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2024\050_KCC Boršov_realizace\"/>
    </mc:Choice>
  </mc:AlternateContent>
  <xr:revisionPtr revIDLastSave="0" documentId="8_{4B322713-ACA0-4484-92DA-6FE95DA703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01 Pol" sheetId="12" r:id="rId4"/>
    <sheet name="01 002 Pol" sheetId="13" r:id="rId5"/>
    <sheet name="02 003 Pol" sheetId="14" r:id="rId6"/>
    <sheet name="02 004 Pol" sheetId="15" r:id="rId7"/>
    <sheet name="02 005 Pol" sheetId="16" r:id="rId8"/>
    <sheet name="02 006 Pol" sheetId="17" r:id="rId9"/>
    <sheet name="02 007 Pol" sheetId="18" r:id="rId10"/>
    <sheet name="02 008 Pol" sheetId="19" r:id="rId11"/>
    <sheet name="03 009 Pol" sheetId="20" r:id="rId12"/>
    <sheet name="04 008 Pol" sheetId="21" r:id="rId13"/>
  </sheets>
  <externalReferences>
    <externalReference r:id="rId14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'01 001 Pol'!$1:$7</definedName>
    <definedName name="_xlnm.Print_Titles" localSheetId="4">'01 002 Pol'!$1:$7</definedName>
    <definedName name="_xlnm.Print_Titles" localSheetId="5">'02 003 Pol'!$1:$7</definedName>
    <definedName name="_xlnm.Print_Titles" localSheetId="6">'02 004 Pol'!$1:$7</definedName>
    <definedName name="_xlnm.Print_Titles" localSheetId="7">'02 005 Pol'!$1:$7</definedName>
    <definedName name="_xlnm.Print_Titles" localSheetId="8">'02 006 Pol'!$1:$7</definedName>
    <definedName name="_xlnm.Print_Titles" localSheetId="9">'02 007 Pol'!$1:$7</definedName>
    <definedName name="_xlnm.Print_Titles" localSheetId="10">'02 008 Pol'!$1:$7</definedName>
    <definedName name="_xlnm.Print_Titles" localSheetId="11">'03 009 Pol'!$1:$7</definedName>
    <definedName name="_xlnm.Print_Titles" localSheetId="12">'04 008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'01 001 Pol'!$A$1:$Y$439</definedName>
    <definedName name="_xlnm.Print_Area" localSheetId="4">'01 002 Pol'!$A$1:$Y$1091</definedName>
    <definedName name="_xlnm.Print_Area" localSheetId="5">'02 003 Pol'!$A$1:$Y$142</definedName>
    <definedName name="_xlnm.Print_Area" localSheetId="6">'02 004 Pol'!$A$1:$Y$153</definedName>
    <definedName name="_xlnm.Print_Area" localSheetId="7">'02 005 Pol'!$A$1:$Y$65</definedName>
    <definedName name="_xlnm.Print_Area" localSheetId="8">'02 006 Pol'!$A$1:$Y$261</definedName>
    <definedName name="_xlnm.Print_Area" localSheetId="9">'02 007 Pol'!$A$1:$Y$141</definedName>
    <definedName name="_xlnm.Print_Area" localSheetId="10">'02 008 Pol'!$A$1:$Y$86</definedName>
    <definedName name="_xlnm.Print_Area" localSheetId="11">'03 009 Pol'!$A$1:$Y$61</definedName>
    <definedName name="_xlnm.Print_Area" localSheetId="12">'04 008 Pol'!$A$1:$Y$55</definedName>
    <definedName name="_xlnm.Print_Area" localSheetId="1">Stavba!$A$1:$J$133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32" i="1" l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45" i="21"/>
  <c r="G9" i="21"/>
  <c r="I9" i="21"/>
  <c r="I8" i="21" s="1"/>
  <c r="K9" i="21"/>
  <c r="M9" i="21"/>
  <c r="O9" i="21"/>
  <c r="Q9" i="21"/>
  <c r="Q8" i="21" s="1"/>
  <c r="V9" i="21"/>
  <c r="G10" i="21"/>
  <c r="M10" i="21" s="1"/>
  <c r="I10" i="21"/>
  <c r="K10" i="21"/>
  <c r="K8" i="21" s="1"/>
  <c r="O10" i="21"/>
  <c r="O8" i="21" s="1"/>
  <c r="Q10" i="21"/>
  <c r="V10" i="21"/>
  <c r="G12" i="21"/>
  <c r="I12" i="21"/>
  <c r="K12" i="21"/>
  <c r="M12" i="21"/>
  <c r="O12" i="21"/>
  <c r="Q12" i="21"/>
  <c r="V12" i="21"/>
  <c r="G14" i="21"/>
  <c r="M14" i="21" s="1"/>
  <c r="I14" i="21"/>
  <c r="K14" i="21"/>
  <c r="O14" i="21"/>
  <c r="Q14" i="21"/>
  <c r="V14" i="21"/>
  <c r="V8" i="21" s="1"/>
  <c r="G16" i="21"/>
  <c r="I16" i="21"/>
  <c r="K16" i="21"/>
  <c r="M16" i="21"/>
  <c r="O16" i="21"/>
  <c r="Q16" i="21"/>
  <c r="V16" i="21"/>
  <c r="G17" i="21"/>
  <c r="M17" i="21" s="1"/>
  <c r="I17" i="21"/>
  <c r="K17" i="21"/>
  <c r="O17" i="21"/>
  <c r="Q17" i="21"/>
  <c r="V17" i="21"/>
  <c r="G18" i="21"/>
  <c r="I18" i="21"/>
  <c r="K18" i="21"/>
  <c r="M18" i="21"/>
  <c r="O18" i="21"/>
  <c r="Q18" i="21"/>
  <c r="V18" i="21"/>
  <c r="G20" i="21"/>
  <c r="G8" i="21" s="1"/>
  <c r="I20" i="21"/>
  <c r="K20" i="21"/>
  <c r="O20" i="21"/>
  <c r="Q20" i="21"/>
  <c r="V20" i="21"/>
  <c r="G22" i="21"/>
  <c r="I22" i="21"/>
  <c r="K22" i="21"/>
  <c r="M22" i="21"/>
  <c r="O22" i="21"/>
  <c r="Q22" i="21"/>
  <c r="V22" i="21"/>
  <c r="G24" i="21"/>
  <c r="M24" i="21" s="1"/>
  <c r="I24" i="21"/>
  <c r="K24" i="21"/>
  <c r="O24" i="21"/>
  <c r="Q24" i="21"/>
  <c r="V24" i="21"/>
  <c r="G27" i="21"/>
  <c r="M27" i="21" s="1"/>
  <c r="I27" i="21"/>
  <c r="K27" i="21"/>
  <c r="K26" i="21" s="1"/>
  <c r="O27" i="21"/>
  <c r="O26" i="21" s="1"/>
  <c r="Q27" i="21"/>
  <c r="V27" i="21"/>
  <c r="V26" i="21" s="1"/>
  <c r="G28" i="21"/>
  <c r="I28" i="21"/>
  <c r="K28" i="21"/>
  <c r="M28" i="21"/>
  <c r="O28" i="21"/>
  <c r="Q28" i="21"/>
  <c r="Q26" i="21" s="1"/>
  <c r="V28" i="21"/>
  <c r="G30" i="21"/>
  <c r="G26" i="21" s="1"/>
  <c r="I30" i="21"/>
  <c r="K30" i="21"/>
  <c r="O30" i="21"/>
  <c r="Q30" i="21"/>
  <c r="V30" i="21"/>
  <c r="G31" i="21"/>
  <c r="I31" i="21"/>
  <c r="I26" i="21" s="1"/>
  <c r="K31" i="21"/>
  <c r="M31" i="21"/>
  <c r="O31" i="21"/>
  <c r="Q31" i="21"/>
  <c r="V31" i="21"/>
  <c r="G32" i="21"/>
  <c r="G33" i="21"/>
  <c r="I33" i="21"/>
  <c r="I32" i="21" s="1"/>
  <c r="K33" i="21"/>
  <c r="M33" i="21"/>
  <c r="O33" i="21"/>
  <c r="Q33" i="21"/>
  <c r="V33" i="21"/>
  <c r="G34" i="21"/>
  <c r="M34" i="21" s="1"/>
  <c r="I34" i="21"/>
  <c r="K34" i="21"/>
  <c r="K32" i="21" s="1"/>
  <c r="O34" i="21"/>
  <c r="O32" i="21" s="1"/>
  <c r="Q34" i="21"/>
  <c r="V34" i="21"/>
  <c r="G35" i="21"/>
  <c r="I35" i="21"/>
  <c r="K35" i="21"/>
  <c r="M35" i="21"/>
  <c r="O35" i="21"/>
  <c r="Q35" i="21"/>
  <c r="Q32" i="21" s="1"/>
  <c r="V35" i="21"/>
  <c r="G36" i="21"/>
  <c r="M36" i="21" s="1"/>
  <c r="I36" i="21"/>
  <c r="K36" i="21"/>
  <c r="O36" i="21"/>
  <c r="Q36" i="21"/>
  <c r="V36" i="21"/>
  <c r="V32" i="21" s="1"/>
  <c r="G37" i="21"/>
  <c r="I37" i="21"/>
  <c r="K37" i="21"/>
  <c r="M37" i="21"/>
  <c r="O37" i="21"/>
  <c r="Q37" i="21"/>
  <c r="V37" i="21"/>
  <c r="G38" i="21"/>
  <c r="M38" i="21" s="1"/>
  <c r="I38" i="21"/>
  <c r="K38" i="21"/>
  <c r="O38" i="21"/>
  <c r="Q38" i="21"/>
  <c r="V38" i="21"/>
  <c r="G40" i="21"/>
  <c r="G39" i="21" s="1"/>
  <c r="I40" i="21"/>
  <c r="K40" i="21"/>
  <c r="K39" i="21" s="1"/>
  <c r="O40" i="21"/>
  <c r="Q40" i="21"/>
  <c r="V40" i="21"/>
  <c r="V39" i="21" s="1"/>
  <c r="G41" i="21"/>
  <c r="I41" i="21"/>
  <c r="I39" i="21" s="1"/>
  <c r="K41" i="21"/>
  <c r="M41" i="21"/>
  <c r="O41" i="21"/>
  <c r="Q41" i="21"/>
  <c r="V41" i="21"/>
  <c r="G42" i="21"/>
  <c r="M42" i="21" s="1"/>
  <c r="I42" i="21"/>
  <c r="K42" i="21"/>
  <c r="O42" i="21"/>
  <c r="O39" i="21" s="1"/>
  <c r="Q42" i="21"/>
  <c r="V42" i="21"/>
  <c r="G43" i="21"/>
  <c r="I43" i="21"/>
  <c r="K43" i="21"/>
  <c r="M43" i="21"/>
  <c r="O43" i="21"/>
  <c r="Q43" i="21"/>
  <c r="Q39" i="21" s="1"/>
  <c r="V43" i="21"/>
  <c r="AE45" i="21"/>
  <c r="G51" i="20"/>
  <c r="G9" i="20"/>
  <c r="M9" i="20" s="1"/>
  <c r="I9" i="20"/>
  <c r="I8" i="20" s="1"/>
  <c r="K9" i="20"/>
  <c r="K8" i="20" s="1"/>
  <c r="O9" i="20"/>
  <c r="O8" i="20" s="1"/>
  <c r="Q9" i="20"/>
  <c r="Q8" i="20" s="1"/>
  <c r="V9" i="20"/>
  <c r="G10" i="20"/>
  <c r="G8" i="20" s="1"/>
  <c r="I10" i="20"/>
  <c r="K10" i="20"/>
  <c r="O10" i="20"/>
  <c r="Q10" i="20"/>
  <c r="V10" i="20"/>
  <c r="G11" i="20"/>
  <c r="I11" i="20"/>
  <c r="K11" i="20"/>
  <c r="M11" i="20"/>
  <c r="O11" i="20"/>
  <c r="Q11" i="20"/>
  <c r="V11" i="20"/>
  <c r="V8" i="20" s="1"/>
  <c r="G12" i="20"/>
  <c r="M12" i="20" s="1"/>
  <c r="I12" i="20"/>
  <c r="K12" i="20"/>
  <c r="O12" i="20"/>
  <c r="Q12" i="20"/>
  <c r="V12" i="20"/>
  <c r="G13" i="20"/>
  <c r="I13" i="20"/>
  <c r="K13" i="20"/>
  <c r="M13" i="20"/>
  <c r="O13" i="20"/>
  <c r="Q13" i="20"/>
  <c r="V13" i="20"/>
  <c r="G14" i="20"/>
  <c r="I14" i="20"/>
  <c r="K14" i="20"/>
  <c r="M14" i="20"/>
  <c r="O14" i="20"/>
  <c r="Q14" i="20"/>
  <c r="V14" i="20"/>
  <c r="G15" i="20"/>
  <c r="I15" i="20"/>
  <c r="K15" i="20"/>
  <c r="M15" i="20"/>
  <c r="O15" i="20"/>
  <c r="Q15" i="20"/>
  <c r="V15" i="20"/>
  <c r="G16" i="20"/>
  <c r="M16" i="20" s="1"/>
  <c r="I16" i="20"/>
  <c r="K16" i="20"/>
  <c r="O16" i="20"/>
  <c r="Q16" i="20"/>
  <c r="V16" i="20"/>
  <c r="G17" i="20"/>
  <c r="M17" i="20" s="1"/>
  <c r="I17" i="20"/>
  <c r="K17" i="20"/>
  <c r="O17" i="20"/>
  <c r="Q17" i="20"/>
  <c r="V17" i="20"/>
  <c r="G18" i="20"/>
  <c r="M18" i="20" s="1"/>
  <c r="I18" i="20"/>
  <c r="K18" i="20"/>
  <c r="O18" i="20"/>
  <c r="Q18" i="20"/>
  <c r="V18" i="20"/>
  <c r="G19" i="20"/>
  <c r="I19" i="20"/>
  <c r="K19" i="20"/>
  <c r="M19" i="20"/>
  <c r="O19" i="20"/>
  <c r="Q19" i="20"/>
  <c r="V19" i="20"/>
  <c r="G20" i="20"/>
  <c r="M20" i="20" s="1"/>
  <c r="I20" i="20"/>
  <c r="K20" i="20"/>
  <c r="O20" i="20"/>
  <c r="Q20" i="20"/>
  <c r="V20" i="20"/>
  <c r="G21" i="20"/>
  <c r="I21" i="20"/>
  <c r="K21" i="20"/>
  <c r="M21" i="20"/>
  <c r="O21" i="20"/>
  <c r="Q21" i="20"/>
  <c r="V21" i="20"/>
  <c r="G22" i="20"/>
  <c r="I22" i="20"/>
  <c r="K22" i="20"/>
  <c r="M22" i="20"/>
  <c r="O22" i="20"/>
  <c r="Q22" i="20"/>
  <c r="V22" i="20"/>
  <c r="G23" i="20"/>
  <c r="I23" i="20"/>
  <c r="K23" i="20"/>
  <c r="M23" i="20"/>
  <c r="O23" i="20"/>
  <c r="Q23" i="20"/>
  <c r="V23" i="20"/>
  <c r="G24" i="20"/>
  <c r="I24" i="20"/>
  <c r="K24" i="20"/>
  <c r="M24" i="20"/>
  <c r="O24" i="20"/>
  <c r="Q24" i="20"/>
  <c r="V24" i="20"/>
  <c r="G25" i="20"/>
  <c r="M25" i="20" s="1"/>
  <c r="I25" i="20"/>
  <c r="K25" i="20"/>
  <c r="O25" i="20"/>
  <c r="Q25" i="20"/>
  <c r="V25" i="20"/>
  <c r="G26" i="20"/>
  <c r="M26" i="20" s="1"/>
  <c r="I26" i="20"/>
  <c r="K26" i="20"/>
  <c r="O26" i="20"/>
  <c r="Q26" i="20"/>
  <c r="V26" i="20"/>
  <c r="G27" i="20"/>
  <c r="V27" i="20"/>
  <c r="G28" i="20"/>
  <c r="M28" i="20" s="1"/>
  <c r="M27" i="20" s="1"/>
  <c r="I28" i="20"/>
  <c r="I27" i="20" s="1"/>
  <c r="K28" i="20"/>
  <c r="K27" i="20" s="1"/>
  <c r="O28" i="20"/>
  <c r="O27" i="20" s="1"/>
  <c r="Q28" i="20"/>
  <c r="Q27" i="20" s="1"/>
  <c r="V28" i="20"/>
  <c r="G29" i="20"/>
  <c r="I29" i="20"/>
  <c r="K29" i="20"/>
  <c r="M29" i="20"/>
  <c r="O29" i="20"/>
  <c r="Q29" i="20"/>
  <c r="V29" i="20"/>
  <c r="G30" i="20"/>
  <c r="I30" i="20"/>
  <c r="K30" i="20"/>
  <c r="M30" i="20"/>
  <c r="O30" i="20"/>
  <c r="Q30" i="20"/>
  <c r="V30" i="20"/>
  <c r="G32" i="20"/>
  <c r="G31" i="20" s="1"/>
  <c r="I32" i="20"/>
  <c r="I31" i="20" s="1"/>
  <c r="K32" i="20"/>
  <c r="M32" i="20"/>
  <c r="O32" i="20"/>
  <c r="Q32" i="20"/>
  <c r="Q31" i="20" s="1"/>
  <c r="V32" i="20"/>
  <c r="V31" i="20" s="1"/>
  <c r="G33" i="20"/>
  <c r="M33" i="20" s="1"/>
  <c r="I33" i="20"/>
  <c r="K33" i="20"/>
  <c r="O33" i="20"/>
  <c r="Q33" i="20"/>
  <c r="V33" i="20"/>
  <c r="G34" i="20"/>
  <c r="M34" i="20" s="1"/>
  <c r="I34" i="20"/>
  <c r="K34" i="20"/>
  <c r="O34" i="20"/>
  <c r="Q34" i="20"/>
  <c r="V34" i="20"/>
  <c r="G35" i="20"/>
  <c r="M35" i="20" s="1"/>
  <c r="I35" i="20"/>
  <c r="K35" i="20"/>
  <c r="O35" i="20"/>
  <c r="Q35" i="20"/>
  <c r="V35" i="20"/>
  <c r="G36" i="20"/>
  <c r="M36" i="20" s="1"/>
  <c r="I36" i="20"/>
  <c r="K36" i="20"/>
  <c r="K31" i="20" s="1"/>
  <c r="O36" i="20"/>
  <c r="Q36" i="20"/>
  <c r="V36" i="20"/>
  <c r="G37" i="20"/>
  <c r="I37" i="20"/>
  <c r="K37" i="20"/>
  <c r="M37" i="20"/>
  <c r="O37" i="20"/>
  <c r="Q37" i="20"/>
  <c r="V37" i="20"/>
  <c r="G38" i="20"/>
  <c r="I38" i="20"/>
  <c r="K38" i="20"/>
  <c r="M38" i="20"/>
  <c r="O38" i="20"/>
  <c r="O31" i="20" s="1"/>
  <c r="Q38" i="20"/>
  <c r="V38" i="20"/>
  <c r="G39" i="20"/>
  <c r="I39" i="20"/>
  <c r="K39" i="20"/>
  <c r="M39" i="20"/>
  <c r="O39" i="20"/>
  <c r="Q39" i="20"/>
  <c r="V39" i="20"/>
  <c r="G40" i="20"/>
  <c r="I40" i="20"/>
  <c r="K40" i="20"/>
  <c r="M40" i="20"/>
  <c r="O40" i="20"/>
  <c r="Q40" i="20"/>
  <c r="V40" i="20"/>
  <c r="G41" i="20"/>
  <c r="M41" i="20" s="1"/>
  <c r="I41" i="20"/>
  <c r="K41" i="20"/>
  <c r="O41" i="20"/>
  <c r="Q41" i="20"/>
  <c r="V41" i="20"/>
  <c r="G42" i="20"/>
  <c r="M42" i="20" s="1"/>
  <c r="I42" i="20"/>
  <c r="K42" i="20"/>
  <c r="O42" i="20"/>
  <c r="Q42" i="20"/>
  <c r="V42" i="20"/>
  <c r="G43" i="20"/>
  <c r="M43" i="20" s="1"/>
  <c r="I43" i="20"/>
  <c r="K43" i="20"/>
  <c r="O43" i="20"/>
  <c r="Q43" i="20"/>
  <c r="V43" i="20"/>
  <c r="G45" i="20"/>
  <c r="G44" i="20" s="1"/>
  <c r="I45" i="20"/>
  <c r="K45" i="20"/>
  <c r="M45" i="20"/>
  <c r="M44" i="20" s="1"/>
  <c r="O45" i="20"/>
  <c r="Q45" i="20"/>
  <c r="Q44" i="20" s="1"/>
  <c r="V45" i="20"/>
  <c r="V44" i="20" s="1"/>
  <c r="G46" i="20"/>
  <c r="I46" i="20"/>
  <c r="I44" i="20" s="1"/>
  <c r="K46" i="20"/>
  <c r="M46" i="20"/>
  <c r="O46" i="20"/>
  <c r="O44" i="20" s="1"/>
  <c r="Q46" i="20"/>
  <c r="V46" i="20"/>
  <c r="G47" i="20"/>
  <c r="I47" i="20"/>
  <c r="K47" i="20"/>
  <c r="K44" i="20" s="1"/>
  <c r="M47" i="20"/>
  <c r="O47" i="20"/>
  <c r="Q47" i="20"/>
  <c r="V47" i="20"/>
  <c r="G48" i="20"/>
  <c r="I48" i="20"/>
  <c r="K48" i="20"/>
  <c r="M48" i="20"/>
  <c r="O48" i="20"/>
  <c r="Q48" i="20"/>
  <c r="V48" i="20"/>
  <c r="G49" i="20"/>
  <c r="M49" i="20" s="1"/>
  <c r="I49" i="20"/>
  <c r="K49" i="20"/>
  <c r="O49" i="20"/>
  <c r="Q49" i="20"/>
  <c r="V49" i="20"/>
  <c r="AE51" i="20"/>
  <c r="G76" i="19"/>
  <c r="G9" i="19"/>
  <c r="G8" i="19" s="1"/>
  <c r="I9" i="19"/>
  <c r="I8" i="19" s="1"/>
  <c r="K9" i="19"/>
  <c r="K8" i="19" s="1"/>
  <c r="O9" i="19"/>
  <c r="O8" i="19" s="1"/>
  <c r="Q9" i="19"/>
  <c r="V9" i="19"/>
  <c r="V8" i="19" s="1"/>
  <c r="G11" i="19"/>
  <c r="M11" i="19" s="1"/>
  <c r="I11" i="19"/>
  <c r="K11" i="19"/>
  <c r="O11" i="19"/>
  <c r="Q11" i="19"/>
  <c r="V11" i="19"/>
  <c r="G13" i="19"/>
  <c r="M13" i="19" s="1"/>
  <c r="I13" i="19"/>
  <c r="K13" i="19"/>
  <c r="O13" i="19"/>
  <c r="Q13" i="19"/>
  <c r="V13" i="19"/>
  <c r="G15" i="19"/>
  <c r="I15" i="19"/>
  <c r="K15" i="19"/>
  <c r="M15" i="19"/>
  <c r="O15" i="19"/>
  <c r="Q15" i="19"/>
  <c r="V15" i="19"/>
  <c r="G17" i="19"/>
  <c r="I17" i="19"/>
  <c r="K17" i="19"/>
  <c r="M17" i="19"/>
  <c r="O17" i="19"/>
  <c r="Q17" i="19"/>
  <c r="V17" i="19"/>
  <c r="G19" i="19"/>
  <c r="I19" i="19"/>
  <c r="K19" i="19"/>
  <c r="M19" i="19"/>
  <c r="O19" i="19"/>
  <c r="Q19" i="19"/>
  <c r="Q8" i="19" s="1"/>
  <c r="V19" i="19"/>
  <c r="G21" i="19"/>
  <c r="I21" i="19"/>
  <c r="K21" i="19"/>
  <c r="M21" i="19"/>
  <c r="O21" i="19"/>
  <c r="Q21" i="19"/>
  <c r="V21" i="19"/>
  <c r="G23" i="19"/>
  <c r="M23" i="19" s="1"/>
  <c r="I23" i="19"/>
  <c r="K23" i="19"/>
  <c r="O23" i="19"/>
  <c r="Q23" i="19"/>
  <c r="V23" i="19"/>
  <c r="G25" i="19"/>
  <c r="M25" i="19" s="1"/>
  <c r="I25" i="19"/>
  <c r="K25" i="19"/>
  <c r="O25" i="19"/>
  <c r="Q25" i="19"/>
  <c r="V25" i="19"/>
  <c r="G27" i="19"/>
  <c r="M27" i="19" s="1"/>
  <c r="I27" i="19"/>
  <c r="K27" i="19"/>
  <c r="O27" i="19"/>
  <c r="Q27" i="19"/>
  <c r="V27" i="19"/>
  <c r="G29" i="19"/>
  <c r="M29" i="19" s="1"/>
  <c r="I29" i="19"/>
  <c r="K29" i="19"/>
  <c r="O29" i="19"/>
  <c r="Q29" i="19"/>
  <c r="V29" i="19"/>
  <c r="G31" i="19"/>
  <c r="I31" i="19"/>
  <c r="K31" i="19"/>
  <c r="M31" i="19"/>
  <c r="O31" i="19"/>
  <c r="Q31" i="19"/>
  <c r="V31" i="19"/>
  <c r="G33" i="19"/>
  <c r="I33" i="19"/>
  <c r="K33" i="19"/>
  <c r="M33" i="19"/>
  <c r="O33" i="19"/>
  <c r="Q33" i="19"/>
  <c r="V33" i="19"/>
  <c r="G35" i="19"/>
  <c r="I35" i="19"/>
  <c r="K35" i="19"/>
  <c r="M35" i="19"/>
  <c r="O35" i="19"/>
  <c r="Q35" i="19"/>
  <c r="V35" i="19"/>
  <c r="G36" i="19"/>
  <c r="M36" i="19" s="1"/>
  <c r="I36" i="19"/>
  <c r="K36" i="19"/>
  <c r="O36" i="19"/>
  <c r="Q36" i="19"/>
  <c r="V36" i="19"/>
  <c r="G37" i="19"/>
  <c r="M37" i="19" s="1"/>
  <c r="I37" i="19"/>
  <c r="K37" i="19"/>
  <c r="O37" i="19"/>
  <c r="Q37" i="19"/>
  <c r="V37" i="19"/>
  <c r="G38" i="19"/>
  <c r="M38" i="19" s="1"/>
  <c r="I38" i="19"/>
  <c r="K38" i="19"/>
  <c r="O38" i="19"/>
  <c r="Q38" i="19"/>
  <c r="V38" i="19"/>
  <c r="I39" i="19"/>
  <c r="G40" i="19"/>
  <c r="M40" i="19" s="1"/>
  <c r="M39" i="19" s="1"/>
  <c r="I40" i="19"/>
  <c r="K40" i="19"/>
  <c r="K39" i="19" s="1"/>
  <c r="O40" i="19"/>
  <c r="O39" i="19" s="1"/>
  <c r="Q40" i="19"/>
  <c r="Q39" i="19" s="1"/>
  <c r="V40" i="19"/>
  <c r="V39" i="19" s="1"/>
  <c r="G42" i="19"/>
  <c r="I42" i="19"/>
  <c r="K42" i="19"/>
  <c r="M42" i="19"/>
  <c r="O42" i="19"/>
  <c r="Q42" i="19"/>
  <c r="V42" i="19"/>
  <c r="G44" i="19"/>
  <c r="I44" i="19"/>
  <c r="K44" i="19"/>
  <c r="M44" i="19"/>
  <c r="O44" i="19"/>
  <c r="Q44" i="19"/>
  <c r="V44" i="19"/>
  <c r="G46" i="19"/>
  <c r="I46" i="19"/>
  <c r="K46" i="19"/>
  <c r="M46" i="19"/>
  <c r="O46" i="19"/>
  <c r="Q46" i="19"/>
  <c r="V46" i="19"/>
  <c r="G48" i="19"/>
  <c r="I48" i="19"/>
  <c r="K48" i="19"/>
  <c r="M48" i="19"/>
  <c r="O48" i="19"/>
  <c r="Q48" i="19"/>
  <c r="V48" i="19"/>
  <c r="G50" i="19"/>
  <c r="M50" i="19" s="1"/>
  <c r="I50" i="19"/>
  <c r="K50" i="19"/>
  <c r="O50" i="19"/>
  <c r="Q50" i="19"/>
  <c r="V50" i="19"/>
  <c r="G52" i="19"/>
  <c r="V52" i="19"/>
  <c r="G53" i="19"/>
  <c r="M53" i="19" s="1"/>
  <c r="I53" i="19"/>
  <c r="I52" i="19" s="1"/>
  <c r="K53" i="19"/>
  <c r="K52" i="19" s="1"/>
  <c r="O53" i="19"/>
  <c r="O52" i="19" s="1"/>
  <c r="Q53" i="19"/>
  <c r="Q52" i="19" s="1"/>
  <c r="V53" i="19"/>
  <c r="G55" i="19"/>
  <c r="M55" i="19" s="1"/>
  <c r="I55" i="19"/>
  <c r="K55" i="19"/>
  <c r="O55" i="19"/>
  <c r="Q55" i="19"/>
  <c r="V55" i="19"/>
  <c r="G57" i="19"/>
  <c r="I57" i="19"/>
  <c r="K57" i="19"/>
  <c r="M57" i="19"/>
  <c r="O57" i="19"/>
  <c r="Q57" i="19"/>
  <c r="V57" i="19"/>
  <c r="G59" i="19"/>
  <c r="I59" i="19"/>
  <c r="K59" i="19"/>
  <c r="M59" i="19"/>
  <c r="O59" i="19"/>
  <c r="Q59" i="19"/>
  <c r="V59" i="19"/>
  <c r="G61" i="19"/>
  <c r="Q61" i="19"/>
  <c r="G62" i="19"/>
  <c r="M62" i="19" s="1"/>
  <c r="M61" i="19" s="1"/>
  <c r="I62" i="19"/>
  <c r="I61" i="19" s="1"/>
  <c r="K62" i="19"/>
  <c r="K61" i="19" s="1"/>
  <c r="O62" i="19"/>
  <c r="O61" i="19" s="1"/>
  <c r="Q62" i="19"/>
  <c r="V62" i="19"/>
  <c r="V61" i="19" s="1"/>
  <c r="G64" i="19"/>
  <c r="M64" i="19" s="1"/>
  <c r="I64" i="19"/>
  <c r="K64" i="19"/>
  <c r="O64" i="19"/>
  <c r="Q64" i="19"/>
  <c r="V64" i="19"/>
  <c r="G66" i="19"/>
  <c r="V66" i="19"/>
  <c r="G67" i="19"/>
  <c r="M67" i="19" s="1"/>
  <c r="I67" i="19"/>
  <c r="I66" i="19" s="1"/>
  <c r="K67" i="19"/>
  <c r="K66" i="19" s="1"/>
  <c r="O67" i="19"/>
  <c r="O66" i="19" s="1"/>
  <c r="Q67" i="19"/>
  <c r="Q66" i="19" s="1"/>
  <c r="V67" i="19"/>
  <c r="G68" i="19"/>
  <c r="M68" i="19" s="1"/>
  <c r="I68" i="19"/>
  <c r="K68" i="19"/>
  <c r="O68" i="19"/>
  <c r="Q68" i="19"/>
  <c r="V68" i="19"/>
  <c r="G69" i="19"/>
  <c r="I69" i="19"/>
  <c r="K69" i="19"/>
  <c r="M69" i="19"/>
  <c r="O69" i="19"/>
  <c r="Q69" i="19"/>
  <c r="V69" i="19"/>
  <c r="G70" i="19"/>
  <c r="I70" i="19"/>
  <c r="K70" i="19"/>
  <c r="M70" i="19"/>
  <c r="O70" i="19"/>
  <c r="Q70" i="19"/>
  <c r="V70" i="19"/>
  <c r="Q71" i="19"/>
  <c r="G72" i="19"/>
  <c r="M72" i="19" s="1"/>
  <c r="I72" i="19"/>
  <c r="I71" i="19" s="1"/>
  <c r="K72" i="19"/>
  <c r="K71" i="19" s="1"/>
  <c r="O72" i="19"/>
  <c r="O71" i="19" s="1"/>
  <c r="Q72" i="19"/>
  <c r="V72" i="19"/>
  <c r="V71" i="19" s="1"/>
  <c r="G73" i="19"/>
  <c r="M73" i="19" s="1"/>
  <c r="I73" i="19"/>
  <c r="K73" i="19"/>
  <c r="O73" i="19"/>
  <c r="Q73" i="19"/>
  <c r="V73" i="19"/>
  <c r="G74" i="19"/>
  <c r="G71" i="19" s="1"/>
  <c r="I74" i="19"/>
  <c r="K74" i="19"/>
  <c r="O74" i="19"/>
  <c r="Q74" i="19"/>
  <c r="V74" i="19"/>
  <c r="AE76" i="19"/>
  <c r="AF76" i="19"/>
  <c r="G131" i="18"/>
  <c r="Q8" i="18"/>
  <c r="G9" i="18"/>
  <c r="G8" i="18" s="1"/>
  <c r="I9" i="18"/>
  <c r="I8" i="18" s="1"/>
  <c r="K9" i="18"/>
  <c r="K8" i="18" s="1"/>
  <c r="O9" i="18"/>
  <c r="O8" i="18" s="1"/>
  <c r="Q9" i="18"/>
  <c r="V9" i="18"/>
  <c r="V8" i="18" s="1"/>
  <c r="G10" i="18"/>
  <c r="I10" i="18"/>
  <c r="G11" i="18"/>
  <c r="I11" i="18"/>
  <c r="K11" i="18"/>
  <c r="K10" i="18" s="1"/>
  <c r="M11" i="18"/>
  <c r="M10" i="18" s="1"/>
  <c r="O11" i="18"/>
  <c r="O10" i="18" s="1"/>
  <c r="Q11" i="18"/>
  <c r="Q10" i="18" s="1"/>
  <c r="V11" i="18"/>
  <c r="V10" i="18" s="1"/>
  <c r="G12" i="18"/>
  <c r="I12" i="18"/>
  <c r="K12" i="18"/>
  <c r="M12" i="18"/>
  <c r="O12" i="18"/>
  <c r="Q12" i="18"/>
  <c r="V12" i="18"/>
  <c r="G13" i="18"/>
  <c r="I13" i="18"/>
  <c r="K13" i="18"/>
  <c r="M13" i="18"/>
  <c r="O13" i="18"/>
  <c r="Q13" i="18"/>
  <c r="V13" i="18"/>
  <c r="G14" i="18"/>
  <c r="O14" i="18"/>
  <c r="Q14" i="18"/>
  <c r="G15" i="18"/>
  <c r="M15" i="18" s="1"/>
  <c r="M14" i="18" s="1"/>
  <c r="I15" i="18"/>
  <c r="I14" i="18" s="1"/>
  <c r="K15" i="18"/>
  <c r="K14" i="18" s="1"/>
  <c r="O15" i="18"/>
  <c r="Q15" i="18"/>
  <c r="V15" i="18"/>
  <c r="V14" i="18" s="1"/>
  <c r="G17" i="18"/>
  <c r="G16" i="18" s="1"/>
  <c r="I17" i="18"/>
  <c r="I16" i="18" s="1"/>
  <c r="K17" i="18"/>
  <c r="O17" i="18"/>
  <c r="O16" i="18" s="1"/>
  <c r="Q17" i="18"/>
  <c r="V17" i="18"/>
  <c r="G18" i="18"/>
  <c r="M18" i="18" s="1"/>
  <c r="I18" i="18"/>
  <c r="K18" i="18"/>
  <c r="K16" i="18" s="1"/>
  <c r="O18" i="18"/>
  <c r="Q18" i="18"/>
  <c r="V18" i="18"/>
  <c r="G19" i="18"/>
  <c r="I19" i="18"/>
  <c r="K19" i="18"/>
  <c r="M19" i="18"/>
  <c r="O19" i="18"/>
  <c r="Q19" i="18"/>
  <c r="Q16" i="18" s="1"/>
  <c r="V19" i="18"/>
  <c r="G21" i="18"/>
  <c r="I21" i="18"/>
  <c r="K21" i="18"/>
  <c r="M21" i="18"/>
  <c r="O21" i="18"/>
  <c r="Q21" i="18"/>
  <c r="V21" i="18"/>
  <c r="V16" i="18" s="1"/>
  <c r="G23" i="18"/>
  <c r="I23" i="18"/>
  <c r="K23" i="18"/>
  <c r="M23" i="18"/>
  <c r="O23" i="18"/>
  <c r="Q23" i="18"/>
  <c r="V23" i="18"/>
  <c r="G25" i="18"/>
  <c r="M25" i="18" s="1"/>
  <c r="I25" i="18"/>
  <c r="K25" i="18"/>
  <c r="O25" i="18"/>
  <c r="Q25" i="18"/>
  <c r="V25" i="18"/>
  <c r="G27" i="18"/>
  <c r="M27" i="18" s="1"/>
  <c r="I27" i="18"/>
  <c r="K27" i="18"/>
  <c r="O27" i="18"/>
  <c r="Q27" i="18"/>
  <c r="V27" i="18"/>
  <c r="G29" i="18"/>
  <c r="M29" i="18" s="1"/>
  <c r="I29" i="18"/>
  <c r="K29" i="18"/>
  <c r="O29" i="18"/>
  <c r="Q29" i="18"/>
  <c r="V29" i="18"/>
  <c r="G31" i="18"/>
  <c r="M31" i="18" s="1"/>
  <c r="I31" i="18"/>
  <c r="K31" i="18"/>
  <c r="O31" i="18"/>
  <c r="Q31" i="18"/>
  <c r="V31" i="18"/>
  <c r="G33" i="18"/>
  <c r="M33" i="18" s="1"/>
  <c r="I33" i="18"/>
  <c r="K33" i="18"/>
  <c r="O33" i="18"/>
  <c r="Q33" i="18"/>
  <c r="V33" i="18"/>
  <c r="G34" i="18"/>
  <c r="I34" i="18"/>
  <c r="K34" i="18"/>
  <c r="M34" i="18"/>
  <c r="O34" i="18"/>
  <c r="Q34" i="18"/>
  <c r="V34" i="18"/>
  <c r="G36" i="18"/>
  <c r="I36" i="18"/>
  <c r="K36" i="18"/>
  <c r="M36" i="18"/>
  <c r="O36" i="18"/>
  <c r="Q36" i="18"/>
  <c r="V36" i="18"/>
  <c r="G37" i="18"/>
  <c r="I37" i="18"/>
  <c r="K37" i="18"/>
  <c r="M37" i="18"/>
  <c r="O37" i="18"/>
  <c r="Q37" i="18"/>
  <c r="V37" i="18"/>
  <c r="G38" i="18"/>
  <c r="M38" i="18" s="1"/>
  <c r="I38" i="18"/>
  <c r="K38" i="18"/>
  <c r="O38" i="18"/>
  <c r="Q38" i="18"/>
  <c r="V38" i="18"/>
  <c r="G39" i="18"/>
  <c r="M39" i="18" s="1"/>
  <c r="I39" i="18"/>
  <c r="K39" i="18"/>
  <c r="O39" i="18"/>
  <c r="Q39" i="18"/>
  <c r="V39" i="18"/>
  <c r="G40" i="18"/>
  <c r="M40" i="18" s="1"/>
  <c r="I40" i="18"/>
  <c r="K40" i="18"/>
  <c r="O40" i="18"/>
  <c r="Q40" i="18"/>
  <c r="V40" i="18"/>
  <c r="G41" i="18"/>
  <c r="M41" i="18" s="1"/>
  <c r="I41" i="18"/>
  <c r="K41" i="18"/>
  <c r="O41" i="18"/>
  <c r="Q41" i="18"/>
  <c r="V41" i="18"/>
  <c r="G42" i="18"/>
  <c r="M42" i="18" s="1"/>
  <c r="I42" i="18"/>
  <c r="K42" i="18"/>
  <c r="O42" i="18"/>
  <c r="Q42" i="18"/>
  <c r="V42" i="18"/>
  <c r="G49" i="18"/>
  <c r="I49" i="18"/>
  <c r="K49" i="18"/>
  <c r="M49" i="18"/>
  <c r="O49" i="18"/>
  <c r="Q49" i="18"/>
  <c r="V49" i="18"/>
  <c r="G50" i="18"/>
  <c r="I50" i="18"/>
  <c r="K50" i="18"/>
  <c r="M50" i="18"/>
  <c r="O50" i="18"/>
  <c r="Q50" i="18"/>
  <c r="V50" i="18"/>
  <c r="G51" i="18"/>
  <c r="I51" i="18"/>
  <c r="K51" i="18"/>
  <c r="M51" i="18"/>
  <c r="O51" i="18"/>
  <c r="Q51" i="18"/>
  <c r="V51" i="18"/>
  <c r="G52" i="18"/>
  <c r="M52" i="18" s="1"/>
  <c r="I52" i="18"/>
  <c r="K52" i="18"/>
  <c r="O52" i="18"/>
  <c r="Q52" i="18"/>
  <c r="V52" i="18"/>
  <c r="G53" i="18"/>
  <c r="M53" i="18" s="1"/>
  <c r="I53" i="18"/>
  <c r="K53" i="18"/>
  <c r="O53" i="18"/>
  <c r="Q53" i="18"/>
  <c r="V53" i="18"/>
  <c r="G54" i="18"/>
  <c r="M54" i="18" s="1"/>
  <c r="I54" i="18"/>
  <c r="K54" i="18"/>
  <c r="O54" i="18"/>
  <c r="Q54" i="18"/>
  <c r="V54" i="18"/>
  <c r="G55" i="18"/>
  <c r="M55" i="18" s="1"/>
  <c r="I55" i="18"/>
  <c r="K55" i="18"/>
  <c r="O55" i="18"/>
  <c r="Q55" i="18"/>
  <c r="V55" i="18"/>
  <c r="G56" i="18"/>
  <c r="M56" i="18" s="1"/>
  <c r="I56" i="18"/>
  <c r="K56" i="18"/>
  <c r="O56" i="18"/>
  <c r="Q56" i="18"/>
  <c r="V56" i="18"/>
  <c r="G57" i="18"/>
  <c r="I57" i="18"/>
  <c r="K57" i="18"/>
  <c r="M57" i="18"/>
  <c r="O57" i="18"/>
  <c r="Q57" i="18"/>
  <c r="V57" i="18"/>
  <c r="G58" i="18"/>
  <c r="I58" i="18"/>
  <c r="K58" i="18"/>
  <c r="M58" i="18"/>
  <c r="O58" i="18"/>
  <c r="Q58" i="18"/>
  <c r="V58" i="18"/>
  <c r="G59" i="18"/>
  <c r="I59" i="18"/>
  <c r="K59" i="18"/>
  <c r="M59" i="18"/>
  <c r="O59" i="18"/>
  <c r="Q59" i="18"/>
  <c r="V59" i="18"/>
  <c r="G60" i="18"/>
  <c r="M60" i="18" s="1"/>
  <c r="I60" i="18"/>
  <c r="K60" i="18"/>
  <c r="O60" i="18"/>
  <c r="Q60" i="18"/>
  <c r="V60" i="18"/>
  <c r="G61" i="18"/>
  <c r="M61" i="18" s="1"/>
  <c r="I61" i="18"/>
  <c r="K61" i="18"/>
  <c r="O61" i="18"/>
  <c r="Q61" i="18"/>
  <c r="V61" i="18"/>
  <c r="G62" i="18"/>
  <c r="M62" i="18" s="1"/>
  <c r="I62" i="18"/>
  <c r="K62" i="18"/>
  <c r="O62" i="18"/>
  <c r="Q62" i="18"/>
  <c r="V62" i="18"/>
  <c r="G63" i="18"/>
  <c r="M63" i="18" s="1"/>
  <c r="I63" i="18"/>
  <c r="K63" i="18"/>
  <c r="O63" i="18"/>
  <c r="Q63" i="18"/>
  <c r="V63" i="18"/>
  <c r="G64" i="18"/>
  <c r="M64" i="18" s="1"/>
  <c r="I64" i="18"/>
  <c r="K64" i="18"/>
  <c r="O64" i="18"/>
  <c r="Q64" i="18"/>
  <c r="V64" i="18"/>
  <c r="G65" i="18"/>
  <c r="I65" i="18"/>
  <c r="K65" i="18"/>
  <c r="M65" i="18"/>
  <c r="O65" i="18"/>
  <c r="Q65" i="18"/>
  <c r="V65" i="18"/>
  <c r="G66" i="18"/>
  <c r="I66" i="18"/>
  <c r="K66" i="18"/>
  <c r="M66" i="18"/>
  <c r="O66" i="18"/>
  <c r="Q66" i="18"/>
  <c r="V66" i="18"/>
  <c r="G67" i="18"/>
  <c r="I67" i="18"/>
  <c r="K67" i="18"/>
  <c r="M67" i="18"/>
  <c r="O67" i="18"/>
  <c r="Q67" i="18"/>
  <c r="V67" i="18"/>
  <c r="G68" i="18"/>
  <c r="M68" i="18" s="1"/>
  <c r="I68" i="18"/>
  <c r="K68" i="18"/>
  <c r="O68" i="18"/>
  <c r="Q68" i="18"/>
  <c r="V68" i="18"/>
  <c r="G69" i="18"/>
  <c r="M69" i="18" s="1"/>
  <c r="I69" i="18"/>
  <c r="K69" i="18"/>
  <c r="O69" i="18"/>
  <c r="Q69" i="18"/>
  <c r="V69" i="18"/>
  <c r="G70" i="18"/>
  <c r="M70" i="18" s="1"/>
  <c r="I70" i="18"/>
  <c r="K70" i="18"/>
  <c r="O70" i="18"/>
  <c r="Q70" i="18"/>
  <c r="V70" i="18"/>
  <c r="G71" i="18"/>
  <c r="M71" i="18" s="1"/>
  <c r="I71" i="18"/>
  <c r="K71" i="18"/>
  <c r="O71" i="18"/>
  <c r="Q71" i="18"/>
  <c r="V71" i="18"/>
  <c r="G72" i="18"/>
  <c r="M72" i="18" s="1"/>
  <c r="I72" i="18"/>
  <c r="K72" i="18"/>
  <c r="O72" i="18"/>
  <c r="Q72" i="18"/>
  <c r="V72" i="18"/>
  <c r="G73" i="18"/>
  <c r="I73" i="18"/>
  <c r="K73" i="18"/>
  <c r="M73" i="18"/>
  <c r="O73" i="18"/>
  <c r="Q73" i="18"/>
  <c r="V73" i="18"/>
  <c r="G74" i="18"/>
  <c r="I74" i="18"/>
  <c r="K74" i="18"/>
  <c r="M74" i="18"/>
  <c r="O74" i="18"/>
  <c r="Q74" i="18"/>
  <c r="V74" i="18"/>
  <c r="G75" i="18"/>
  <c r="I75" i="18"/>
  <c r="K75" i="18"/>
  <c r="M75" i="18"/>
  <c r="O75" i="18"/>
  <c r="Q75" i="18"/>
  <c r="V75" i="18"/>
  <c r="G76" i="18"/>
  <c r="M76" i="18" s="1"/>
  <c r="I76" i="18"/>
  <c r="K76" i="18"/>
  <c r="O76" i="18"/>
  <c r="Q76" i="18"/>
  <c r="V76" i="18"/>
  <c r="G77" i="18"/>
  <c r="M77" i="18" s="1"/>
  <c r="I77" i="18"/>
  <c r="K77" i="18"/>
  <c r="O77" i="18"/>
  <c r="Q77" i="18"/>
  <c r="V77" i="18"/>
  <c r="G78" i="18"/>
  <c r="M78" i="18" s="1"/>
  <c r="I78" i="18"/>
  <c r="K78" i="18"/>
  <c r="O78" i="18"/>
  <c r="Q78" i="18"/>
  <c r="V78" i="18"/>
  <c r="G79" i="18"/>
  <c r="M79" i="18" s="1"/>
  <c r="I79" i="18"/>
  <c r="K79" i="18"/>
  <c r="O79" i="18"/>
  <c r="Q79" i="18"/>
  <c r="V79" i="18"/>
  <c r="G80" i="18"/>
  <c r="M80" i="18" s="1"/>
  <c r="I80" i="18"/>
  <c r="K80" i="18"/>
  <c r="O80" i="18"/>
  <c r="Q80" i="18"/>
  <c r="V80" i="18"/>
  <c r="G81" i="18"/>
  <c r="I81" i="18"/>
  <c r="K81" i="18"/>
  <c r="M81" i="18"/>
  <c r="O81" i="18"/>
  <c r="Q81" i="18"/>
  <c r="V81" i="18"/>
  <c r="G82" i="18"/>
  <c r="I82" i="18"/>
  <c r="K82" i="18"/>
  <c r="M82" i="18"/>
  <c r="O82" i="18"/>
  <c r="Q82" i="18"/>
  <c r="V82" i="18"/>
  <c r="G83" i="18"/>
  <c r="I83" i="18"/>
  <c r="K83" i="18"/>
  <c r="M83" i="18"/>
  <c r="O83" i="18"/>
  <c r="Q83" i="18"/>
  <c r="V83" i="18"/>
  <c r="G84" i="18"/>
  <c r="M84" i="18" s="1"/>
  <c r="I84" i="18"/>
  <c r="K84" i="18"/>
  <c r="O84" i="18"/>
  <c r="Q84" i="18"/>
  <c r="V84" i="18"/>
  <c r="G85" i="18"/>
  <c r="M85" i="18" s="1"/>
  <c r="I85" i="18"/>
  <c r="K85" i="18"/>
  <c r="O85" i="18"/>
  <c r="Q85" i="18"/>
  <c r="V85" i="18"/>
  <c r="G86" i="18"/>
  <c r="M86" i="18" s="1"/>
  <c r="I86" i="18"/>
  <c r="K86" i="18"/>
  <c r="O86" i="18"/>
  <c r="Q86" i="18"/>
  <c r="V86" i="18"/>
  <c r="G87" i="18"/>
  <c r="M87" i="18" s="1"/>
  <c r="I87" i="18"/>
  <c r="K87" i="18"/>
  <c r="O87" i="18"/>
  <c r="Q87" i="18"/>
  <c r="V87" i="18"/>
  <c r="G88" i="18"/>
  <c r="M88" i="18" s="1"/>
  <c r="I88" i="18"/>
  <c r="K88" i="18"/>
  <c r="O88" i="18"/>
  <c r="Q88" i="18"/>
  <c r="V88" i="18"/>
  <c r="G89" i="18"/>
  <c r="I89" i="18"/>
  <c r="K89" i="18"/>
  <c r="M89" i="18"/>
  <c r="O89" i="18"/>
  <c r="Q89" i="18"/>
  <c r="V89" i="18"/>
  <c r="G90" i="18"/>
  <c r="I90" i="18"/>
  <c r="K90" i="18"/>
  <c r="M90" i="18"/>
  <c r="O90" i="18"/>
  <c r="Q90" i="18"/>
  <c r="V90" i="18"/>
  <c r="G91" i="18"/>
  <c r="I91" i="18"/>
  <c r="K91" i="18"/>
  <c r="M91" i="18"/>
  <c r="O91" i="18"/>
  <c r="Q91" i="18"/>
  <c r="V91" i="18"/>
  <c r="G92" i="18"/>
  <c r="M92" i="18" s="1"/>
  <c r="I92" i="18"/>
  <c r="K92" i="18"/>
  <c r="O92" i="18"/>
  <c r="Q92" i="18"/>
  <c r="V92" i="18"/>
  <c r="G93" i="18"/>
  <c r="M93" i="18" s="1"/>
  <c r="I93" i="18"/>
  <c r="K93" i="18"/>
  <c r="O93" i="18"/>
  <c r="Q93" i="18"/>
  <c r="V93" i="18"/>
  <c r="G94" i="18"/>
  <c r="M94" i="18" s="1"/>
  <c r="I94" i="18"/>
  <c r="K94" i="18"/>
  <c r="O94" i="18"/>
  <c r="Q94" i="18"/>
  <c r="V94" i="18"/>
  <c r="G95" i="18"/>
  <c r="M95" i="18" s="1"/>
  <c r="I95" i="18"/>
  <c r="K95" i="18"/>
  <c r="O95" i="18"/>
  <c r="Q95" i="18"/>
  <c r="V95" i="18"/>
  <c r="G96" i="18"/>
  <c r="M96" i="18" s="1"/>
  <c r="I96" i="18"/>
  <c r="K96" i="18"/>
  <c r="O96" i="18"/>
  <c r="Q96" i="18"/>
  <c r="V96" i="18"/>
  <c r="G97" i="18"/>
  <c r="I97" i="18"/>
  <c r="K97" i="18"/>
  <c r="M97" i="18"/>
  <c r="O97" i="18"/>
  <c r="Q97" i="18"/>
  <c r="V97" i="18"/>
  <c r="G98" i="18"/>
  <c r="I98" i="18"/>
  <c r="K98" i="18"/>
  <c r="M98" i="18"/>
  <c r="O98" i="18"/>
  <c r="Q98" i="18"/>
  <c r="V98" i="18"/>
  <c r="G99" i="18"/>
  <c r="I99" i="18"/>
  <c r="K99" i="18"/>
  <c r="M99" i="18"/>
  <c r="O99" i="18"/>
  <c r="Q99" i="18"/>
  <c r="V99" i="18"/>
  <c r="G100" i="18"/>
  <c r="M100" i="18" s="1"/>
  <c r="I100" i="18"/>
  <c r="K100" i="18"/>
  <c r="O100" i="18"/>
  <c r="Q100" i="18"/>
  <c r="V100" i="18"/>
  <c r="G101" i="18"/>
  <c r="M101" i="18" s="1"/>
  <c r="I101" i="18"/>
  <c r="K101" i="18"/>
  <c r="O101" i="18"/>
  <c r="Q101" i="18"/>
  <c r="V101" i="18"/>
  <c r="G102" i="18"/>
  <c r="M102" i="18" s="1"/>
  <c r="I102" i="18"/>
  <c r="K102" i="18"/>
  <c r="O102" i="18"/>
  <c r="Q102" i="18"/>
  <c r="V102" i="18"/>
  <c r="G103" i="18"/>
  <c r="M103" i="18" s="1"/>
  <c r="I103" i="18"/>
  <c r="K103" i="18"/>
  <c r="O103" i="18"/>
  <c r="Q103" i="18"/>
  <c r="V103" i="18"/>
  <c r="G104" i="18"/>
  <c r="M104" i="18" s="1"/>
  <c r="I104" i="18"/>
  <c r="K104" i="18"/>
  <c r="O104" i="18"/>
  <c r="Q104" i="18"/>
  <c r="V104" i="18"/>
  <c r="K105" i="18"/>
  <c r="G106" i="18"/>
  <c r="I106" i="18"/>
  <c r="K106" i="18"/>
  <c r="M106" i="18"/>
  <c r="O106" i="18"/>
  <c r="O105" i="18" s="1"/>
  <c r="Q106" i="18"/>
  <c r="V106" i="18"/>
  <c r="V105" i="18" s="1"/>
  <c r="G107" i="18"/>
  <c r="I107" i="18"/>
  <c r="K107" i="18"/>
  <c r="M107" i="18"/>
  <c r="O107" i="18"/>
  <c r="Q107" i="18"/>
  <c r="Q105" i="18" s="1"/>
  <c r="V107" i="18"/>
  <c r="G108" i="18"/>
  <c r="G105" i="18" s="1"/>
  <c r="I108" i="18"/>
  <c r="K108" i="18"/>
  <c r="O108" i="18"/>
  <c r="Q108" i="18"/>
  <c r="V108" i="18"/>
  <c r="G109" i="18"/>
  <c r="M109" i="18" s="1"/>
  <c r="I109" i="18"/>
  <c r="I105" i="18" s="1"/>
  <c r="K109" i="18"/>
  <c r="O109" i="18"/>
  <c r="Q109" i="18"/>
  <c r="V109" i="18"/>
  <c r="G110" i="18"/>
  <c r="M110" i="18" s="1"/>
  <c r="I110" i="18"/>
  <c r="K110" i="18"/>
  <c r="O110" i="18"/>
  <c r="Q110" i="18"/>
  <c r="V110" i="18"/>
  <c r="G111" i="18"/>
  <c r="M111" i="18" s="1"/>
  <c r="I111" i="18"/>
  <c r="K111" i="18"/>
  <c r="O111" i="18"/>
  <c r="Q111" i="18"/>
  <c r="V111" i="18"/>
  <c r="G112" i="18"/>
  <c r="I112" i="18"/>
  <c r="G113" i="18"/>
  <c r="I113" i="18"/>
  <c r="K113" i="18"/>
  <c r="K112" i="18" s="1"/>
  <c r="M113" i="18"/>
  <c r="M112" i="18" s="1"/>
  <c r="O113" i="18"/>
  <c r="Q113" i="18"/>
  <c r="Q112" i="18" s="1"/>
  <c r="V113" i="18"/>
  <c r="V112" i="18" s="1"/>
  <c r="G114" i="18"/>
  <c r="I114" i="18"/>
  <c r="K114" i="18"/>
  <c r="M114" i="18"/>
  <c r="O114" i="18"/>
  <c r="O112" i="18" s="1"/>
  <c r="Q114" i="18"/>
  <c r="V114" i="18"/>
  <c r="K115" i="18"/>
  <c r="O115" i="18"/>
  <c r="G116" i="18"/>
  <c r="G115" i="18" s="1"/>
  <c r="I116" i="18"/>
  <c r="I115" i="18" s="1"/>
  <c r="K116" i="18"/>
  <c r="O116" i="18"/>
  <c r="Q116" i="18"/>
  <c r="Q115" i="18" s="1"/>
  <c r="V116" i="18"/>
  <c r="V115" i="18" s="1"/>
  <c r="G118" i="18"/>
  <c r="G117" i="18" s="1"/>
  <c r="I118" i="18"/>
  <c r="K118" i="18"/>
  <c r="K117" i="18" s="1"/>
  <c r="O118" i="18"/>
  <c r="Q118" i="18"/>
  <c r="V118" i="18"/>
  <c r="G119" i="18"/>
  <c r="M119" i="18" s="1"/>
  <c r="I119" i="18"/>
  <c r="I117" i="18" s="1"/>
  <c r="K119" i="18"/>
  <c r="O119" i="18"/>
  <c r="O117" i="18" s="1"/>
  <c r="Q119" i="18"/>
  <c r="V119" i="18"/>
  <c r="G120" i="18"/>
  <c r="M120" i="18" s="1"/>
  <c r="I120" i="18"/>
  <c r="K120" i="18"/>
  <c r="O120" i="18"/>
  <c r="Q120" i="18"/>
  <c r="Q117" i="18" s="1"/>
  <c r="V120" i="18"/>
  <c r="G121" i="18"/>
  <c r="I121" i="18"/>
  <c r="K121" i="18"/>
  <c r="M121" i="18"/>
  <c r="O121" i="18"/>
  <c r="Q121" i="18"/>
  <c r="V121" i="18"/>
  <c r="G122" i="18"/>
  <c r="I122" i="18"/>
  <c r="K122" i="18"/>
  <c r="M122" i="18"/>
  <c r="O122" i="18"/>
  <c r="Q122" i="18"/>
  <c r="V122" i="18"/>
  <c r="G123" i="18"/>
  <c r="I123" i="18"/>
  <c r="K123" i="18"/>
  <c r="M123" i="18"/>
  <c r="O123" i="18"/>
  <c r="Q123" i="18"/>
  <c r="V123" i="18"/>
  <c r="G124" i="18"/>
  <c r="M124" i="18" s="1"/>
  <c r="I124" i="18"/>
  <c r="K124" i="18"/>
  <c r="O124" i="18"/>
  <c r="Q124" i="18"/>
  <c r="V124" i="18"/>
  <c r="G125" i="18"/>
  <c r="M125" i="18" s="1"/>
  <c r="I125" i="18"/>
  <c r="K125" i="18"/>
  <c r="O125" i="18"/>
  <c r="Q125" i="18"/>
  <c r="V125" i="18"/>
  <c r="V117" i="18" s="1"/>
  <c r="G127" i="18"/>
  <c r="G126" i="18" s="1"/>
  <c r="I127" i="18"/>
  <c r="I126" i="18" s="1"/>
  <c r="K127" i="18"/>
  <c r="O127" i="18"/>
  <c r="O126" i="18" s="1"/>
  <c r="Q127" i="18"/>
  <c r="V127" i="18"/>
  <c r="G128" i="18"/>
  <c r="M128" i="18" s="1"/>
  <c r="I128" i="18"/>
  <c r="K128" i="18"/>
  <c r="K126" i="18" s="1"/>
  <c r="O128" i="18"/>
  <c r="Q128" i="18"/>
  <c r="Q126" i="18" s="1"/>
  <c r="V128" i="18"/>
  <c r="G129" i="18"/>
  <c r="I129" i="18"/>
  <c r="K129" i="18"/>
  <c r="M129" i="18"/>
  <c r="O129" i="18"/>
  <c r="Q129" i="18"/>
  <c r="V129" i="18"/>
  <c r="V126" i="18" s="1"/>
  <c r="AE131" i="18"/>
  <c r="G251" i="17"/>
  <c r="G9" i="17"/>
  <c r="G8" i="17" s="1"/>
  <c r="I9" i="17"/>
  <c r="I8" i="17" s="1"/>
  <c r="K9" i="17"/>
  <c r="K8" i="17" s="1"/>
  <c r="O9" i="17"/>
  <c r="Q9" i="17"/>
  <c r="Q8" i="17" s="1"/>
  <c r="V9" i="17"/>
  <c r="V8" i="17" s="1"/>
  <c r="G34" i="17"/>
  <c r="M34" i="17" s="1"/>
  <c r="I34" i="17"/>
  <c r="K34" i="17"/>
  <c r="O34" i="17"/>
  <c r="Q34" i="17"/>
  <c r="V34" i="17"/>
  <c r="G41" i="17"/>
  <c r="I41" i="17"/>
  <c r="K41" i="17"/>
  <c r="M41" i="17"/>
  <c r="O41" i="17"/>
  <c r="Q41" i="17"/>
  <c r="V41" i="17"/>
  <c r="G47" i="17"/>
  <c r="I47" i="17"/>
  <c r="K47" i="17"/>
  <c r="M47" i="17"/>
  <c r="O47" i="17"/>
  <c r="O8" i="17" s="1"/>
  <c r="Q47" i="17"/>
  <c r="V47" i="17"/>
  <c r="G48" i="17"/>
  <c r="I48" i="17"/>
  <c r="K48" i="17"/>
  <c r="M48" i="17"/>
  <c r="O48" i="17"/>
  <c r="Q48" i="17"/>
  <c r="V48" i="17"/>
  <c r="G49" i="17"/>
  <c r="I49" i="17"/>
  <c r="K49" i="17"/>
  <c r="M49" i="17"/>
  <c r="O49" i="17"/>
  <c r="Q49" i="17"/>
  <c r="V49" i="17"/>
  <c r="G50" i="17"/>
  <c r="I50" i="17"/>
  <c r="K50" i="17"/>
  <c r="M50" i="17"/>
  <c r="O50" i="17"/>
  <c r="Q50" i="17"/>
  <c r="V50" i="17"/>
  <c r="G51" i="17"/>
  <c r="M51" i="17" s="1"/>
  <c r="I51" i="17"/>
  <c r="K51" i="17"/>
  <c r="O51" i="17"/>
  <c r="Q51" i="17"/>
  <c r="V51" i="17"/>
  <c r="G52" i="17"/>
  <c r="M52" i="17" s="1"/>
  <c r="I52" i="17"/>
  <c r="K52" i="17"/>
  <c r="O52" i="17"/>
  <c r="Q52" i="17"/>
  <c r="V52" i="17"/>
  <c r="G53" i="17"/>
  <c r="M53" i="17" s="1"/>
  <c r="I53" i="17"/>
  <c r="K53" i="17"/>
  <c r="O53" i="17"/>
  <c r="Q53" i="17"/>
  <c r="V53" i="17"/>
  <c r="G54" i="17"/>
  <c r="I54" i="17"/>
  <c r="K54" i="17"/>
  <c r="M54" i="17"/>
  <c r="O54" i="17"/>
  <c r="Q54" i="17"/>
  <c r="V54" i="17"/>
  <c r="G55" i="17"/>
  <c r="I55" i="17"/>
  <c r="K55" i="17"/>
  <c r="M55" i="17"/>
  <c r="O55" i="17"/>
  <c r="Q55" i="17"/>
  <c r="V55" i="17"/>
  <c r="G56" i="17"/>
  <c r="I56" i="17"/>
  <c r="K56" i="17"/>
  <c r="M56" i="17"/>
  <c r="O56" i="17"/>
  <c r="Q56" i="17"/>
  <c r="V56" i="17"/>
  <c r="G57" i="17"/>
  <c r="I57" i="17"/>
  <c r="K57" i="17"/>
  <c r="M57" i="17"/>
  <c r="O57" i="17"/>
  <c r="Q57" i="17"/>
  <c r="V57" i="17"/>
  <c r="G58" i="17"/>
  <c r="I58" i="17"/>
  <c r="K58" i="17"/>
  <c r="M58" i="17"/>
  <c r="O58" i="17"/>
  <c r="Q58" i="17"/>
  <c r="V58" i="17"/>
  <c r="G59" i="17"/>
  <c r="M59" i="17" s="1"/>
  <c r="I59" i="17"/>
  <c r="K59" i="17"/>
  <c r="O59" i="17"/>
  <c r="Q59" i="17"/>
  <c r="V59" i="17"/>
  <c r="G60" i="17"/>
  <c r="M60" i="17" s="1"/>
  <c r="I60" i="17"/>
  <c r="K60" i="17"/>
  <c r="O60" i="17"/>
  <c r="Q60" i="17"/>
  <c r="V60" i="17"/>
  <c r="G61" i="17"/>
  <c r="M61" i="17" s="1"/>
  <c r="I61" i="17"/>
  <c r="K61" i="17"/>
  <c r="O61" i="17"/>
  <c r="Q61" i="17"/>
  <c r="V61" i="17"/>
  <c r="G62" i="17"/>
  <c r="I62" i="17"/>
  <c r="K62" i="17"/>
  <c r="M62" i="17"/>
  <c r="O62" i="17"/>
  <c r="Q62" i="17"/>
  <c r="V62" i="17"/>
  <c r="G66" i="17"/>
  <c r="I66" i="17"/>
  <c r="K66" i="17"/>
  <c r="M66" i="17"/>
  <c r="O66" i="17"/>
  <c r="Q66" i="17"/>
  <c r="V66" i="17"/>
  <c r="G70" i="17"/>
  <c r="I70" i="17"/>
  <c r="K70" i="17"/>
  <c r="M70" i="17"/>
  <c r="O70" i="17"/>
  <c r="Q70" i="17"/>
  <c r="V70" i="17"/>
  <c r="G71" i="17"/>
  <c r="I71" i="17"/>
  <c r="K71" i="17"/>
  <c r="M71" i="17"/>
  <c r="O71" i="17"/>
  <c r="Q71" i="17"/>
  <c r="V71" i="17"/>
  <c r="G72" i="17"/>
  <c r="I72" i="17"/>
  <c r="K72" i="17"/>
  <c r="M72" i="17"/>
  <c r="O72" i="17"/>
  <c r="Q72" i="17"/>
  <c r="V72" i="17"/>
  <c r="G73" i="17"/>
  <c r="M73" i="17" s="1"/>
  <c r="I73" i="17"/>
  <c r="K73" i="17"/>
  <c r="O73" i="17"/>
  <c r="Q73" i="17"/>
  <c r="V73" i="17"/>
  <c r="G74" i="17"/>
  <c r="M74" i="17" s="1"/>
  <c r="I74" i="17"/>
  <c r="K74" i="17"/>
  <c r="O74" i="17"/>
  <c r="Q74" i="17"/>
  <c r="V74" i="17"/>
  <c r="G77" i="17"/>
  <c r="M77" i="17" s="1"/>
  <c r="I77" i="17"/>
  <c r="K77" i="17"/>
  <c r="O77" i="17"/>
  <c r="Q77" i="17"/>
  <c r="V77" i="17"/>
  <c r="G84" i="17"/>
  <c r="I84" i="17"/>
  <c r="K84" i="17"/>
  <c r="M84" i="17"/>
  <c r="O84" i="17"/>
  <c r="Q84" i="17"/>
  <c r="V84" i="17"/>
  <c r="G85" i="17"/>
  <c r="I85" i="17"/>
  <c r="K85" i="17"/>
  <c r="M85" i="17"/>
  <c r="O85" i="17"/>
  <c r="Q85" i="17"/>
  <c r="V85" i="17"/>
  <c r="G86" i="17"/>
  <c r="I86" i="17"/>
  <c r="K86" i="17"/>
  <c r="M86" i="17"/>
  <c r="O86" i="17"/>
  <c r="Q86" i="17"/>
  <c r="V86" i="17"/>
  <c r="G87" i="17"/>
  <c r="I87" i="17"/>
  <c r="K87" i="17"/>
  <c r="M87" i="17"/>
  <c r="O87" i="17"/>
  <c r="Q87" i="17"/>
  <c r="V87" i="17"/>
  <c r="G88" i="17"/>
  <c r="M88" i="17" s="1"/>
  <c r="I88" i="17"/>
  <c r="K88" i="17"/>
  <c r="O88" i="17"/>
  <c r="Q88" i="17"/>
  <c r="V88" i="17"/>
  <c r="G89" i="17"/>
  <c r="M89" i="17" s="1"/>
  <c r="I89" i="17"/>
  <c r="K89" i="17"/>
  <c r="O89" i="17"/>
  <c r="Q89" i="17"/>
  <c r="V89" i="17"/>
  <c r="G90" i="17"/>
  <c r="M90" i="17" s="1"/>
  <c r="I90" i="17"/>
  <c r="K90" i="17"/>
  <c r="O90" i="17"/>
  <c r="Q90" i="17"/>
  <c r="V90" i="17"/>
  <c r="G91" i="17"/>
  <c r="M91" i="17" s="1"/>
  <c r="I91" i="17"/>
  <c r="K91" i="17"/>
  <c r="O91" i="17"/>
  <c r="Q91" i="17"/>
  <c r="V91" i="17"/>
  <c r="G92" i="17"/>
  <c r="I92" i="17"/>
  <c r="K92" i="17"/>
  <c r="M92" i="17"/>
  <c r="O92" i="17"/>
  <c r="Q92" i="17"/>
  <c r="V92" i="17"/>
  <c r="G93" i="17"/>
  <c r="I93" i="17"/>
  <c r="K93" i="17"/>
  <c r="M93" i="17"/>
  <c r="O93" i="17"/>
  <c r="Q93" i="17"/>
  <c r="V93" i="17"/>
  <c r="G109" i="17"/>
  <c r="I109" i="17"/>
  <c r="K109" i="17"/>
  <c r="M109" i="17"/>
  <c r="O109" i="17"/>
  <c r="Q109" i="17"/>
  <c r="V109" i="17"/>
  <c r="G112" i="17"/>
  <c r="I112" i="17"/>
  <c r="K112" i="17"/>
  <c r="M112" i="17"/>
  <c r="O112" i="17"/>
  <c r="Q112" i="17"/>
  <c r="V112" i="17"/>
  <c r="G116" i="17"/>
  <c r="M116" i="17" s="1"/>
  <c r="I116" i="17"/>
  <c r="K116" i="17"/>
  <c r="O116" i="17"/>
  <c r="Q116" i="17"/>
  <c r="V116" i="17"/>
  <c r="G120" i="17"/>
  <c r="M120" i="17" s="1"/>
  <c r="I120" i="17"/>
  <c r="K120" i="17"/>
  <c r="O120" i="17"/>
  <c r="Q120" i="17"/>
  <c r="V120" i="17"/>
  <c r="G125" i="17"/>
  <c r="M125" i="17" s="1"/>
  <c r="I125" i="17"/>
  <c r="K125" i="17"/>
  <c r="O125" i="17"/>
  <c r="Q125" i="17"/>
  <c r="V125" i="17"/>
  <c r="G128" i="17"/>
  <c r="M128" i="17" s="1"/>
  <c r="I128" i="17"/>
  <c r="K128" i="17"/>
  <c r="O128" i="17"/>
  <c r="Q128" i="17"/>
  <c r="V128" i="17"/>
  <c r="G131" i="17"/>
  <c r="I131" i="17"/>
  <c r="K131" i="17"/>
  <c r="M131" i="17"/>
  <c r="O131" i="17"/>
  <c r="Q131" i="17"/>
  <c r="V131" i="17"/>
  <c r="G134" i="17"/>
  <c r="I134" i="17"/>
  <c r="K134" i="17"/>
  <c r="M134" i="17"/>
  <c r="O134" i="17"/>
  <c r="Q134" i="17"/>
  <c r="V134" i="17"/>
  <c r="G137" i="17"/>
  <c r="I137" i="17"/>
  <c r="K137" i="17"/>
  <c r="M137" i="17"/>
  <c r="O137" i="17"/>
  <c r="Q137" i="17"/>
  <c r="V137" i="17"/>
  <c r="G140" i="17"/>
  <c r="I140" i="17"/>
  <c r="K140" i="17"/>
  <c r="M140" i="17"/>
  <c r="O140" i="17"/>
  <c r="Q140" i="17"/>
  <c r="V140" i="17"/>
  <c r="G143" i="17"/>
  <c r="M143" i="17" s="1"/>
  <c r="I143" i="17"/>
  <c r="K143" i="17"/>
  <c r="O143" i="17"/>
  <c r="Q143" i="17"/>
  <c r="V143" i="17"/>
  <c r="G146" i="17"/>
  <c r="M146" i="17" s="1"/>
  <c r="I146" i="17"/>
  <c r="K146" i="17"/>
  <c r="O146" i="17"/>
  <c r="Q146" i="17"/>
  <c r="V146" i="17"/>
  <c r="G147" i="17"/>
  <c r="M147" i="17" s="1"/>
  <c r="I147" i="17"/>
  <c r="K147" i="17"/>
  <c r="O147" i="17"/>
  <c r="Q147" i="17"/>
  <c r="V147" i="17"/>
  <c r="G148" i="17"/>
  <c r="M148" i="17" s="1"/>
  <c r="I148" i="17"/>
  <c r="K148" i="17"/>
  <c r="O148" i="17"/>
  <c r="Q148" i="17"/>
  <c r="V148" i="17"/>
  <c r="G149" i="17"/>
  <c r="I149" i="17"/>
  <c r="K149" i="17"/>
  <c r="M149" i="17"/>
  <c r="O149" i="17"/>
  <c r="Q149" i="17"/>
  <c r="V149" i="17"/>
  <c r="G150" i="17"/>
  <c r="I150" i="17"/>
  <c r="K150" i="17"/>
  <c r="M150" i="17"/>
  <c r="O150" i="17"/>
  <c r="Q150" i="17"/>
  <c r="V150" i="17"/>
  <c r="G154" i="17"/>
  <c r="I154" i="17"/>
  <c r="K154" i="17"/>
  <c r="M154" i="17"/>
  <c r="O154" i="17"/>
  <c r="Q154" i="17"/>
  <c r="V154" i="17"/>
  <c r="G159" i="17"/>
  <c r="I159" i="17"/>
  <c r="K159" i="17"/>
  <c r="M159" i="17"/>
  <c r="O159" i="17"/>
  <c r="Q159" i="17"/>
  <c r="V159" i="17"/>
  <c r="G160" i="17"/>
  <c r="M160" i="17" s="1"/>
  <c r="I160" i="17"/>
  <c r="K160" i="17"/>
  <c r="O160" i="17"/>
  <c r="Q160" i="17"/>
  <c r="V160" i="17"/>
  <c r="G164" i="17"/>
  <c r="M164" i="17" s="1"/>
  <c r="I164" i="17"/>
  <c r="K164" i="17"/>
  <c r="O164" i="17"/>
  <c r="Q164" i="17"/>
  <c r="V164" i="17"/>
  <c r="G168" i="17"/>
  <c r="M168" i="17" s="1"/>
  <c r="I168" i="17"/>
  <c r="K168" i="17"/>
  <c r="O168" i="17"/>
  <c r="Q168" i="17"/>
  <c r="V168" i="17"/>
  <c r="G171" i="17"/>
  <c r="M171" i="17" s="1"/>
  <c r="I171" i="17"/>
  <c r="K171" i="17"/>
  <c r="O171" i="17"/>
  <c r="Q171" i="17"/>
  <c r="V171" i="17"/>
  <c r="G172" i="17"/>
  <c r="I172" i="17"/>
  <c r="K172" i="17"/>
  <c r="M172" i="17"/>
  <c r="O172" i="17"/>
  <c r="Q172" i="17"/>
  <c r="V172" i="17"/>
  <c r="G173" i="17"/>
  <c r="I173" i="17"/>
  <c r="K173" i="17"/>
  <c r="M173" i="17"/>
  <c r="O173" i="17"/>
  <c r="Q173" i="17"/>
  <c r="V173" i="17"/>
  <c r="G174" i="17"/>
  <c r="I174" i="17"/>
  <c r="K174" i="17"/>
  <c r="M174" i="17"/>
  <c r="O174" i="17"/>
  <c r="Q174" i="17"/>
  <c r="V174" i="17"/>
  <c r="G175" i="17"/>
  <c r="I175" i="17"/>
  <c r="K175" i="17"/>
  <c r="M175" i="17"/>
  <c r="O175" i="17"/>
  <c r="Q175" i="17"/>
  <c r="V175" i="17"/>
  <c r="G176" i="17"/>
  <c r="M176" i="17" s="1"/>
  <c r="I176" i="17"/>
  <c r="K176" i="17"/>
  <c r="O176" i="17"/>
  <c r="Q176" i="17"/>
  <c r="V176" i="17"/>
  <c r="G177" i="17"/>
  <c r="M177" i="17" s="1"/>
  <c r="I177" i="17"/>
  <c r="K177" i="17"/>
  <c r="O177" i="17"/>
  <c r="Q177" i="17"/>
  <c r="V177" i="17"/>
  <c r="G178" i="17"/>
  <c r="M178" i="17" s="1"/>
  <c r="I178" i="17"/>
  <c r="K178" i="17"/>
  <c r="O178" i="17"/>
  <c r="Q178" i="17"/>
  <c r="V178" i="17"/>
  <c r="G179" i="17"/>
  <c r="M179" i="17" s="1"/>
  <c r="I179" i="17"/>
  <c r="K179" i="17"/>
  <c r="O179" i="17"/>
  <c r="Q179" i="17"/>
  <c r="V179" i="17"/>
  <c r="G184" i="17"/>
  <c r="I184" i="17"/>
  <c r="K184" i="17"/>
  <c r="M184" i="17"/>
  <c r="O184" i="17"/>
  <c r="Q184" i="17"/>
  <c r="V184" i="17"/>
  <c r="G185" i="17"/>
  <c r="I185" i="17"/>
  <c r="K185" i="17"/>
  <c r="M185" i="17"/>
  <c r="O185" i="17"/>
  <c r="Q185" i="17"/>
  <c r="V185" i="17"/>
  <c r="G186" i="17"/>
  <c r="I186" i="17"/>
  <c r="K186" i="17"/>
  <c r="M186" i="17"/>
  <c r="O186" i="17"/>
  <c r="Q186" i="17"/>
  <c r="V186" i="17"/>
  <c r="G187" i="17"/>
  <c r="I187" i="17"/>
  <c r="K187" i="17"/>
  <c r="M187" i="17"/>
  <c r="O187" i="17"/>
  <c r="Q187" i="17"/>
  <c r="V187" i="17"/>
  <c r="G188" i="17"/>
  <c r="M188" i="17" s="1"/>
  <c r="I188" i="17"/>
  <c r="K188" i="17"/>
  <c r="O188" i="17"/>
  <c r="Q188" i="17"/>
  <c r="V188" i="17"/>
  <c r="G189" i="17"/>
  <c r="M189" i="17" s="1"/>
  <c r="I189" i="17"/>
  <c r="K189" i="17"/>
  <c r="O189" i="17"/>
  <c r="Q189" i="17"/>
  <c r="V189" i="17"/>
  <c r="G190" i="17"/>
  <c r="M190" i="17" s="1"/>
  <c r="I190" i="17"/>
  <c r="K190" i="17"/>
  <c r="O190" i="17"/>
  <c r="Q190" i="17"/>
  <c r="V190" i="17"/>
  <c r="G195" i="17"/>
  <c r="M195" i="17" s="1"/>
  <c r="I195" i="17"/>
  <c r="K195" i="17"/>
  <c r="O195" i="17"/>
  <c r="Q195" i="17"/>
  <c r="V195" i="17"/>
  <c r="G196" i="17"/>
  <c r="I196" i="17"/>
  <c r="K196" i="17"/>
  <c r="M196" i="17"/>
  <c r="O196" i="17"/>
  <c r="Q196" i="17"/>
  <c r="V196" i="17"/>
  <c r="G199" i="17"/>
  <c r="I199" i="17"/>
  <c r="K199" i="17"/>
  <c r="M199" i="17"/>
  <c r="O199" i="17"/>
  <c r="Q199" i="17"/>
  <c r="V199" i="17"/>
  <c r="G202" i="17"/>
  <c r="I202" i="17"/>
  <c r="K202" i="17"/>
  <c r="M202" i="17"/>
  <c r="O202" i="17"/>
  <c r="Q202" i="17"/>
  <c r="V202" i="17"/>
  <c r="G203" i="17"/>
  <c r="I203" i="17"/>
  <c r="K203" i="17"/>
  <c r="M203" i="17"/>
  <c r="O203" i="17"/>
  <c r="Q203" i="17"/>
  <c r="V203" i="17"/>
  <c r="G204" i="17"/>
  <c r="M204" i="17" s="1"/>
  <c r="I204" i="17"/>
  <c r="K204" i="17"/>
  <c r="O204" i="17"/>
  <c r="Q204" i="17"/>
  <c r="V204" i="17"/>
  <c r="G205" i="17"/>
  <c r="M205" i="17" s="1"/>
  <c r="I205" i="17"/>
  <c r="K205" i="17"/>
  <c r="O205" i="17"/>
  <c r="Q205" i="17"/>
  <c r="V205" i="17"/>
  <c r="G206" i="17"/>
  <c r="M206" i="17" s="1"/>
  <c r="I206" i="17"/>
  <c r="K206" i="17"/>
  <c r="O206" i="17"/>
  <c r="Q206" i="17"/>
  <c r="V206" i="17"/>
  <c r="G207" i="17"/>
  <c r="M207" i="17" s="1"/>
  <c r="I207" i="17"/>
  <c r="K207" i="17"/>
  <c r="O207" i="17"/>
  <c r="Q207" i="17"/>
  <c r="V207" i="17"/>
  <c r="G208" i="17"/>
  <c r="I208" i="17"/>
  <c r="K208" i="17"/>
  <c r="M208" i="17"/>
  <c r="O208" i="17"/>
  <c r="Q208" i="17"/>
  <c r="V208" i="17"/>
  <c r="G213" i="17"/>
  <c r="I213" i="17"/>
  <c r="K213" i="17"/>
  <c r="M213" i="17"/>
  <c r="O213" i="17"/>
  <c r="Q213" i="17"/>
  <c r="V213" i="17"/>
  <c r="G214" i="17"/>
  <c r="I214" i="17"/>
  <c r="K214" i="17"/>
  <c r="M214" i="17"/>
  <c r="O214" i="17"/>
  <c r="Q214" i="17"/>
  <c r="V214" i="17"/>
  <c r="G217" i="17"/>
  <c r="I217" i="17"/>
  <c r="K217" i="17"/>
  <c r="M217" i="17"/>
  <c r="O217" i="17"/>
  <c r="Q217" i="17"/>
  <c r="V217" i="17"/>
  <c r="G220" i="17"/>
  <c r="M220" i="17" s="1"/>
  <c r="I220" i="17"/>
  <c r="K220" i="17"/>
  <c r="O220" i="17"/>
  <c r="Q220" i="17"/>
  <c r="V220" i="17"/>
  <c r="G221" i="17"/>
  <c r="M221" i="17" s="1"/>
  <c r="I221" i="17"/>
  <c r="K221" i="17"/>
  <c r="O221" i="17"/>
  <c r="Q221" i="17"/>
  <c r="V221" i="17"/>
  <c r="G222" i="17"/>
  <c r="M222" i="17" s="1"/>
  <c r="I222" i="17"/>
  <c r="K222" i="17"/>
  <c r="O222" i="17"/>
  <c r="Q222" i="17"/>
  <c r="V222" i="17"/>
  <c r="G223" i="17"/>
  <c r="M223" i="17" s="1"/>
  <c r="I223" i="17"/>
  <c r="K223" i="17"/>
  <c r="O223" i="17"/>
  <c r="Q223" i="17"/>
  <c r="V223" i="17"/>
  <c r="G224" i="17"/>
  <c r="I224" i="17"/>
  <c r="K224" i="17"/>
  <c r="M224" i="17"/>
  <c r="O224" i="17"/>
  <c r="Q224" i="17"/>
  <c r="V224" i="17"/>
  <c r="G225" i="17"/>
  <c r="I225" i="17"/>
  <c r="K225" i="17"/>
  <c r="M225" i="17"/>
  <c r="O225" i="17"/>
  <c r="Q225" i="17"/>
  <c r="V225" i="17"/>
  <c r="G229" i="17"/>
  <c r="M229" i="17" s="1"/>
  <c r="I229" i="17"/>
  <c r="K229" i="17"/>
  <c r="O229" i="17"/>
  <c r="Q229" i="17"/>
  <c r="V229" i="17"/>
  <c r="G233" i="17"/>
  <c r="I233" i="17"/>
  <c r="K233" i="17"/>
  <c r="M233" i="17"/>
  <c r="O233" i="17"/>
  <c r="Q233" i="17"/>
  <c r="V233" i="17"/>
  <c r="G234" i="17"/>
  <c r="M234" i="17" s="1"/>
  <c r="I234" i="17"/>
  <c r="K234" i="17"/>
  <c r="O234" i="17"/>
  <c r="Q234" i="17"/>
  <c r="V234" i="17"/>
  <c r="G235" i="17"/>
  <c r="M235" i="17" s="1"/>
  <c r="I235" i="17"/>
  <c r="K235" i="17"/>
  <c r="O235" i="17"/>
  <c r="Q235" i="17"/>
  <c r="V235" i="17"/>
  <c r="G236" i="17"/>
  <c r="G237" i="17"/>
  <c r="M237" i="17" s="1"/>
  <c r="I237" i="17"/>
  <c r="I236" i="17" s="1"/>
  <c r="K237" i="17"/>
  <c r="K236" i="17" s="1"/>
  <c r="O237" i="17"/>
  <c r="Q237" i="17"/>
  <c r="Q236" i="17" s="1"/>
  <c r="V237" i="17"/>
  <c r="G238" i="17"/>
  <c r="I238" i="17"/>
  <c r="K238" i="17"/>
  <c r="M238" i="17"/>
  <c r="O238" i="17"/>
  <c r="Q238" i="17"/>
  <c r="V238" i="17"/>
  <c r="V236" i="17" s="1"/>
  <c r="G239" i="17"/>
  <c r="I239" i="17"/>
  <c r="K239" i="17"/>
  <c r="M239" i="17"/>
  <c r="O239" i="17"/>
  <c r="O236" i="17" s="1"/>
  <c r="Q239" i="17"/>
  <c r="V239" i="17"/>
  <c r="G240" i="17"/>
  <c r="M240" i="17" s="1"/>
  <c r="I240" i="17"/>
  <c r="K240" i="17"/>
  <c r="O240" i="17"/>
  <c r="Q240" i="17"/>
  <c r="V240" i="17"/>
  <c r="G241" i="17"/>
  <c r="I241" i="17"/>
  <c r="K241" i="17"/>
  <c r="M241" i="17"/>
  <c r="O241" i="17"/>
  <c r="Q241" i="17"/>
  <c r="V241" i="17"/>
  <c r="G242" i="17"/>
  <c r="M242" i="17" s="1"/>
  <c r="I242" i="17"/>
  <c r="K242" i="17"/>
  <c r="O242" i="17"/>
  <c r="Q242" i="17"/>
  <c r="V242" i="17"/>
  <c r="G243" i="17"/>
  <c r="M243" i="17" s="1"/>
  <c r="I243" i="17"/>
  <c r="K243" i="17"/>
  <c r="O243" i="17"/>
  <c r="Q243" i="17"/>
  <c r="V243" i="17"/>
  <c r="G244" i="17"/>
  <c r="M244" i="17" s="1"/>
  <c r="I244" i="17"/>
  <c r="K244" i="17"/>
  <c r="O244" i="17"/>
  <c r="Q244" i="17"/>
  <c r="V244" i="17"/>
  <c r="G245" i="17"/>
  <c r="I245" i="17"/>
  <c r="G246" i="17"/>
  <c r="I246" i="17"/>
  <c r="K246" i="17"/>
  <c r="K245" i="17" s="1"/>
  <c r="M246" i="17"/>
  <c r="M245" i="17" s="1"/>
  <c r="O246" i="17"/>
  <c r="O245" i="17" s="1"/>
  <c r="Q246" i="17"/>
  <c r="V246" i="17"/>
  <c r="V245" i="17" s="1"/>
  <c r="G247" i="17"/>
  <c r="I247" i="17"/>
  <c r="K247" i="17"/>
  <c r="M247" i="17"/>
  <c r="O247" i="17"/>
  <c r="Q247" i="17"/>
  <c r="V247" i="17"/>
  <c r="G248" i="17"/>
  <c r="I248" i="17"/>
  <c r="K248" i="17"/>
  <c r="M248" i="17"/>
  <c r="O248" i="17"/>
  <c r="Q248" i="17"/>
  <c r="Q245" i="17" s="1"/>
  <c r="V248" i="17"/>
  <c r="G249" i="17"/>
  <c r="I249" i="17"/>
  <c r="K249" i="17"/>
  <c r="M249" i="17"/>
  <c r="O249" i="17"/>
  <c r="Q249" i="17"/>
  <c r="V249" i="17"/>
  <c r="AE251" i="17"/>
  <c r="G55" i="16"/>
  <c r="G8" i="16"/>
  <c r="G9" i="16"/>
  <c r="M9" i="16" s="1"/>
  <c r="I9" i="16"/>
  <c r="I8" i="16" s="1"/>
  <c r="K9" i="16"/>
  <c r="K8" i="16" s="1"/>
  <c r="O9" i="16"/>
  <c r="O8" i="16" s="1"/>
  <c r="Q9" i="16"/>
  <c r="V9" i="16"/>
  <c r="V8" i="16" s="1"/>
  <c r="G10" i="16"/>
  <c r="M10" i="16" s="1"/>
  <c r="I10" i="16"/>
  <c r="K10" i="16"/>
  <c r="O10" i="16"/>
  <c r="Q10" i="16"/>
  <c r="V10" i="16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Q8" i="16" s="1"/>
  <c r="V12" i="16"/>
  <c r="G14" i="16"/>
  <c r="I14" i="16"/>
  <c r="I13" i="16" s="1"/>
  <c r="K14" i="16"/>
  <c r="M14" i="16"/>
  <c r="O14" i="16"/>
  <c r="Q14" i="16"/>
  <c r="V14" i="16"/>
  <c r="V13" i="16" s="1"/>
  <c r="G15" i="16"/>
  <c r="M15" i="16" s="1"/>
  <c r="I15" i="16"/>
  <c r="K15" i="16"/>
  <c r="K13" i="16" s="1"/>
  <c r="O15" i="16"/>
  <c r="O13" i="16" s="1"/>
  <c r="Q15" i="16"/>
  <c r="V15" i="16"/>
  <c r="G16" i="16"/>
  <c r="G13" i="16" s="1"/>
  <c r="I16" i="16"/>
  <c r="K16" i="16"/>
  <c r="O16" i="16"/>
  <c r="Q16" i="16"/>
  <c r="Q13" i="16" s="1"/>
  <c r="V16" i="16"/>
  <c r="G17" i="16"/>
  <c r="M17" i="16" s="1"/>
  <c r="I17" i="16"/>
  <c r="K17" i="16"/>
  <c r="O17" i="16"/>
  <c r="Q17" i="16"/>
  <c r="V17" i="16"/>
  <c r="G18" i="16"/>
  <c r="I18" i="16"/>
  <c r="K18" i="16"/>
  <c r="M18" i="16"/>
  <c r="O18" i="16"/>
  <c r="Q18" i="16"/>
  <c r="V18" i="16"/>
  <c r="G19" i="16"/>
  <c r="K19" i="16"/>
  <c r="M19" i="16"/>
  <c r="V19" i="16"/>
  <c r="G20" i="16"/>
  <c r="I20" i="16"/>
  <c r="I19" i="16" s="1"/>
  <c r="K20" i="16"/>
  <c r="M20" i="16"/>
  <c r="O20" i="16"/>
  <c r="O19" i="16" s="1"/>
  <c r="Q20" i="16"/>
  <c r="Q19" i="16" s="1"/>
  <c r="V20" i="16"/>
  <c r="G23" i="16"/>
  <c r="I23" i="16"/>
  <c r="I22" i="16" s="1"/>
  <c r="K23" i="16"/>
  <c r="M23" i="16"/>
  <c r="O23" i="16"/>
  <c r="Q23" i="16"/>
  <c r="V23" i="16"/>
  <c r="V22" i="16" s="1"/>
  <c r="G24" i="16"/>
  <c r="M24" i="16" s="1"/>
  <c r="I24" i="16"/>
  <c r="K24" i="16"/>
  <c r="O24" i="16"/>
  <c r="O22" i="16" s="1"/>
  <c r="Q24" i="16"/>
  <c r="V24" i="16"/>
  <c r="G25" i="16"/>
  <c r="G22" i="16" s="1"/>
  <c r="I25" i="16"/>
  <c r="K25" i="16"/>
  <c r="O25" i="16"/>
  <c r="Q25" i="16"/>
  <c r="Q22" i="16" s="1"/>
  <c r="V25" i="16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28" i="16"/>
  <c r="M28" i="16" s="1"/>
  <c r="I28" i="16"/>
  <c r="K28" i="16"/>
  <c r="O28" i="16"/>
  <c r="Q28" i="16"/>
  <c r="V28" i="16"/>
  <c r="G29" i="16"/>
  <c r="I29" i="16"/>
  <c r="K29" i="16"/>
  <c r="M29" i="16"/>
  <c r="O29" i="16"/>
  <c r="Q29" i="16"/>
  <c r="V29" i="16"/>
  <c r="G30" i="16"/>
  <c r="M30" i="16" s="1"/>
  <c r="I30" i="16"/>
  <c r="K30" i="16"/>
  <c r="K22" i="16" s="1"/>
  <c r="O30" i="16"/>
  <c r="Q30" i="16"/>
  <c r="V30" i="16"/>
  <c r="G31" i="16"/>
  <c r="I31" i="16"/>
  <c r="K31" i="16"/>
  <c r="M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M37" i="16" s="1"/>
  <c r="I37" i="16"/>
  <c r="K37" i="16"/>
  <c r="O37" i="16"/>
  <c r="Q37" i="16"/>
  <c r="V37" i="16"/>
  <c r="G38" i="16"/>
  <c r="M38" i="16" s="1"/>
  <c r="I38" i="16"/>
  <c r="K38" i="16"/>
  <c r="O38" i="16"/>
  <c r="Q38" i="16"/>
  <c r="V38" i="16"/>
  <c r="G39" i="16"/>
  <c r="I39" i="16"/>
  <c r="K39" i="16"/>
  <c r="M39" i="16"/>
  <c r="O39" i="16"/>
  <c r="Q39" i="16"/>
  <c r="V39" i="16"/>
  <c r="G40" i="16"/>
  <c r="M40" i="16" s="1"/>
  <c r="I40" i="16"/>
  <c r="K40" i="16"/>
  <c r="O40" i="16"/>
  <c r="Q40" i="16"/>
  <c r="V40" i="16"/>
  <c r="G41" i="16"/>
  <c r="M41" i="16" s="1"/>
  <c r="I41" i="16"/>
  <c r="K41" i="16"/>
  <c r="O41" i="16"/>
  <c r="Q41" i="16"/>
  <c r="V41" i="16"/>
  <c r="G42" i="16"/>
  <c r="M42" i="16" s="1"/>
  <c r="I42" i="16"/>
  <c r="K42" i="16"/>
  <c r="O42" i="16"/>
  <c r="Q42" i="16"/>
  <c r="V42" i="16"/>
  <c r="G43" i="16"/>
  <c r="I43" i="16"/>
  <c r="K43" i="16"/>
  <c r="M43" i="16"/>
  <c r="O43" i="16"/>
  <c r="Q43" i="16"/>
  <c r="V43" i="16"/>
  <c r="G44" i="16"/>
  <c r="M44" i="16" s="1"/>
  <c r="I44" i="16"/>
  <c r="K44" i="16"/>
  <c r="O44" i="16"/>
  <c r="Q44" i="16"/>
  <c r="V44" i="16"/>
  <c r="G45" i="16"/>
  <c r="M45" i="16" s="1"/>
  <c r="I45" i="16"/>
  <c r="K45" i="16"/>
  <c r="O45" i="16"/>
  <c r="Q45" i="16"/>
  <c r="V45" i="16"/>
  <c r="G46" i="16"/>
  <c r="K46" i="16"/>
  <c r="O46" i="16"/>
  <c r="Q46" i="16"/>
  <c r="V46" i="16"/>
  <c r="G47" i="16"/>
  <c r="I47" i="16"/>
  <c r="I46" i="16" s="1"/>
  <c r="K47" i="16"/>
  <c r="M47" i="16"/>
  <c r="M46" i="16" s="1"/>
  <c r="O47" i="16"/>
  <c r="Q47" i="16"/>
  <c r="V47" i="16"/>
  <c r="G48" i="16"/>
  <c r="O48" i="16"/>
  <c r="G49" i="16"/>
  <c r="I49" i="16"/>
  <c r="I48" i="16" s="1"/>
  <c r="K49" i="16"/>
  <c r="M49" i="16"/>
  <c r="O49" i="16"/>
  <c r="Q49" i="16"/>
  <c r="Q48" i="16" s="1"/>
  <c r="V49" i="16"/>
  <c r="G50" i="16"/>
  <c r="M50" i="16" s="1"/>
  <c r="I50" i="16"/>
  <c r="K50" i="16"/>
  <c r="K48" i="16" s="1"/>
  <c r="O50" i="16"/>
  <c r="Q50" i="16"/>
  <c r="V50" i="16"/>
  <c r="V48" i="16" s="1"/>
  <c r="G51" i="16"/>
  <c r="I51" i="16"/>
  <c r="K51" i="16"/>
  <c r="M51" i="16"/>
  <c r="O51" i="16"/>
  <c r="Q51" i="16"/>
  <c r="V51" i="16"/>
  <c r="G52" i="16"/>
  <c r="K52" i="16"/>
  <c r="O52" i="16"/>
  <c r="V52" i="16"/>
  <c r="G53" i="16"/>
  <c r="M53" i="16" s="1"/>
  <c r="M52" i="16" s="1"/>
  <c r="I53" i="16"/>
  <c r="I52" i="16" s="1"/>
  <c r="K53" i="16"/>
  <c r="O53" i="16"/>
  <c r="Q53" i="16"/>
  <c r="Q52" i="16" s="1"/>
  <c r="V53" i="16"/>
  <c r="AE55" i="16"/>
  <c r="G143" i="15"/>
  <c r="G9" i="15"/>
  <c r="G8" i="15" s="1"/>
  <c r="I9" i="15"/>
  <c r="I8" i="15" s="1"/>
  <c r="K9" i="15"/>
  <c r="K8" i="15" s="1"/>
  <c r="O9" i="15"/>
  <c r="Q9" i="15"/>
  <c r="Q8" i="15" s="1"/>
  <c r="V9" i="15"/>
  <c r="G10" i="15"/>
  <c r="M10" i="15" s="1"/>
  <c r="I10" i="15"/>
  <c r="K10" i="15"/>
  <c r="O10" i="15"/>
  <c r="Q10" i="15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O8" i="15" s="1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V8" i="15" s="1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V18" i="15"/>
  <c r="G19" i="15"/>
  <c r="I19" i="15"/>
  <c r="K19" i="15"/>
  <c r="K18" i="15" s="1"/>
  <c r="M19" i="15"/>
  <c r="M18" i="15" s="1"/>
  <c r="O19" i="15"/>
  <c r="O18" i="15" s="1"/>
  <c r="Q19" i="15"/>
  <c r="Q18" i="15" s="1"/>
  <c r="V19" i="15"/>
  <c r="G20" i="15"/>
  <c r="I20" i="15"/>
  <c r="K20" i="15"/>
  <c r="M20" i="15"/>
  <c r="O20" i="15"/>
  <c r="Q20" i="15"/>
  <c r="V20" i="15"/>
  <c r="G21" i="15"/>
  <c r="I21" i="15"/>
  <c r="M21" i="15"/>
  <c r="O21" i="15"/>
  <c r="G22" i="15"/>
  <c r="I22" i="15"/>
  <c r="K22" i="15"/>
  <c r="K21" i="15" s="1"/>
  <c r="M22" i="15"/>
  <c r="O22" i="15"/>
  <c r="Q22" i="15"/>
  <c r="Q21" i="15" s="1"/>
  <c r="V22" i="15"/>
  <c r="V21" i="15" s="1"/>
  <c r="G24" i="15"/>
  <c r="G23" i="15" s="1"/>
  <c r="I24" i="15"/>
  <c r="I23" i="15" s="1"/>
  <c r="K24" i="15"/>
  <c r="O24" i="15"/>
  <c r="O23" i="15" s="1"/>
  <c r="Q24" i="15"/>
  <c r="V24" i="15"/>
  <c r="G25" i="15"/>
  <c r="M25" i="15" s="1"/>
  <c r="I25" i="15"/>
  <c r="K25" i="15"/>
  <c r="K23" i="15" s="1"/>
  <c r="O25" i="15"/>
  <c r="Q25" i="15"/>
  <c r="V25" i="15"/>
  <c r="G26" i="15"/>
  <c r="M26" i="15" s="1"/>
  <c r="I26" i="15"/>
  <c r="K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I30" i="15"/>
  <c r="K30" i="15"/>
  <c r="M30" i="15"/>
  <c r="O30" i="15"/>
  <c r="Q30" i="15"/>
  <c r="Q23" i="15" s="1"/>
  <c r="V30" i="15"/>
  <c r="G31" i="15"/>
  <c r="I31" i="15"/>
  <c r="K31" i="15"/>
  <c r="M31" i="15"/>
  <c r="O31" i="15"/>
  <c r="Q31" i="15"/>
  <c r="V31" i="15"/>
  <c r="V23" i="15" s="1"/>
  <c r="G32" i="15"/>
  <c r="M32" i="15" s="1"/>
  <c r="I32" i="15"/>
  <c r="K32" i="15"/>
  <c r="O32" i="15"/>
  <c r="Q32" i="15"/>
  <c r="V32" i="15"/>
  <c r="G33" i="15"/>
  <c r="M33" i="15" s="1"/>
  <c r="I33" i="15"/>
  <c r="K33" i="15"/>
  <c r="O33" i="15"/>
  <c r="Q33" i="15"/>
  <c r="V33" i="15"/>
  <c r="G34" i="15"/>
  <c r="M34" i="15" s="1"/>
  <c r="I34" i="15"/>
  <c r="K34" i="15"/>
  <c r="O34" i="15"/>
  <c r="Q34" i="15"/>
  <c r="V34" i="15"/>
  <c r="G35" i="15"/>
  <c r="I35" i="15"/>
  <c r="K35" i="15"/>
  <c r="M35" i="15"/>
  <c r="O35" i="15"/>
  <c r="Q35" i="15"/>
  <c r="V35" i="15"/>
  <c r="G36" i="15"/>
  <c r="I36" i="15"/>
  <c r="K36" i="15"/>
  <c r="M36" i="15"/>
  <c r="O36" i="15"/>
  <c r="Q36" i="15"/>
  <c r="V36" i="15"/>
  <c r="G37" i="15"/>
  <c r="I37" i="15"/>
  <c r="K37" i="15"/>
  <c r="M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M40" i="15" s="1"/>
  <c r="I40" i="15"/>
  <c r="K40" i="15"/>
  <c r="O40" i="15"/>
  <c r="Q40" i="15"/>
  <c r="V40" i="15"/>
  <c r="G41" i="15"/>
  <c r="M41" i="15" s="1"/>
  <c r="I41" i="15"/>
  <c r="K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I46" i="15"/>
  <c r="K46" i="15"/>
  <c r="M46" i="15"/>
  <c r="O46" i="15"/>
  <c r="Q46" i="15"/>
  <c r="V46" i="15"/>
  <c r="G47" i="15"/>
  <c r="I47" i="15"/>
  <c r="K47" i="15"/>
  <c r="M47" i="15"/>
  <c r="O47" i="15"/>
  <c r="Q47" i="15"/>
  <c r="V47" i="15"/>
  <c r="G48" i="15"/>
  <c r="M4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1" i="15"/>
  <c r="I51" i="15"/>
  <c r="K51" i="15"/>
  <c r="K50" i="15" s="1"/>
  <c r="M51" i="15"/>
  <c r="O51" i="15"/>
  <c r="O50" i="15" s="1"/>
  <c r="Q51" i="15"/>
  <c r="V51" i="15"/>
  <c r="G52" i="15"/>
  <c r="I52" i="15"/>
  <c r="K52" i="15"/>
  <c r="M52" i="15"/>
  <c r="O52" i="15"/>
  <c r="Q52" i="15"/>
  <c r="Q50" i="15" s="1"/>
  <c r="V52" i="15"/>
  <c r="G53" i="15"/>
  <c r="I53" i="15"/>
  <c r="K53" i="15"/>
  <c r="M53" i="15"/>
  <c r="O53" i="15"/>
  <c r="Q53" i="15"/>
  <c r="V53" i="15"/>
  <c r="G54" i="15"/>
  <c r="I54" i="15"/>
  <c r="K54" i="15"/>
  <c r="M54" i="15"/>
  <c r="O54" i="15"/>
  <c r="Q54" i="15"/>
  <c r="V54" i="15"/>
  <c r="G55" i="15"/>
  <c r="I55" i="15"/>
  <c r="K55" i="15"/>
  <c r="M55" i="15"/>
  <c r="O55" i="15"/>
  <c r="Q55" i="15"/>
  <c r="V55" i="15"/>
  <c r="V50" i="15" s="1"/>
  <c r="G56" i="15"/>
  <c r="M56" i="15" s="1"/>
  <c r="I56" i="15"/>
  <c r="K56" i="15"/>
  <c r="O56" i="15"/>
  <c r="Q56" i="15"/>
  <c r="V56" i="15"/>
  <c r="G57" i="15"/>
  <c r="M57" i="15" s="1"/>
  <c r="I57" i="15"/>
  <c r="K57" i="15"/>
  <c r="O57" i="15"/>
  <c r="Q57" i="15"/>
  <c r="V57" i="15"/>
  <c r="G58" i="15"/>
  <c r="M58" i="15" s="1"/>
  <c r="I58" i="15"/>
  <c r="I50" i="15" s="1"/>
  <c r="K58" i="15"/>
  <c r="O58" i="15"/>
  <c r="Q58" i="15"/>
  <c r="V58" i="15"/>
  <c r="G59" i="15"/>
  <c r="I59" i="15"/>
  <c r="K59" i="15"/>
  <c r="M59" i="15"/>
  <c r="O59" i="15"/>
  <c r="Q59" i="15"/>
  <c r="V59" i="15"/>
  <c r="G60" i="15"/>
  <c r="I60" i="15"/>
  <c r="K60" i="15"/>
  <c r="M60" i="15"/>
  <c r="O60" i="15"/>
  <c r="Q60" i="15"/>
  <c r="V60" i="15"/>
  <c r="G61" i="15"/>
  <c r="I61" i="15"/>
  <c r="K61" i="15"/>
  <c r="M61" i="15"/>
  <c r="O61" i="15"/>
  <c r="Q61" i="15"/>
  <c r="V61" i="15"/>
  <c r="G62" i="15"/>
  <c r="I62" i="15"/>
  <c r="K62" i="15"/>
  <c r="M62" i="15"/>
  <c r="O62" i="15"/>
  <c r="Q62" i="15"/>
  <c r="V62" i="15"/>
  <c r="G64" i="15"/>
  <c r="G63" i="15" s="1"/>
  <c r="I64" i="15"/>
  <c r="I63" i="15" s="1"/>
  <c r="K64" i="15"/>
  <c r="O64" i="15"/>
  <c r="O63" i="15" s="1"/>
  <c r="Q64" i="15"/>
  <c r="V64" i="15"/>
  <c r="G65" i="15"/>
  <c r="M65" i="15" s="1"/>
  <c r="I65" i="15"/>
  <c r="K65" i="15"/>
  <c r="K63" i="15" s="1"/>
  <c r="O65" i="15"/>
  <c r="Q65" i="15"/>
  <c r="V65" i="15"/>
  <c r="G66" i="15"/>
  <c r="M66" i="15" s="1"/>
  <c r="I66" i="15"/>
  <c r="K66" i="15"/>
  <c r="O66" i="15"/>
  <c r="Q66" i="15"/>
  <c r="V66" i="15"/>
  <c r="G67" i="15"/>
  <c r="I67" i="15"/>
  <c r="K67" i="15"/>
  <c r="M67" i="15"/>
  <c r="O67" i="15"/>
  <c r="Q67" i="15"/>
  <c r="V67" i="15"/>
  <c r="G68" i="15"/>
  <c r="I68" i="15"/>
  <c r="K68" i="15"/>
  <c r="M68" i="15"/>
  <c r="O68" i="15"/>
  <c r="Q68" i="15"/>
  <c r="V68" i="15"/>
  <c r="G69" i="15"/>
  <c r="I69" i="15"/>
  <c r="K69" i="15"/>
  <c r="M69" i="15"/>
  <c r="O69" i="15"/>
  <c r="Q69" i="15"/>
  <c r="V69" i="15"/>
  <c r="G70" i="15"/>
  <c r="I70" i="15"/>
  <c r="K70" i="15"/>
  <c r="M70" i="15"/>
  <c r="O70" i="15"/>
  <c r="Q70" i="15"/>
  <c r="Q63" i="15" s="1"/>
  <c r="V70" i="15"/>
  <c r="G71" i="15"/>
  <c r="I71" i="15"/>
  <c r="K71" i="15"/>
  <c r="M71" i="15"/>
  <c r="O71" i="15"/>
  <c r="Q71" i="15"/>
  <c r="V71" i="15"/>
  <c r="V63" i="15" s="1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G76" i="15"/>
  <c r="G75" i="15" s="1"/>
  <c r="I76" i="15"/>
  <c r="K76" i="15"/>
  <c r="M76" i="15"/>
  <c r="O76" i="15"/>
  <c r="O75" i="15" s="1"/>
  <c r="Q76" i="15"/>
  <c r="Q75" i="15" s="1"/>
  <c r="V76" i="15"/>
  <c r="G77" i="15"/>
  <c r="I77" i="15"/>
  <c r="K77" i="15"/>
  <c r="M77" i="15"/>
  <c r="O77" i="15"/>
  <c r="Q77" i="15"/>
  <c r="V77" i="15"/>
  <c r="V75" i="15" s="1"/>
  <c r="G78" i="15"/>
  <c r="I78" i="15"/>
  <c r="K78" i="15"/>
  <c r="K75" i="15" s="1"/>
  <c r="M78" i="15"/>
  <c r="O78" i="15"/>
  <c r="Q78" i="15"/>
  <c r="V78" i="15"/>
  <c r="G79" i="15"/>
  <c r="I79" i="15"/>
  <c r="K79" i="15"/>
  <c r="M79" i="15"/>
  <c r="O79" i="15"/>
  <c r="Q79" i="15"/>
  <c r="V79" i="15"/>
  <c r="G80" i="15"/>
  <c r="M80" i="15" s="1"/>
  <c r="I80" i="15"/>
  <c r="K80" i="15"/>
  <c r="O80" i="15"/>
  <c r="Q80" i="15"/>
  <c r="V80" i="15"/>
  <c r="G81" i="15"/>
  <c r="M81" i="15" s="1"/>
  <c r="I81" i="15"/>
  <c r="K81" i="15"/>
  <c r="O81" i="15"/>
  <c r="Q81" i="15"/>
  <c r="V81" i="15"/>
  <c r="G82" i="15"/>
  <c r="M82" i="15" s="1"/>
  <c r="I82" i="15"/>
  <c r="I75" i="15" s="1"/>
  <c r="K82" i="15"/>
  <c r="O82" i="15"/>
  <c r="Q82" i="15"/>
  <c r="V82" i="15"/>
  <c r="G83" i="15"/>
  <c r="I83" i="15"/>
  <c r="K83" i="15"/>
  <c r="M83" i="15"/>
  <c r="O83" i="15"/>
  <c r="Q83" i="15"/>
  <c r="V83" i="15"/>
  <c r="G84" i="15"/>
  <c r="I84" i="15"/>
  <c r="K84" i="15"/>
  <c r="M84" i="15"/>
  <c r="O84" i="15"/>
  <c r="Q84" i="15"/>
  <c r="V84" i="15"/>
  <c r="G85" i="15"/>
  <c r="I85" i="15"/>
  <c r="K85" i="15"/>
  <c r="M85" i="15"/>
  <c r="O85" i="15"/>
  <c r="Q85" i="15"/>
  <c r="V85" i="15"/>
  <c r="G86" i="15"/>
  <c r="I86" i="15"/>
  <c r="K86" i="15"/>
  <c r="M86" i="15"/>
  <c r="O86" i="15"/>
  <c r="Q86" i="15"/>
  <c r="V86" i="15"/>
  <c r="G87" i="15"/>
  <c r="I87" i="15"/>
  <c r="K87" i="15"/>
  <c r="M87" i="15"/>
  <c r="O87" i="15"/>
  <c r="Q87" i="15"/>
  <c r="V87" i="15"/>
  <c r="G88" i="15"/>
  <c r="M88" i="15" s="1"/>
  <c r="I88" i="15"/>
  <c r="K88" i="15"/>
  <c r="O88" i="15"/>
  <c r="Q88" i="15"/>
  <c r="V88" i="15"/>
  <c r="G89" i="15"/>
  <c r="M89" i="15" s="1"/>
  <c r="I89" i="15"/>
  <c r="K89" i="15"/>
  <c r="O89" i="15"/>
  <c r="Q89" i="15"/>
  <c r="V89" i="15"/>
  <c r="G90" i="15"/>
  <c r="M90" i="15" s="1"/>
  <c r="I90" i="15"/>
  <c r="K90" i="15"/>
  <c r="O90" i="15"/>
  <c r="Q90" i="15"/>
  <c r="V90" i="15"/>
  <c r="G91" i="15"/>
  <c r="I91" i="15"/>
  <c r="K91" i="15"/>
  <c r="M91" i="15"/>
  <c r="O91" i="15"/>
  <c r="Q91" i="15"/>
  <c r="V91" i="15"/>
  <c r="G92" i="15"/>
  <c r="I92" i="15"/>
  <c r="K92" i="15"/>
  <c r="M92" i="15"/>
  <c r="O92" i="15"/>
  <c r="Q92" i="15"/>
  <c r="V92" i="15"/>
  <c r="G93" i="15"/>
  <c r="I93" i="15"/>
  <c r="K93" i="15"/>
  <c r="M93" i="15"/>
  <c r="O93" i="15"/>
  <c r="Q93" i="15"/>
  <c r="V93" i="15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M96" i="15" s="1"/>
  <c r="I96" i="15"/>
  <c r="K96" i="15"/>
  <c r="O96" i="15"/>
  <c r="Q96" i="15"/>
  <c r="V96" i="15"/>
  <c r="G97" i="15"/>
  <c r="M97" i="15" s="1"/>
  <c r="I97" i="15"/>
  <c r="K97" i="15"/>
  <c r="O97" i="15"/>
  <c r="Q97" i="15"/>
  <c r="V97" i="15"/>
  <c r="G98" i="15"/>
  <c r="M98" i="15" s="1"/>
  <c r="I98" i="15"/>
  <c r="K98" i="15"/>
  <c r="O98" i="15"/>
  <c r="Q98" i="15"/>
  <c r="V98" i="15"/>
  <c r="G99" i="15"/>
  <c r="I99" i="15"/>
  <c r="K99" i="15"/>
  <c r="M99" i="15"/>
  <c r="O99" i="15"/>
  <c r="Q99" i="15"/>
  <c r="V99" i="15"/>
  <c r="G100" i="15"/>
  <c r="I100" i="15"/>
  <c r="K100" i="15"/>
  <c r="M100" i="15"/>
  <c r="O100" i="15"/>
  <c r="Q100" i="15"/>
  <c r="V100" i="15"/>
  <c r="G101" i="15"/>
  <c r="I101" i="15"/>
  <c r="K101" i="15"/>
  <c r="M101" i="15"/>
  <c r="O101" i="15"/>
  <c r="Q101" i="15"/>
  <c r="V101" i="15"/>
  <c r="G102" i="15"/>
  <c r="I102" i="15"/>
  <c r="K102" i="15"/>
  <c r="M102" i="15"/>
  <c r="O102" i="15"/>
  <c r="Q102" i="15"/>
  <c r="V102" i="15"/>
  <c r="G103" i="15"/>
  <c r="I103" i="15"/>
  <c r="K103" i="15"/>
  <c r="M103" i="15"/>
  <c r="O103" i="15"/>
  <c r="Q103" i="15"/>
  <c r="V103" i="15"/>
  <c r="G104" i="15"/>
  <c r="M104" i="15" s="1"/>
  <c r="I104" i="15"/>
  <c r="K104" i="15"/>
  <c r="O104" i="15"/>
  <c r="Q104" i="15"/>
  <c r="V104" i="15"/>
  <c r="G105" i="15"/>
  <c r="M105" i="15" s="1"/>
  <c r="I105" i="15"/>
  <c r="K105" i="15"/>
  <c r="O105" i="15"/>
  <c r="Q105" i="15"/>
  <c r="V105" i="15"/>
  <c r="G107" i="15"/>
  <c r="I107" i="15"/>
  <c r="K107" i="15"/>
  <c r="K106" i="15" s="1"/>
  <c r="M107" i="15"/>
  <c r="O107" i="15"/>
  <c r="O106" i="15" s="1"/>
  <c r="Q107" i="15"/>
  <c r="V107" i="15"/>
  <c r="G108" i="15"/>
  <c r="I108" i="15"/>
  <c r="K108" i="15"/>
  <c r="M108" i="15"/>
  <c r="O108" i="15"/>
  <c r="Q108" i="15"/>
  <c r="Q106" i="15" s="1"/>
  <c r="V108" i="15"/>
  <c r="G109" i="15"/>
  <c r="I109" i="15"/>
  <c r="K109" i="15"/>
  <c r="M109" i="15"/>
  <c r="O109" i="15"/>
  <c r="Q109" i="15"/>
  <c r="V109" i="15"/>
  <c r="G110" i="15"/>
  <c r="I110" i="15"/>
  <c r="K110" i="15"/>
  <c r="M110" i="15"/>
  <c r="O110" i="15"/>
  <c r="Q110" i="15"/>
  <c r="V110" i="15"/>
  <c r="G111" i="15"/>
  <c r="I111" i="15"/>
  <c r="K111" i="15"/>
  <c r="M111" i="15"/>
  <c r="O111" i="15"/>
  <c r="Q111" i="15"/>
  <c r="V111" i="15"/>
  <c r="V106" i="15" s="1"/>
  <c r="G112" i="15"/>
  <c r="M112" i="15" s="1"/>
  <c r="I112" i="15"/>
  <c r="K112" i="15"/>
  <c r="O112" i="15"/>
  <c r="Q112" i="15"/>
  <c r="V112" i="15"/>
  <c r="G113" i="15"/>
  <c r="G106" i="15" s="1"/>
  <c r="I113" i="15"/>
  <c r="K113" i="15"/>
  <c r="O113" i="15"/>
  <c r="Q113" i="15"/>
  <c r="V113" i="15"/>
  <c r="G114" i="15"/>
  <c r="M114" i="15" s="1"/>
  <c r="I114" i="15"/>
  <c r="I106" i="15" s="1"/>
  <c r="K114" i="15"/>
  <c r="O114" i="15"/>
  <c r="Q114" i="15"/>
  <c r="V114" i="15"/>
  <c r="G115" i="15"/>
  <c r="I115" i="15"/>
  <c r="K115" i="15"/>
  <c r="M115" i="15"/>
  <c r="O115" i="15"/>
  <c r="Q115" i="15"/>
  <c r="V115" i="15"/>
  <c r="G116" i="15"/>
  <c r="I116" i="15"/>
  <c r="K116" i="15"/>
  <c r="M116" i="15"/>
  <c r="O116" i="15"/>
  <c r="Q116" i="15"/>
  <c r="V116" i="15"/>
  <c r="G117" i="15"/>
  <c r="I117" i="15"/>
  <c r="K117" i="15"/>
  <c r="M117" i="15"/>
  <c r="O117" i="15"/>
  <c r="Q117" i="15"/>
  <c r="V117" i="15"/>
  <c r="G118" i="15"/>
  <c r="I118" i="15"/>
  <c r="K118" i="15"/>
  <c r="M118" i="15"/>
  <c r="O118" i="15"/>
  <c r="Q118" i="15"/>
  <c r="V118" i="15"/>
  <c r="G119" i="15"/>
  <c r="I119" i="15"/>
  <c r="K119" i="15"/>
  <c r="M119" i="15"/>
  <c r="O119" i="15"/>
  <c r="Q119" i="15"/>
  <c r="V119" i="15"/>
  <c r="G120" i="15"/>
  <c r="M120" i="15" s="1"/>
  <c r="I120" i="15"/>
  <c r="K120" i="15"/>
  <c r="O120" i="15"/>
  <c r="Q120" i="15"/>
  <c r="V120" i="15"/>
  <c r="G121" i="15"/>
  <c r="M121" i="15" s="1"/>
  <c r="I121" i="15"/>
  <c r="K121" i="15"/>
  <c r="O121" i="15"/>
  <c r="Q121" i="15"/>
  <c r="V121" i="15"/>
  <c r="G122" i="15"/>
  <c r="M122" i="15" s="1"/>
  <c r="I122" i="15"/>
  <c r="K122" i="15"/>
  <c r="O122" i="15"/>
  <c r="Q122" i="15"/>
  <c r="V122" i="15"/>
  <c r="G124" i="15"/>
  <c r="G123" i="15" s="1"/>
  <c r="I124" i="15"/>
  <c r="K124" i="15"/>
  <c r="M124" i="15"/>
  <c r="O124" i="15"/>
  <c r="O123" i="15" s="1"/>
  <c r="Q124" i="15"/>
  <c r="Q123" i="15" s="1"/>
  <c r="V124" i="15"/>
  <c r="G125" i="15"/>
  <c r="I125" i="15"/>
  <c r="K125" i="15"/>
  <c r="M125" i="15"/>
  <c r="O125" i="15"/>
  <c r="Q125" i="15"/>
  <c r="V125" i="15"/>
  <c r="V123" i="15" s="1"/>
  <c r="G126" i="15"/>
  <c r="I126" i="15"/>
  <c r="K126" i="15"/>
  <c r="M126" i="15"/>
  <c r="O126" i="15"/>
  <c r="Q126" i="15"/>
  <c r="V126" i="15"/>
  <c r="G127" i="15"/>
  <c r="I127" i="15"/>
  <c r="K127" i="15"/>
  <c r="M127" i="15"/>
  <c r="O127" i="15"/>
  <c r="Q127" i="15"/>
  <c r="V127" i="15"/>
  <c r="G128" i="15"/>
  <c r="M128" i="15" s="1"/>
  <c r="I128" i="15"/>
  <c r="K128" i="15"/>
  <c r="O128" i="15"/>
  <c r="Q128" i="15"/>
  <c r="V128" i="15"/>
  <c r="G129" i="15"/>
  <c r="M129" i="15" s="1"/>
  <c r="I129" i="15"/>
  <c r="K129" i="15"/>
  <c r="O129" i="15"/>
  <c r="Q129" i="15"/>
  <c r="V129" i="15"/>
  <c r="G130" i="15"/>
  <c r="M130" i="15" s="1"/>
  <c r="I130" i="15"/>
  <c r="I123" i="15" s="1"/>
  <c r="K130" i="15"/>
  <c r="O130" i="15"/>
  <c r="Q130" i="15"/>
  <c r="V130" i="15"/>
  <c r="G131" i="15"/>
  <c r="I131" i="15"/>
  <c r="K131" i="15"/>
  <c r="K123" i="15" s="1"/>
  <c r="M131" i="15"/>
  <c r="O131" i="15"/>
  <c r="Q131" i="15"/>
  <c r="V131" i="15"/>
  <c r="G132" i="15"/>
  <c r="I132" i="15"/>
  <c r="K132" i="15"/>
  <c r="M132" i="15"/>
  <c r="O132" i="15"/>
  <c r="Q132" i="15"/>
  <c r="V132" i="15"/>
  <c r="G133" i="15"/>
  <c r="I133" i="15"/>
  <c r="K133" i="15"/>
  <c r="M133" i="15"/>
  <c r="O133" i="15"/>
  <c r="Q133" i="15"/>
  <c r="V133" i="15"/>
  <c r="I134" i="15"/>
  <c r="K134" i="15"/>
  <c r="O134" i="15"/>
  <c r="Q134" i="15"/>
  <c r="G135" i="15"/>
  <c r="G134" i="15" s="1"/>
  <c r="I135" i="15"/>
  <c r="K135" i="15"/>
  <c r="M135" i="15"/>
  <c r="M134" i="15" s="1"/>
  <c r="O135" i="15"/>
  <c r="Q135" i="15"/>
  <c r="V135" i="15"/>
  <c r="V134" i="15" s="1"/>
  <c r="O136" i="15"/>
  <c r="V136" i="15"/>
  <c r="G137" i="15"/>
  <c r="G136" i="15" s="1"/>
  <c r="I137" i="15"/>
  <c r="I136" i="15" s="1"/>
  <c r="K137" i="15"/>
  <c r="K136" i="15" s="1"/>
  <c r="O137" i="15"/>
  <c r="Q137" i="15"/>
  <c r="Q136" i="15" s="1"/>
  <c r="V137" i="15"/>
  <c r="G138" i="15"/>
  <c r="M138" i="15" s="1"/>
  <c r="I138" i="15"/>
  <c r="K138" i="15"/>
  <c r="O138" i="15"/>
  <c r="Q138" i="15"/>
  <c r="V138" i="15"/>
  <c r="G139" i="15"/>
  <c r="I139" i="15"/>
  <c r="K139" i="15"/>
  <c r="M139" i="15"/>
  <c r="O139" i="15"/>
  <c r="Q139" i="15"/>
  <c r="V139" i="15"/>
  <c r="G140" i="15"/>
  <c r="K140" i="15"/>
  <c r="M140" i="15"/>
  <c r="G141" i="15"/>
  <c r="I141" i="15"/>
  <c r="I140" i="15" s="1"/>
  <c r="K141" i="15"/>
  <c r="M141" i="15"/>
  <c r="O141" i="15"/>
  <c r="O140" i="15" s="1"/>
  <c r="Q141" i="15"/>
  <c r="Q140" i="15" s="1"/>
  <c r="V141" i="15"/>
  <c r="V140" i="15" s="1"/>
  <c r="AE143" i="15"/>
  <c r="G132" i="14"/>
  <c r="G9" i="14"/>
  <c r="M9" i="14" s="1"/>
  <c r="I9" i="14"/>
  <c r="I8" i="14" s="1"/>
  <c r="K9" i="14"/>
  <c r="K8" i="14" s="1"/>
  <c r="O9" i="14"/>
  <c r="O8" i="14" s="1"/>
  <c r="Q9" i="14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2" i="14"/>
  <c r="I12" i="14"/>
  <c r="K12" i="14"/>
  <c r="M12" i="14"/>
  <c r="O12" i="14"/>
  <c r="Q12" i="14"/>
  <c r="Q8" i="14" s="1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G15" i="14"/>
  <c r="M15" i="14" s="1"/>
  <c r="I15" i="14"/>
  <c r="K15" i="14"/>
  <c r="O15" i="14"/>
  <c r="Q15" i="14"/>
  <c r="V15" i="14"/>
  <c r="G16" i="14"/>
  <c r="G8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I18" i="14"/>
  <c r="K18" i="14"/>
  <c r="M18" i="14"/>
  <c r="O18" i="14"/>
  <c r="Q18" i="14"/>
  <c r="V18" i="14"/>
  <c r="G20" i="14"/>
  <c r="I20" i="14"/>
  <c r="I19" i="14" s="1"/>
  <c r="K20" i="14"/>
  <c r="K19" i="14" s="1"/>
  <c r="M20" i="14"/>
  <c r="O20" i="14"/>
  <c r="O19" i="14" s="1"/>
  <c r="Q20" i="14"/>
  <c r="Q19" i="14" s="1"/>
  <c r="V20" i="14"/>
  <c r="V19" i="14" s="1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6" i="14"/>
  <c r="I26" i="14"/>
  <c r="K26" i="14"/>
  <c r="M26" i="14"/>
  <c r="O26" i="14"/>
  <c r="Q26" i="14"/>
  <c r="V26" i="14"/>
  <c r="G27" i="14"/>
  <c r="M27" i="14" s="1"/>
  <c r="I27" i="14"/>
  <c r="K27" i="14"/>
  <c r="O27" i="14"/>
  <c r="Q27" i="14"/>
  <c r="V27" i="14"/>
  <c r="G28" i="14"/>
  <c r="M28" i="14" s="1"/>
  <c r="I28" i="14"/>
  <c r="K28" i="14"/>
  <c r="O28" i="14"/>
  <c r="Q28" i="14"/>
  <c r="V28" i="14"/>
  <c r="G29" i="14"/>
  <c r="I29" i="14"/>
  <c r="K29" i="14"/>
  <c r="M29" i="14"/>
  <c r="O29" i="14"/>
  <c r="Q29" i="14"/>
  <c r="V29" i="14"/>
  <c r="G30" i="14"/>
  <c r="I30" i="14"/>
  <c r="K30" i="14"/>
  <c r="M30" i="14"/>
  <c r="O30" i="14"/>
  <c r="Q30" i="14"/>
  <c r="V30" i="14"/>
  <c r="G31" i="14"/>
  <c r="M31" i="14" s="1"/>
  <c r="I31" i="14"/>
  <c r="K31" i="14"/>
  <c r="O31" i="14"/>
  <c r="Q31" i="14"/>
  <c r="V31" i="14"/>
  <c r="Q32" i="14"/>
  <c r="G33" i="14"/>
  <c r="M33" i="14" s="1"/>
  <c r="I33" i="14"/>
  <c r="I32" i="14" s="1"/>
  <c r="K33" i="14"/>
  <c r="K32" i="14" s="1"/>
  <c r="O33" i="14"/>
  <c r="Q33" i="14"/>
  <c r="V33" i="14"/>
  <c r="V32" i="14" s="1"/>
  <c r="G34" i="14"/>
  <c r="I34" i="14"/>
  <c r="K34" i="14"/>
  <c r="M34" i="14"/>
  <c r="O34" i="14"/>
  <c r="O32" i="14" s="1"/>
  <c r="Q34" i="14"/>
  <c r="V34" i="14"/>
  <c r="G35" i="14"/>
  <c r="G32" i="14" s="1"/>
  <c r="I35" i="14"/>
  <c r="K35" i="14"/>
  <c r="O35" i="14"/>
  <c r="Q35" i="14"/>
  <c r="V35" i="14"/>
  <c r="G36" i="14"/>
  <c r="M36" i="14" s="1"/>
  <c r="I36" i="14"/>
  <c r="K36" i="14"/>
  <c r="O36" i="14"/>
  <c r="Q36" i="14"/>
  <c r="V36" i="14"/>
  <c r="G37" i="14"/>
  <c r="K37" i="14"/>
  <c r="Q37" i="14"/>
  <c r="G38" i="14"/>
  <c r="I38" i="14"/>
  <c r="I37" i="14" s="1"/>
  <c r="K38" i="14"/>
  <c r="M38" i="14"/>
  <c r="M37" i="14" s="1"/>
  <c r="O38" i="14"/>
  <c r="O37" i="14" s="1"/>
  <c r="Q38" i="14"/>
  <c r="V38" i="14"/>
  <c r="V37" i="14" s="1"/>
  <c r="G40" i="14"/>
  <c r="G39" i="14" s="1"/>
  <c r="I40" i="14"/>
  <c r="I39" i="14" s="1"/>
  <c r="K40" i="14"/>
  <c r="O40" i="14"/>
  <c r="Q40" i="14"/>
  <c r="Q39" i="14" s="1"/>
  <c r="V40" i="14"/>
  <c r="V39" i="14" s="1"/>
  <c r="G41" i="14"/>
  <c r="I41" i="14"/>
  <c r="K41" i="14"/>
  <c r="K39" i="14" s="1"/>
  <c r="M41" i="14"/>
  <c r="O41" i="14"/>
  <c r="Q41" i="14"/>
  <c r="V41" i="14"/>
  <c r="G42" i="14"/>
  <c r="I42" i="14"/>
  <c r="K42" i="14"/>
  <c r="M42" i="14"/>
  <c r="O42" i="14"/>
  <c r="Q42" i="14"/>
  <c r="V42" i="14"/>
  <c r="G43" i="14"/>
  <c r="M43" i="14" s="1"/>
  <c r="I43" i="14"/>
  <c r="K43" i="14"/>
  <c r="O43" i="14"/>
  <c r="Q43" i="14"/>
  <c r="V43" i="14"/>
  <c r="G44" i="14"/>
  <c r="M44" i="14" s="1"/>
  <c r="I44" i="14"/>
  <c r="K44" i="14"/>
  <c r="O44" i="14"/>
  <c r="Q44" i="14"/>
  <c r="V44" i="14"/>
  <c r="G45" i="14"/>
  <c r="M45" i="14" s="1"/>
  <c r="I45" i="14"/>
  <c r="K45" i="14"/>
  <c r="O45" i="14"/>
  <c r="Q45" i="14"/>
  <c r="V45" i="14"/>
  <c r="G46" i="14"/>
  <c r="I46" i="14"/>
  <c r="K46" i="14"/>
  <c r="M46" i="14"/>
  <c r="O46" i="14"/>
  <c r="Q46" i="14"/>
  <c r="V46" i="14"/>
  <c r="G47" i="14"/>
  <c r="M47" i="14" s="1"/>
  <c r="I47" i="14"/>
  <c r="K47" i="14"/>
  <c r="O47" i="14"/>
  <c r="O39" i="14" s="1"/>
  <c r="Q47" i="14"/>
  <c r="V47" i="14"/>
  <c r="G48" i="14"/>
  <c r="M48" i="14" s="1"/>
  <c r="I48" i="14"/>
  <c r="K48" i="14"/>
  <c r="O48" i="14"/>
  <c r="Q48" i="14"/>
  <c r="V48" i="14"/>
  <c r="G49" i="14"/>
  <c r="I49" i="14"/>
  <c r="K49" i="14"/>
  <c r="M49" i="14"/>
  <c r="O49" i="14"/>
  <c r="Q49" i="14"/>
  <c r="V49" i="14"/>
  <c r="G50" i="14"/>
  <c r="I50" i="14"/>
  <c r="K50" i="14"/>
  <c r="M50" i="14"/>
  <c r="O50" i="14"/>
  <c r="Q50" i="14"/>
  <c r="V50" i="14"/>
  <c r="G51" i="14"/>
  <c r="M51" i="14" s="1"/>
  <c r="I51" i="14"/>
  <c r="K51" i="14"/>
  <c r="O51" i="14"/>
  <c r="Q51" i="14"/>
  <c r="V51" i="14"/>
  <c r="G52" i="14"/>
  <c r="M52" i="14" s="1"/>
  <c r="I52" i="14"/>
  <c r="K52" i="14"/>
  <c r="O52" i="14"/>
  <c r="Q52" i="14"/>
  <c r="V52" i="14"/>
  <c r="G53" i="14"/>
  <c r="I53" i="14"/>
  <c r="K53" i="14"/>
  <c r="M53" i="14"/>
  <c r="O53" i="14"/>
  <c r="Q53" i="14"/>
  <c r="V53" i="14"/>
  <c r="G54" i="14"/>
  <c r="I54" i="14"/>
  <c r="K54" i="14"/>
  <c r="M54" i="14"/>
  <c r="O54" i="14"/>
  <c r="Q54" i="14"/>
  <c r="V54" i="14"/>
  <c r="G55" i="14"/>
  <c r="M55" i="14" s="1"/>
  <c r="I55" i="14"/>
  <c r="K55" i="14"/>
  <c r="O55" i="14"/>
  <c r="Q55" i="14"/>
  <c r="V55" i="14"/>
  <c r="G56" i="14"/>
  <c r="M56" i="14" s="1"/>
  <c r="I56" i="14"/>
  <c r="K56" i="14"/>
  <c r="O56" i="14"/>
  <c r="Q56" i="14"/>
  <c r="V56" i="14"/>
  <c r="G57" i="14"/>
  <c r="I57" i="14"/>
  <c r="K57" i="14"/>
  <c r="M57" i="14"/>
  <c r="O57" i="14"/>
  <c r="Q57" i="14"/>
  <c r="V57" i="14"/>
  <c r="G58" i="14"/>
  <c r="I58" i="14"/>
  <c r="K58" i="14"/>
  <c r="M58" i="14"/>
  <c r="O58" i="14"/>
  <c r="Q58" i="14"/>
  <c r="V58" i="14"/>
  <c r="G59" i="14"/>
  <c r="M59" i="14" s="1"/>
  <c r="I59" i="14"/>
  <c r="K59" i="14"/>
  <c r="O59" i="14"/>
  <c r="Q59" i="14"/>
  <c r="V59" i="14"/>
  <c r="G60" i="14"/>
  <c r="M60" i="14" s="1"/>
  <c r="I60" i="14"/>
  <c r="K60" i="14"/>
  <c r="O60" i="14"/>
  <c r="Q60" i="14"/>
  <c r="V60" i="14"/>
  <c r="G61" i="14"/>
  <c r="I61" i="14"/>
  <c r="K61" i="14"/>
  <c r="M61" i="14"/>
  <c r="O61" i="14"/>
  <c r="Q61" i="14"/>
  <c r="V61" i="14"/>
  <c r="G62" i="14"/>
  <c r="I62" i="14"/>
  <c r="K62" i="14"/>
  <c r="M62" i="14"/>
  <c r="O62" i="14"/>
  <c r="Q62" i="14"/>
  <c r="V62" i="14"/>
  <c r="G63" i="14"/>
  <c r="M63" i="14" s="1"/>
  <c r="I63" i="14"/>
  <c r="K63" i="14"/>
  <c r="O63" i="14"/>
  <c r="Q63" i="14"/>
  <c r="V63" i="14"/>
  <c r="G64" i="14"/>
  <c r="M64" i="14" s="1"/>
  <c r="I64" i="14"/>
  <c r="K64" i="14"/>
  <c r="O64" i="14"/>
  <c r="Q64" i="14"/>
  <c r="V64" i="14"/>
  <c r="G66" i="14"/>
  <c r="G65" i="14" s="1"/>
  <c r="I66" i="14"/>
  <c r="K66" i="14"/>
  <c r="K65" i="14" s="1"/>
  <c r="M66" i="14"/>
  <c r="O66" i="14"/>
  <c r="O65" i="14" s="1"/>
  <c r="Q66" i="14"/>
  <c r="V66" i="14"/>
  <c r="G67" i="14"/>
  <c r="M67" i="14" s="1"/>
  <c r="I67" i="14"/>
  <c r="K67" i="14"/>
  <c r="O67" i="14"/>
  <c r="Q67" i="14"/>
  <c r="V67" i="14"/>
  <c r="G68" i="14"/>
  <c r="M68" i="14" s="1"/>
  <c r="I68" i="14"/>
  <c r="I65" i="14" s="1"/>
  <c r="K68" i="14"/>
  <c r="O68" i="14"/>
  <c r="Q68" i="14"/>
  <c r="Q65" i="14" s="1"/>
  <c r="V68" i="14"/>
  <c r="G69" i="14"/>
  <c r="I69" i="14"/>
  <c r="K69" i="14"/>
  <c r="M69" i="14"/>
  <c r="O69" i="14"/>
  <c r="Q69" i="14"/>
  <c r="V69" i="14"/>
  <c r="G70" i="14"/>
  <c r="I70" i="14"/>
  <c r="K70" i="14"/>
  <c r="M70" i="14"/>
  <c r="O70" i="14"/>
  <c r="Q70" i="14"/>
  <c r="V70" i="14"/>
  <c r="G71" i="14"/>
  <c r="M71" i="14" s="1"/>
  <c r="I71" i="14"/>
  <c r="K71" i="14"/>
  <c r="O71" i="14"/>
  <c r="Q71" i="14"/>
  <c r="V71" i="14"/>
  <c r="G72" i="14"/>
  <c r="M72" i="14" s="1"/>
  <c r="I72" i="14"/>
  <c r="K72" i="14"/>
  <c r="O72" i="14"/>
  <c r="Q72" i="14"/>
  <c r="V72" i="14"/>
  <c r="G73" i="14"/>
  <c r="I73" i="14"/>
  <c r="K73" i="14"/>
  <c r="M73" i="14"/>
  <c r="O73" i="14"/>
  <c r="Q73" i="14"/>
  <c r="V73" i="14"/>
  <c r="V65" i="14" s="1"/>
  <c r="G74" i="14"/>
  <c r="I74" i="14"/>
  <c r="K74" i="14"/>
  <c r="M74" i="14"/>
  <c r="O74" i="14"/>
  <c r="Q74" i="14"/>
  <c r="V74" i="14"/>
  <c r="G75" i="14"/>
  <c r="M75" i="14" s="1"/>
  <c r="I75" i="14"/>
  <c r="K75" i="14"/>
  <c r="O75" i="14"/>
  <c r="Q75" i="14"/>
  <c r="V75" i="14"/>
  <c r="G76" i="14"/>
  <c r="M76" i="14" s="1"/>
  <c r="I76" i="14"/>
  <c r="K76" i="14"/>
  <c r="O76" i="14"/>
  <c r="Q76" i="14"/>
  <c r="V76" i="14"/>
  <c r="G77" i="14"/>
  <c r="I77" i="14"/>
  <c r="K77" i="14"/>
  <c r="M77" i="14"/>
  <c r="O77" i="14"/>
  <c r="Q77" i="14"/>
  <c r="V77" i="14"/>
  <c r="G78" i="14"/>
  <c r="I78" i="14"/>
  <c r="K78" i="14"/>
  <c r="M78" i="14"/>
  <c r="O78" i="14"/>
  <c r="Q78" i="14"/>
  <c r="V78" i="14"/>
  <c r="G79" i="14"/>
  <c r="M79" i="14" s="1"/>
  <c r="I79" i="14"/>
  <c r="K79" i="14"/>
  <c r="O79" i="14"/>
  <c r="Q79" i="14"/>
  <c r="V79" i="14"/>
  <c r="G80" i="14"/>
  <c r="M80" i="14" s="1"/>
  <c r="I80" i="14"/>
  <c r="K80" i="14"/>
  <c r="O80" i="14"/>
  <c r="Q80" i="14"/>
  <c r="V80" i="14"/>
  <c r="G81" i="14"/>
  <c r="I81" i="14"/>
  <c r="K81" i="14"/>
  <c r="M81" i="14"/>
  <c r="O81" i="14"/>
  <c r="Q81" i="14"/>
  <c r="V81" i="14"/>
  <c r="G82" i="14"/>
  <c r="I82" i="14"/>
  <c r="K82" i="14"/>
  <c r="M82" i="14"/>
  <c r="O82" i="14"/>
  <c r="Q82" i="14"/>
  <c r="V82" i="14"/>
  <c r="G83" i="14"/>
  <c r="M83" i="14" s="1"/>
  <c r="I83" i="14"/>
  <c r="K83" i="14"/>
  <c r="O83" i="14"/>
  <c r="Q83" i="14"/>
  <c r="V83" i="14"/>
  <c r="G84" i="14"/>
  <c r="M84" i="14" s="1"/>
  <c r="I84" i="14"/>
  <c r="K84" i="14"/>
  <c r="O84" i="14"/>
  <c r="Q84" i="14"/>
  <c r="V84" i="14"/>
  <c r="G85" i="14"/>
  <c r="I85" i="14"/>
  <c r="K85" i="14"/>
  <c r="M85" i="14"/>
  <c r="O85" i="14"/>
  <c r="Q85" i="14"/>
  <c r="V85" i="14"/>
  <c r="G86" i="14"/>
  <c r="I86" i="14"/>
  <c r="K86" i="14"/>
  <c r="M86" i="14"/>
  <c r="O86" i="14"/>
  <c r="Q86" i="14"/>
  <c r="V86" i="14"/>
  <c r="G87" i="14"/>
  <c r="M87" i="14" s="1"/>
  <c r="I87" i="14"/>
  <c r="K87" i="14"/>
  <c r="O87" i="14"/>
  <c r="Q87" i="14"/>
  <c r="V87" i="14"/>
  <c r="G88" i="14"/>
  <c r="M88" i="14" s="1"/>
  <c r="I88" i="14"/>
  <c r="K88" i="14"/>
  <c r="O88" i="14"/>
  <c r="Q88" i="14"/>
  <c r="V88" i="14"/>
  <c r="G89" i="14"/>
  <c r="I89" i="14"/>
  <c r="K89" i="14"/>
  <c r="M89" i="14"/>
  <c r="O89" i="14"/>
  <c r="Q89" i="14"/>
  <c r="V89" i="14"/>
  <c r="G90" i="14"/>
  <c r="I90" i="14"/>
  <c r="K90" i="14"/>
  <c r="M90" i="14"/>
  <c r="O90" i="14"/>
  <c r="Q90" i="14"/>
  <c r="V90" i="14"/>
  <c r="G91" i="14"/>
  <c r="M91" i="14" s="1"/>
  <c r="I91" i="14"/>
  <c r="K91" i="14"/>
  <c r="O91" i="14"/>
  <c r="Q91" i="14"/>
  <c r="V91" i="14"/>
  <c r="G92" i="14"/>
  <c r="M92" i="14" s="1"/>
  <c r="I92" i="14"/>
  <c r="K92" i="14"/>
  <c r="O92" i="14"/>
  <c r="Q92" i="14"/>
  <c r="V92" i="14"/>
  <c r="G93" i="14"/>
  <c r="I93" i="14"/>
  <c r="K93" i="14"/>
  <c r="M93" i="14"/>
  <c r="O93" i="14"/>
  <c r="Q93" i="14"/>
  <c r="V93" i="14"/>
  <c r="G94" i="14"/>
  <c r="I94" i="14"/>
  <c r="K94" i="14"/>
  <c r="M94" i="14"/>
  <c r="O94" i="14"/>
  <c r="Q94" i="14"/>
  <c r="V94" i="14"/>
  <c r="G95" i="14"/>
  <c r="M95" i="14" s="1"/>
  <c r="I95" i="14"/>
  <c r="K95" i="14"/>
  <c r="O95" i="14"/>
  <c r="Q95" i="14"/>
  <c r="V95" i="14"/>
  <c r="G96" i="14"/>
  <c r="M96" i="14" s="1"/>
  <c r="I96" i="14"/>
  <c r="K96" i="14"/>
  <c r="O96" i="14"/>
  <c r="Q96" i="14"/>
  <c r="V96" i="14"/>
  <c r="G98" i="14"/>
  <c r="G97" i="14" s="1"/>
  <c r="I98" i="14"/>
  <c r="K98" i="14"/>
  <c r="M98" i="14"/>
  <c r="O98" i="14"/>
  <c r="O97" i="14" s="1"/>
  <c r="Q98" i="14"/>
  <c r="V98" i="14"/>
  <c r="G99" i="14"/>
  <c r="M99" i="14" s="1"/>
  <c r="I99" i="14"/>
  <c r="K99" i="14"/>
  <c r="O99" i="14"/>
  <c r="Q99" i="14"/>
  <c r="V99" i="14"/>
  <c r="G100" i="14"/>
  <c r="M100" i="14" s="1"/>
  <c r="I100" i="14"/>
  <c r="I97" i="14" s="1"/>
  <c r="K100" i="14"/>
  <c r="O100" i="14"/>
  <c r="Q100" i="14"/>
  <c r="Q97" i="14" s="1"/>
  <c r="V100" i="14"/>
  <c r="G101" i="14"/>
  <c r="I101" i="14"/>
  <c r="K101" i="14"/>
  <c r="K97" i="14" s="1"/>
  <c r="M101" i="14"/>
  <c r="O101" i="14"/>
  <c r="Q101" i="14"/>
  <c r="V101" i="14"/>
  <c r="G102" i="14"/>
  <c r="I102" i="14"/>
  <c r="K102" i="14"/>
  <c r="M102" i="14"/>
  <c r="O102" i="14"/>
  <c r="Q102" i="14"/>
  <c r="V102" i="14"/>
  <c r="G103" i="14"/>
  <c r="M103" i="14" s="1"/>
  <c r="I103" i="14"/>
  <c r="K103" i="14"/>
  <c r="O103" i="14"/>
  <c r="Q103" i="14"/>
  <c r="V103" i="14"/>
  <c r="G104" i="14"/>
  <c r="M104" i="14" s="1"/>
  <c r="I104" i="14"/>
  <c r="K104" i="14"/>
  <c r="O104" i="14"/>
  <c r="Q104" i="14"/>
  <c r="V104" i="14"/>
  <c r="G105" i="14"/>
  <c r="I105" i="14"/>
  <c r="K105" i="14"/>
  <c r="M105" i="14"/>
  <c r="O105" i="14"/>
  <c r="Q105" i="14"/>
  <c r="V105" i="14"/>
  <c r="V97" i="14" s="1"/>
  <c r="G106" i="14"/>
  <c r="I106" i="14"/>
  <c r="K106" i="14"/>
  <c r="M106" i="14"/>
  <c r="O106" i="14"/>
  <c r="Q106" i="14"/>
  <c r="V106" i="14"/>
  <c r="G107" i="14"/>
  <c r="M107" i="14" s="1"/>
  <c r="I107" i="14"/>
  <c r="K107" i="14"/>
  <c r="O107" i="14"/>
  <c r="Q107" i="14"/>
  <c r="V107" i="14"/>
  <c r="G108" i="14"/>
  <c r="M108" i="14" s="1"/>
  <c r="I108" i="14"/>
  <c r="K108" i="14"/>
  <c r="O108" i="14"/>
  <c r="Q108" i="14"/>
  <c r="V108" i="14"/>
  <c r="G109" i="14"/>
  <c r="I109" i="14"/>
  <c r="K109" i="14"/>
  <c r="M109" i="14"/>
  <c r="O109" i="14"/>
  <c r="Q109" i="14"/>
  <c r="V109" i="14"/>
  <c r="G110" i="14"/>
  <c r="I110" i="14"/>
  <c r="K110" i="14"/>
  <c r="M110" i="14"/>
  <c r="O110" i="14"/>
  <c r="Q110" i="14"/>
  <c r="V110" i="14"/>
  <c r="G111" i="14"/>
  <c r="M111" i="14" s="1"/>
  <c r="I111" i="14"/>
  <c r="K111" i="14"/>
  <c r="O111" i="14"/>
  <c r="Q111" i="14"/>
  <c r="V111" i="14"/>
  <c r="G112" i="14"/>
  <c r="M112" i="14" s="1"/>
  <c r="I112" i="14"/>
  <c r="K112" i="14"/>
  <c r="O112" i="14"/>
  <c r="Q112" i="14"/>
  <c r="V112" i="14"/>
  <c r="G113" i="14"/>
  <c r="I113" i="14"/>
  <c r="K113" i="14"/>
  <c r="M113" i="14"/>
  <c r="O113" i="14"/>
  <c r="Q113" i="14"/>
  <c r="V113" i="14"/>
  <c r="G114" i="14"/>
  <c r="I114" i="14"/>
  <c r="K114" i="14"/>
  <c r="M114" i="14"/>
  <c r="O114" i="14"/>
  <c r="Q114" i="14"/>
  <c r="V114" i="14"/>
  <c r="G115" i="14"/>
  <c r="M115" i="14" s="1"/>
  <c r="I115" i="14"/>
  <c r="K115" i="14"/>
  <c r="O115" i="14"/>
  <c r="Q115" i="14"/>
  <c r="V115" i="14"/>
  <c r="G116" i="14"/>
  <c r="M116" i="14" s="1"/>
  <c r="I116" i="14"/>
  <c r="K116" i="14"/>
  <c r="O116" i="14"/>
  <c r="Q116" i="14"/>
  <c r="V116" i="14"/>
  <c r="G117" i="14"/>
  <c r="I117" i="14"/>
  <c r="K117" i="14"/>
  <c r="M117" i="14"/>
  <c r="O117" i="14"/>
  <c r="Q117" i="14"/>
  <c r="V117" i="14"/>
  <c r="G118" i="14"/>
  <c r="I118" i="14"/>
  <c r="K118" i="14"/>
  <c r="M118" i="14"/>
  <c r="O118" i="14"/>
  <c r="Q118" i="14"/>
  <c r="V118" i="14"/>
  <c r="G119" i="14"/>
  <c r="M119" i="14" s="1"/>
  <c r="I119" i="14"/>
  <c r="K119" i="14"/>
  <c r="O119" i="14"/>
  <c r="Q119" i="14"/>
  <c r="V119" i="14"/>
  <c r="G120" i="14"/>
  <c r="M120" i="14" s="1"/>
  <c r="I120" i="14"/>
  <c r="K120" i="14"/>
  <c r="O120" i="14"/>
  <c r="Q120" i="14"/>
  <c r="V120" i="14"/>
  <c r="G121" i="14"/>
  <c r="I121" i="14"/>
  <c r="K121" i="14"/>
  <c r="M121" i="14"/>
  <c r="O121" i="14"/>
  <c r="Q121" i="14"/>
  <c r="V121" i="14"/>
  <c r="G122" i="14"/>
  <c r="I122" i="14"/>
  <c r="K122" i="14"/>
  <c r="M122" i="14"/>
  <c r="O122" i="14"/>
  <c r="Q122" i="14"/>
  <c r="V122" i="14"/>
  <c r="G123" i="14"/>
  <c r="M123" i="14" s="1"/>
  <c r="I123" i="14"/>
  <c r="K123" i="14"/>
  <c r="O123" i="14"/>
  <c r="Q123" i="14"/>
  <c r="V123" i="14"/>
  <c r="G124" i="14"/>
  <c r="M124" i="14" s="1"/>
  <c r="I124" i="14"/>
  <c r="K124" i="14"/>
  <c r="O124" i="14"/>
  <c r="Q124" i="14"/>
  <c r="V124" i="14"/>
  <c r="G125" i="14"/>
  <c r="I125" i="14"/>
  <c r="K125" i="14"/>
  <c r="M125" i="14"/>
  <c r="O125" i="14"/>
  <c r="Q125" i="14"/>
  <c r="V125" i="14"/>
  <c r="G126" i="14"/>
  <c r="I126" i="14"/>
  <c r="K126" i="14"/>
  <c r="M126" i="14"/>
  <c r="O126" i="14"/>
  <c r="Q126" i="14"/>
  <c r="V126" i="14"/>
  <c r="G127" i="14"/>
  <c r="O127" i="14"/>
  <c r="G128" i="14"/>
  <c r="M128" i="14" s="1"/>
  <c r="M127" i="14" s="1"/>
  <c r="I128" i="14"/>
  <c r="I127" i="14" s="1"/>
  <c r="K128" i="14"/>
  <c r="K127" i="14" s="1"/>
  <c r="O128" i="14"/>
  <c r="Q128" i="14"/>
  <c r="Q127" i="14" s="1"/>
  <c r="V128" i="14"/>
  <c r="V127" i="14" s="1"/>
  <c r="G129" i="14"/>
  <c r="I129" i="14"/>
  <c r="K129" i="14"/>
  <c r="M129" i="14"/>
  <c r="O129" i="14"/>
  <c r="Q129" i="14"/>
  <c r="V129" i="14"/>
  <c r="G130" i="14"/>
  <c r="I130" i="14"/>
  <c r="K130" i="14"/>
  <c r="M130" i="14"/>
  <c r="O130" i="14"/>
  <c r="Q130" i="14"/>
  <c r="V130" i="14"/>
  <c r="AE132" i="14"/>
  <c r="G1081" i="13"/>
  <c r="G9" i="13"/>
  <c r="I9" i="13"/>
  <c r="I8" i="13" s="1"/>
  <c r="K9" i="13"/>
  <c r="M9" i="13"/>
  <c r="O9" i="13"/>
  <c r="O8" i="13" s="1"/>
  <c r="Q9" i="13"/>
  <c r="Q8" i="13" s="1"/>
  <c r="V9" i="13"/>
  <c r="G20" i="13"/>
  <c r="G8" i="13" s="1"/>
  <c r="I20" i="13"/>
  <c r="K20" i="13"/>
  <c r="O20" i="13"/>
  <c r="Q20" i="13"/>
  <c r="V20" i="13"/>
  <c r="G22" i="13"/>
  <c r="I22" i="13"/>
  <c r="K22" i="13"/>
  <c r="M22" i="13"/>
  <c r="O22" i="13"/>
  <c r="Q22" i="13"/>
  <c r="V22" i="13"/>
  <c r="G24" i="13"/>
  <c r="M24" i="13" s="1"/>
  <c r="I24" i="13"/>
  <c r="K24" i="13"/>
  <c r="K8" i="13" s="1"/>
  <c r="O24" i="13"/>
  <c r="Q24" i="13"/>
  <c r="V24" i="13"/>
  <c r="V8" i="13" s="1"/>
  <c r="G26" i="13"/>
  <c r="I26" i="13"/>
  <c r="K26" i="13"/>
  <c r="M26" i="13"/>
  <c r="O26" i="13"/>
  <c r="Q26" i="13"/>
  <c r="V26" i="13"/>
  <c r="G32" i="13"/>
  <c r="M32" i="13" s="1"/>
  <c r="I32" i="13"/>
  <c r="K32" i="13"/>
  <c r="O32" i="13"/>
  <c r="Q32" i="13"/>
  <c r="V32" i="13"/>
  <c r="G34" i="13"/>
  <c r="I34" i="13"/>
  <c r="K34" i="13"/>
  <c r="M34" i="13"/>
  <c r="O34" i="13"/>
  <c r="Q34" i="13"/>
  <c r="V34" i="13"/>
  <c r="G36" i="13"/>
  <c r="M36" i="13" s="1"/>
  <c r="I36" i="13"/>
  <c r="K36" i="13"/>
  <c r="O36" i="13"/>
  <c r="Q36" i="13"/>
  <c r="V36" i="13"/>
  <c r="G38" i="13"/>
  <c r="I38" i="13"/>
  <c r="K38" i="13"/>
  <c r="M38" i="13"/>
  <c r="O38" i="13"/>
  <c r="Q38" i="13"/>
  <c r="V38" i="13"/>
  <c r="G40" i="13"/>
  <c r="M40" i="13" s="1"/>
  <c r="I40" i="13"/>
  <c r="K40" i="13"/>
  <c r="O40" i="13"/>
  <c r="Q40" i="13"/>
  <c r="V40" i="13"/>
  <c r="G44" i="13"/>
  <c r="I44" i="13"/>
  <c r="K44" i="13"/>
  <c r="M44" i="13"/>
  <c r="O44" i="13"/>
  <c r="Q44" i="13"/>
  <c r="V44" i="13"/>
  <c r="G48" i="13"/>
  <c r="M48" i="13" s="1"/>
  <c r="I48" i="13"/>
  <c r="K48" i="13"/>
  <c r="O48" i="13"/>
  <c r="Q48" i="13"/>
  <c r="V48" i="13"/>
  <c r="G53" i="13"/>
  <c r="I53" i="13"/>
  <c r="K53" i="13"/>
  <c r="M53" i="13"/>
  <c r="O53" i="13"/>
  <c r="Q53" i="13"/>
  <c r="V53" i="13"/>
  <c r="G56" i="13"/>
  <c r="M56" i="13" s="1"/>
  <c r="I56" i="13"/>
  <c r="K56" i="13"/>
  <c r="O56" i="13"/>
  <c r="Q56" i="13"/>
  <c r="V56" i="13"/>
  <c r="I61" i="13"/>
  <c r="Q61" i="13"/>
  <c r="G62" i="13"/>
  <c r="G61" i="13" s="1"/>
  <c r="I62" i="13"/>
  <c r="K62" i="13"/>
  <c r="K61" i="13" s="1"/>
  <c r="O62" i="13"/>
  <c r="O61" i="13" s="1"/>
  <c r="Q62" i="13"/>
  <c r="V62" i="13"/>
  <c r="V61" i="13" s="1"/>
  <c r="G74" i="13"/>
  <c r="I74" i="13"/>
  <c r="K74" i="13"/>
  <c r="M74" i="13"/>
  <c r="O74" i="13"/>
  <c r="Q74" i="13"/>
  <c r="V74" i="13"/>
  <c r="G86" i="13"/>
  <c r="I86" i="13"/>
  <c r="I85" i="13" s="1"/>
  <c r="K86" i="13"/>
  <c r="M86" i="13"/>
  <c r="O86" i="13"/>
  <c r="Q86" i="13"/>
  <c r="Q85" i="13" s="1"/>
  <c r="V86" i="13"/>
  <c r="G97" i="13"/>
  <c r="M97" i="13" s="1"/>
  <c r="I97" i="13"/>
  <c r="K97" i="13"/>
  <c r="K85" i="13" s="1"/>
  <c r="O97" i="13"/>
  <c r="Q97" i="13"/>
  <c r="V97" i="13"/>
  <c r="V85" i="13" s="1"/>
  <c r="G100" i="13"/>
  <c r="I100" i="13"/>
  <c r="K100" i="13"/>
  <c r="M100" i="13"/>
  <c r="O100" i="13"/>
  <c r="Q100" i="13"/>
  <c r="V100" i="13"/>
  <c r="G104" i="13"/>
  <c r="M104" i="13" s="1"/>
  <c r="I104" i="13"/>
  <c r="K104" i="13"/>
  <c r="O104" i="13"/>
  <c r="O85" i="13" s="1"/>
  <c r="Q104" i="13"/>
  <c r="V104" i="13"/>
  <c r="G109" i="13"/>
  <c r="M109" i="13" s="1"/>
  <c r="I109" i="13"/>
  <c r="K109" i="13"/>
  <c r="O109" i="13"/>
  <c r="Q109" i="13"/>
  <c r="V109" i="13"/>
  <c r="G113" i="13"/>
  <c r="M113" i="13" s="1"/>
  <c r="I113" i="13"/>
  <c r="K113" i="13"/>
  <c r="O113" i="13"/>
  <c r="Q113" i="13"/>
  <c r="V113" i="13"/>
  <c r="G118" i="13"/>
  <c r="I118" i="13"/>
  <c r="K118" i="13"/>
  <c r="M118" i="13"/>
  <c r="O118" i="13"/>
  <c r="Q118" i="13"/>
  <c r="V118" i="13"/>
  <c r="G126" i="13"/>
  <c r="M126" i="13" s="1"/>
  <c r="I126" i="13"/>
  <c r="K126" i="13"/>
  <c r="O126" i="13"/>
  <c r="Q126" i="13"/>
  <c r="V126" i="13"/>
  <c r="G129" i="13"/>
  <c r="I129" i="13"/>
  <c r="K129" i="13"/>
  <c r="M129" i="13"/>
  <c r="O129" i="13"/>
  <c r="Q129" i="13"/>
  <c r="V129" i="13"/>
  <c r="G133" i="13"/>
  <c r="M133" i="13" s="1"/>
  <c r="I133" i="13"/>
  <c r="K133" i="13"/>
  <c r="O133" i="13"/>
  <c r="Q133" i="13"/>
  <c r="V133" i="13"/>
  <c r="G140" i="13"/>
  <c r="I140" i="13"/>
  <c r="K140" i="13"/>
  <c r="M140" i="13"/>
  <c r="O140" i="13"/>
  <c r="Q140" i="13"/>
  <c r="V140" i="13"/>
  <c r="G147" i="13"/>
  <c r="M147" i="13" s="1"/>
  <c r="I147" i="13"/>
  <c r="K147" i="13"/>
  <c r="O147" i="13"/>
  <c r="Q147" i="13"/>
  <c r="V147" i="13"/>
  <c r="G149" i="13"/>
  <c r="M149" i="13" s="1"/>
  <c r="I149" i="13"/>
  <c r="K149" i="13"/>
  <c r="O149" i="13"/>
  <c r="Q149" i="13"/>
  <c r="V149" i="13"/>
  <c r="G154" i="13"/>
  <c r="M154" i="13" s="1"/>
  <c r="I154" i="13"/>
  <c r="K154" i="13"/>
  <c r="O154" i="13"/>
  <c r="Q154" i="13"/>
  <c r="V154" i="13"/>
  <c r="G157" i="13"/>
  <c r="I157" i="13"/>
  <c r="K157" i="13"/>
  <c r="M157" i="13"/>
  <c r="O157" i="13"/>
  <c r="Q157" i="13"/>
  <c r="V157" i="13"/>
  <c r="G160" i="13"/>
  <c r="M160" i="13" s="1"/>
  <c r="I160" i="13"/>
  <c r="K160" i="13"/>
  <c r="O160" i="13"/>
  <c r="Q160" i="13"/>
  <c r="V160" i="13"/>
  <c r="G164" i="13"/>
  <c r="I164" i="13"/>
  <c r="K164" i="13"/>
  <c r="M164" i="13"/>
  <c r="O164" i="13"/>
  <c r="Q164" i="13"/>
  <c r="V164" i="13"/>
  <c r="G166" i="13"/>
  <c r="M166" i="13" s="1"/>
  <c r="I166" i="13"/>
  <c r="K166" i="13"/>
  <c r="O166" i="13"/>
  <c r="Q166" i="13"/>
  <c r="V166" i="13"/>
  <c r="Q168" i="13"/>
  <c r="G169" i="13"/>
  <c r="G168" i="13" s="1"/>
  <c r="I169" i="13"/>
  <c r="I168" i="13" s="1"/>
  <c r="K169" i="13"/>
  <c r="K168" i="13" s="1"/>
  <c r="O169" i="13"/>
  <c r="O168" i="13" s="1"/>
  <c r="Q169" i="13"/>
  <c r="V169" i="13"/>
  <c r="V168" i="13" s="1"/>
  <c r="G172" i="13"/>
  <c r="G171" i="13" s="1"/>
  <c r="I172" i="13"/>
  <c r="K172" i="13"/>
  <c r="K171" i="13" s="1"/>
  <c r="O172" i="13"/>
  <c r="O171" i="13" s="1"/>
  <c r="Q172" i="13"/>
  <c r="V172" i="13"/>
  <c r="V171" i="13" s="1"/>
  <c r="G178" i="13"/>
  <c r="I178" i="13"/>
  <c r="K178" i="13"/>
  <c r="M178" i="13"/>
  <c r="O178" i="13"/>
  <c r="Q178" i="13"/>
  <c r="V178" i="13"/>
  <c r="G183" i="13"/>
  <c r="M183" i="13" s="1"/>
  <c r="I183" i="13"/>
  <c r="K183" i="13"/>
  <c r="O183" i="13"/>
  <c r="Q183" i="13"/>
  <c r="V183" i="13"/>
  <c r="G185" i="13"/>
  <c r="I185" i="13"/>
  <c r="I171" i="13" s="1"/>
  <c r="K185" i="13"/>
  <c r="M185" i="13"/>
  <c r="O185" i="13"/>
  <c r="Q185" i="13"/>
  <c r="V185" i="13"/>
  <c r="G187" i="13"/>
  <c r="M187" i="13" s="1"/>
  <c r="I187" i="13"/>
  <c r="K187" i="13"/>
  <c r="O187" i="13"/>
  <c r="Q187" i="13"/>
  <c r="V187" i="13"/>
  <c r="G196" i="13"/>
  <c r="I196" i="13"/>
  <c r="K196" i="13"/>
  <c r="M196" i="13"/>
  <c r="O196" i="13"/>
  <c r="Q196" i="13"/>
  <c r="V196" i="13"/>
  <c r="G205" i="13"/>
  <c r="M205" i="13" s="1"/>
  <c r="I205" i="13"/>
  <c r="K205" i="13"/>
  <c r="O205" i="13"/>
  <c r="Q205" i="13"/>
  <c r="V205" i="13"/>
  <c r="G214" i="13"/>
  <c r="M214" i="13" s="1"/>
  <c r="I214" i="13"/>
  <c r="K214" i="13"/>
  <c r="O214" i="13"/>
  <c r="Q214" i="13"/>
  <c r="Q171" i="13" s="1"/>
  <c r="V214" i="13"/>
  <c r="G221" i="13"/>
  <c r="M221" i="13" s="1"/>
  <c r="I221" i="13"/>
  <c r="K221" i="13"/>
  <c r="O221" i="13"/>
  <c r="Q221" i="13"/>
  <c r="V221" i="13"/>
  <c r="G223" i="13"/>
  <c r="I223" i="13"/>
  <c r="K223" i="13"/>
  <c r="M223" i="13"/>
  <c r="O223" i="13"/>
  <c r="Q223" i="13"/>
  <c r="V223" i="13"/>
  <c r="G225" i="13"/>
  <c r="M225" i="13" s="1"/>
  <c r="I225" i="13"/>
  <c r="K225" i="13"/>
  <c r="O225" i="13"/>
  <c r="Q225" i="13"/>
  <c r="V225" i="13"/>
  <c r="I230" i="13"/>
  <c r="Q230" i="13"/>
  <c r="G231" i="13"/>
  <c r="G230" i="13" s="1"/>
  <c r="I231" i="13"/>
  <c r="K231" i="13"/>
  <c r="K230" i="13" s="1"/>
  <c r="O231" i="13"/>
  <c r="O230" i="13" s="1"/>
  <c r="Q231" i="13"/>
  <c r="V231" i="13"/>
  <c r="V230" i="13" s="1"/>
  <c r="G242" i="13"/>
  <c r="I242" i="13"/>
  <c r="K242" i="13"/>
  <c r="M242" i="13"/>
  <c r="O242" i="13"/>
  <c r="Q242" i="13"/>
  <c r="V242" i="13"/>
  <c r="O245" i="13"/>
  <c r="G246" i="13"/>
  <c r="M246" i="13" s="1"/>
  <c r="I246" i="13"/>
  <c r="I245" i="13" s="1"/>
  <c r="K246" i="13"/>
  <c r="K245" i="13" s="1"/>
  <c r="O246" i="13"/>
  <c r="Q246" i="13"/>
  <c r="Q245" i="13" s="1"/>
  <c r="V246" i="13"/>
  <c r="G248" i="13"/>
  <c r="M248" i="13" s="1"/>
  <c r="I248" i="13"/>
  <c r="K248" i="13"/>
  <c r="O248" i="13"/>
  <c r="Q248" i="13"/>
  <c r="V248" i="13"/>
  <c r="V245" i="13" s="1"/>
  <c r="G250" i="13"/>
  <c r="I250" i="13"/>
  <c r="K250" i="13"/>
  <c r="M250" i="13"/>
  <c r="O250" i="13"/>
  <c r="Q250" i="13"/>
  <c r="V250" i="13"/>
  <c r="G252" i="13"/>
  <c r="M252" i="13" s="1"/>
  <c r="I252" i="13"/>
  <c r="K252" i="13"/>
  <c r="O252" i="13"/>
  <c r="Q252" i="13"/>
  <c r="V252" i="13"/>
  <c r="G254" i="13"/>
  <c r="I254" i="13"/>
  <c r="K254" i="13"/>
  <c r="M254" i="13"/>
  <c r="O254" i="13"/>
  <c r="Q254" i="13"/>
  <c r="V254" i="13"/>
  <c r="G255" i="13"/>
  <c r="K255" i="13"/>
  <c r="O255" i="13"/>
  <c r="V255" i="13"/>
  <c r="G256" i="13"/>
  <c r="I256" i="13"/>
  <c r="I255" i="13" s="1"/>
  <c r="K256" i="13"/>
  <c r="M256" i="13"/>
  <c r="M255" i="13" s="1"/>
  <c r="O256" i="13"/>
  <c r="Q256" i="13"/>
  <c r="Q255" i="13" s="1"/>
  <c r="V256" i="13"/>
  <c r="G260" i="13"/>
  <c r="K260" i="13"/>
  <c r="O260" i="13"/>
  <c r="V260" i="13"/>
  <c r="G261" i="13"/>
  <c r="I261" i="13"/>
  <c r="I260" i="13" s="1"/>
  <c r="K261" i="13"/>
  <c r="M261" i="13"/>
  <c r="M260" i="13" s="1"/>
  <c r="O261" i="13"/>
  <c r="Q261" i="13"/>
  <c r="Q260" i="13" s="1"/>
  <c r="V261" i="13"/>
  <c r="G264" i="13"/>
  <c r="I264" i="13"/>
  <c r="I263" i="13" s="1"/>
  <c r="K264" i="13"/>
  <c r="M264" i="13"/>
  <c r="O264" i="13"/>
  <c r="Q264" i="13"/>
  <c r="Q263" i="13" s="1"/>
  <c r="V264" i="13"/>
  <c r="G279" i="13"/>
  <c r="G263" i="13" s="1"/>
  <c r="I279" i="13"/>
  <c r="K279" i="13"/>
  <c r="O279" i="13"/>
  <c r="O263" i="13" s="1"/>
  <c r="Q279" i="13"/>
  <c r="V279" i="13"/>
  <c r="G290" i="13"/>
  <c r="I290" i="13"/>
  <c r="K290" i="13"/>
  <c r="M290" i="13"/>
  <c r="O290" i="13"/>
  <c r="Q290" i="13"/>
  <c r="V290" i="13"/>
  <c r="G293" i="13"/>
  <c r="M293" i="13" s="1"/>
  <c r="I293" i="13"/>
  <c r="K293" i="13"/>
  <c r="K263" i="13" s="1"/>
  <c r="O293" i="13"/>
  <c r="Q293" i="13"/>
  <c r="V293" i="13"/>
  <c r="G303" i="13"/>
  <c r="I303" i="13"/>
  <c r="K303" i="13"/>
  <c r="M303" i="13"/>
  <c r="O303" i="13"/>
  <c r="Q303" i="13"/>
  <c r="V303" i="13"/>
  <c r="G313" i="13"/>
  <c r="M313" i="13" s="1"/>
  <c r="I313" i="13"/>
  <c r="K313" i="13"/>
  <c r="O313" i="13"/>
  <c r="Q313" i="13"/>
  <c r="V313" i="13"/>
  <c r="G335" i="13"/>
  <c r="I335" i="13"/>
  <c r="K335" i="13"/>
  <c r="M335" i="13"/>
  <c r="O335" i="13"/>
  <c r="Q335" i="13"/>
  <c r="V335" i="13"/>
  <c r="G350" i="13"/>
  <c r="M350" i="13" s="1"/>
  <c r="I350" i="13"/>
  <c r="K350" i="13"/>
  <c r="O350" i="13"/>
  <c r="Q350" i="13"/>
  <c r="V350" i="13"/>
  <c r="V263" i="13" s="1"/>
  <c r="G358" i="13"/>
  <c r="I358" i="13"/>
  <c r="K358" i="13"/>
  <c r="M358" i="13"/>
  <c r="O358" i="13"/>
  <c r="Q358" i="13"/>
  <c r="V358" i="13"/>
  <c r="G360" i="13"/>
  <c r="G361" i="13"/>
  <c r="I361" i="13"/>
  <c r="I360" i="13" s="1"/>
  <c r="K361" i="13"/>
  <c r="M361" i="13"/>
  <c r="O361" i="13"/>
  <c r="Q361" i="13"/>
  <c r="Q360" i="13" s="1"/>
  <c r="V361" i="13"/>
  <c r="G378" i="13"/>
  <c r="M378" i="13" s="1"/>
  <c r="I378" i="13"/>
  <c r="K378" i="13"/>
  <c r="K360" i="13" s="1"/>
  <c r="O378" i="13"/>
  <c r="Q378" i="13"/>
  <c r="V378" i="13"/>
  <c r="V360" i="13" s="1"/>
  <c r="G394" i="13"/>
  <c r="I394" i="13"/>
  <c r="K394" i="13"/>
  <c r="M394" i="13"/>
  <c r="O394" i="13"/>
  <c r="Q394" i="13"/>
  <c r="V394" i="13"/>
  <c r="G405" i="13"/>
  <c r="M405" i="13" s="1"/>
  <c r="I405" i="13"/>
  <c r="K405" i="13"/>
  <c r="O405" i="13"/>
  <c r="O360" i="13" s="1"/>
  <c r="Q405" i="13"/>
  <c r="V405" i="13"/>
  <c r="G407" i="13"/>
  <c r="I407" i="13"/>
  <c r="K407" i="13"/>
  <c r="M407" i="13"/>
  <c r="O407" i="13"/>
  <c r="Q407" i="13"/>
  <c r="V407" i="13"/>
  <c r="G409" i="13"/>
  <c r="M409" i="13" s="1"/>
  <c r="I409" i="13"/>
  <c r="K409" i="13"/>
  <c r="O409" i="13"/>
  <c r="Q409" i="13"/>
  <c r="V409" i="13"/>
  <c r="G415" i="13"/>
  <c r="I415" i="13"/>
  <c r="K415" i="13"/>
  <c r="M415" i="13"/>
  <c r="O415" i="13"/>
  <c r="Q415" i="13"/>
  <c r="V415" i="13"/>
  <c r="G426" i="13"/>
  <c r="M426" i="13" s="1"/>
  <c r="I426" i="13"/>
  <c r="K426" i="13"/>
  <c r="O426" i="13"/>
  <c r="Q426" i="13"/>
  <c r="V426" i="13"/>
  <c r="G443" i="13"/>
  <c r="I443" i="13"/>
  <c r="K443" i="13"/>
  <c r="M443" i="13"/>
  <c r="O443" i="13"/>
  <c r="Q443" i="13"/>
  <c r="V443" i="13"/>
  <c r="G456" i="13"/>
  <c r="M456" i="13" s="1"/>
  <c r="I456" i="13"/>
  <c r="K456" i="13"/>
  <c r="O456" i="13"/>
  <c r="Q456" i="13"/>
  <c r="V456" i="13"/>
  <c r="G461" i="13"/>
  <c r="I461" i="13"/>
  <c r="K461" i="13"/>
  <c r="M461" i="13"/>
  <c r="O461" i="13"/>
  <c r="Q461" i="13"/>
  <c r="V461" i="13"/>
  <c r="G466" i="13"/>
  <c r="M466" i="13" s="1"/>
  <c r="I466" i="13"/>
  <c r="K466" i="13"/>
  <c r="O466" i="13"/>
  <c r="Q466" i="13"/>
  <c r="V466" i="13"/>
  <c r="G471" i="13"/>
  <c r="I471" i="13"/>
  <c r="K471" i="13"/>
  <c r="M471" i="13"/>
  <c r="O471" i="13"/>
  <c r="Q471" i="13"/>
  <c r="V471" i="13"/>
  <c r="G487" i="13"/>
  <c r="M487" i="13" s="1"/>
  <c r="I487" i="13"/>
  <c r="K487" i="13"/>
  <c r="O487" i="13"/>
  <c r="Q487" i="13"/>
  <c r="V487" i="13"/>
  <c r="G490" i="13"/>
  <c r="I490" i="13"/>
  <c r="K490" i="13"/>
  <c r="M490" i="13"/>
  <c r="O490" i="13"/>
  <c r="Q490" i="13"/>
  <c r="V490" i="13"/>
  <c r="G491" i="13"/>
  <c r="M491" i="13" s="1"/>
  <c r="I491" i="13"/>
  <c r="K491" i="13"/>
  <c r="O491" i="13"/>
  <c r="Q491" i="13"/>
  <c r="V491" i="13"/>
  <c r="G508" i="13"/>
  <c r="I508" i="13"/>
  <c r="K508" i="13"/>
  <c r="M508" i="13"/>
  <c r="O508" i="13"/>
  <c r="Q508" i="13"/>
  <c r="V508" i="13"/>
  <c r="G521" i="13"/>
  <c r="M521" i="13" s="1"/>
  <c r="I521" i="13"/>
  <c r="K521" i="13"/>
  <c r="O521" i="13"/>
  <c r="Q521" i="13"/>
  <c r="V521" i="13"/>
  <c r="G538" i="13"/>
  <c r="I538" i="13"/>
  <c r="K538" i="13"/>
  <c r="M538" i="13"/>
  <c r="O538" i="13"/>
  <c r="Q538" i="13"/>
  <c r="V538" i="13"/>
  <c r="G552" i="13"/>
  <c r="M552" i="13" s="1"/>
  <c r="I552" i="13"/>
  <c r="K552" i="13"/>
  <c r="O552" i="13"/>
  <c r="Q552" i="13"/>
  <c r="V552" i="13"/>
  <c r="Q554" i="13"/>
  <c r="G555" i="13"/>
  <c r="G554" i="13" s="1"/>
  <c r="I555" i="13"/>
  <c r="K555" i="13"/>
  <c r="K554" i="13" s="1"/>
  <c r="O555" i="13"/>
  <c r="O554" i="13" s="1"/>
  <c r="Q555" i="13"/>
  <c r="V555" i="13"/>
  <c r="V554" i="13" s="1"/>
  <c r="G558" i="13"/>
  <c r="I558" i="13"/>
  <c r="K558" i="13"/>
  <c r="M558" i="13"/>
  <c r="O558" i="13"/>
  <c r="Q558" i="13"/>
  <c r="V558" i="13"/>
  <c r="G568" i="13"/>
  <c r="M568" i="13" s="1"/>
  <c r="I568" i="13"/>
  <c r="K568" i="13"/>
  <c r="O568" i="13"/>
  <c r="Q568" i="13"/>
  <c r="V568" i="13"/>
  <c r="G579" i="13"/>
  <c r="I579" i="13"/>
  <c r="I554" i="13" s="1"/>
  <c r="K579" i="13"/>
  <c r="M579" i="13"/>
  <c r="O579" i="13"/>
  <c r="Q579" i="13"/>
  <c r="V579" i="13"/>
  <c r="G589" i="13"/>
  <c r="M589" i="13" s="1"/>
  <c r="I589" i="13"/>
  <c r="K589" i="13"/>
  <c r="O589" i="13"/>
  <c r="Q589" i="13"/>
  <c r="V589" i="13"/>
  <c r="G592" i="13"/>
  <c r="G591" i="13" s="1"/>
  <c r="I592" i="13"/>
  <c r="K592" i="13"/>
  <c r="K591" i="13" s="1"/>
  <c r="O592" i="13"/>
  <c r="O591" i="13" s="1"/>
  <c r="Q592" i="13"/>
  <c r="V592" i="13"/>
  <c r="V591" i="13" s="1"/>
  <c r="G597" i="13"/>
  <c r="I597" i="13"/>
  <c r="I591" i="13" s="1"/>
  <c r="K597" i="13"/>
  <c r="M597" i="13"/>
  <c r="O597" i="13"/>
  <c r="Q597" i="13"/>
  <c r="Q591" i="13" s="1"/>
  <c r="V597" i="13"/>
  <c r="G599" i="13"/>
  <c r="M599" i="13" s="1"/>
  <c r="I599" i="13"/>
  <c r="K599" i="13"/>
  <c r="O599" i="13"/>
  <c r="Q599" i="13"/>
  <c r="V599" i="13"/>
  <c r="G604" i="13"/>
  <c r="I604" i="13"/>
  <c r="K604" i="13"/>
  <c r="M604" i="13"/>
  <c r="O604" i="13"/>
  <c r="Q604" i="13"/>
  <c r="V604" i="13"/>
  <c r="G605" i="13"/>
  <c r="O605" i="13"/>
  <c r="G606" i="13"/>
  <c r="I606" i="13"/>
  <c r="I605" i="13" s="1"/>
  <c r="K606" i="13"/>
  <c r="M606" i="13"/>
  <c r="M605" i="13" s="1"/>
  <c r="O606" i="13"/>
  <c r="Q606" i="13"/>
  <c r="Q605" i="13" s="1"/>
  <c r="V606" i="13"/>
  <c r="G607" i="13"/>
  <c r="M607" i="13" s="1"/>
  <c r="I607" i="13"/>
  <c r="K607" i="13"/>
  <c r="K605" i="13" s="1"/>
  <c r="O607" i="13"/>
  <c r="Q607" i="13"/>
  <c r="V607" i="13"/>
  <c r="V605" i="13" s="1"/>
  <c r="G608" i="13"/>
  <c r="I608" i="13"/>
  <c r="K608" i="13"/>
  <c r="M608" i="13"/>
  <c r="O608" i="13"/>
  <c r="Q608" i="13"/>
  <c r="V608" i="13"/>
  <c r="G609" i="13"/>
  <c r="K609" i="13"/>
  <c r="O609" i="13"/>
  <c r="V609" i="13"/>
  <c r="G610" i="13"/>
  <c r="I610" i="13"/>
  <c r="I609" i="13" s="1"/>
  <c r="K610" i="13"/>
  <c r="M610" i="13"/>
  <c r="M609" i="13" s="1"/>
  <c r="O610" i="13"/>
  <c r="Q610" i="13"/>
  <c r="Q609" i="13" s="1"/>
  <c r="V610" i="13"/>
  <c r="V611" i="13"/>
  <c r="G612" i="13"/>
  <c r="I612" i="13"/>
  <c r="I611" i="13" s="1"/>
  <c r="K612" i="13"/>
  <c r="M612" i="13"/>
  <c r="O612" i="13"/>
  <c r="Q612" i="13"/>
  <c r="Q611" i="13" s="1"/>
  <c r="V612" i="13"/>
  <c r="G614" i="13"/>
  <c r="G611" i="13" s="1"/>
  <c r="I614" i="13"/>
  <c r="K614" i="13"/>
  <c r="O614" i="13"/>
  <c r="O611" i="13" s="1"/>
  <c r="Q614" i="13"/>
  <c r="V614" i="13"/>
  <c r="G616" i="13"/>
  <c r="I616" i="13"/>
  <c r="K616" i="13"/>
  <c r="M616" i="13"/>
  <c r="O616" i="13"/>
  <c r="Q616" i="13"/>
  <c r="V616" i="13"/>
  <c r="G627" i="13"/>
  <c r="M627" i="13" s="1"/>
  <c r="I627" i="13"/>
  <c r="K627" i="13"/>
  <c r="K611" i="13" s="1"/>
  <c r="O627" i="13"/>
  <c r="Q627" i="13"/>
  <c r="V627" i="13"/>
  <c r="G638" i="13"/>
  <c r="I638" i="13"/>
  <c r="K638" i="13"/>
  <c r="M638" i="13"/>
  <c r="O638" i="13"/>
  <c r="Q638" i="13"/>
  <c r="V638" i="13"/>
  <c r="G649" i="13"/>
  <c r="M649" i="13" s="1"/>
  <c r="I649" i="13"/>
  <c r="K649" i="13"/>
  <c r="O649" i="13"/>
  <c r="Q649" i="13"/>
  <c r="V649" i="13"/>
  <c r="G661" i="13"/>
  <c r="I661" i="13"/>
  <c r="K661" i="13"/>
  <c r="M661" i="13"/>
  <c r="O661" i="13"/>
  <c r="Q661" i="13"/>
  <c r="V661" i="13"/>
  <c r="V662" i="13"/>
  <c r="G663" i="13"/>
  <c r="I663" i="13"/>
  <c r="I662" i="13" s="1"/>
  <c r="K663" i="13"/>
  <c r="M663" i="13"/>
  <c r="O663" i="13"/>
  <c r="Q663" i="13"/>
  <c r="Q662" i="13" s="1"/>
  <c r="V663" i="13"/>
  <c r="G666" i="13"/>
  <c r="G662" i="13" s="1"/>
  <c r="I666" i="13"/>
  <c r="K666" i="13"/>
  <c r="O666" i="13"/>
  <c r="O662" i="13" s="1"/>
  <c r="Q666" i="13"/>
  <c r="V666" i="13"/>
  <c r="G670" i="13"/>
  <c r="I670" i="13"/>
  <c r="K670" i="13"/>
  <c r="M670" i="13"/>
  <c r="O670" i="13"/>
  <c r="Q670" i="13"/>
  <c r="V670" i="13"/>
  <c r="G674" i="13"/>
  <c r="M674" i="13" s="1"/>
  <c r="I674" i="13"/>
  <c r="K674" i="13"/>
  <c r="K662" i="13" s="1"/>
  <c r="O674" i="13"/>
  <c r="Q674" i="13"/>
  <c r="V674" i="13"/>
  <c r="G676" i="13"/>
  <c r="I676" i="13"/>
  <c r="K676" i="13"/>
  <c r="M676" i="13"/>
  <c r="O676" i="13"/>
  <c r="Q676" i="13"/>
  <c r="V676" i="13"/>
  <c r="G678" i="13"/>
  <c r="M678" i="13" s="1"/>
  <c r="I678" i="13"/>
  <c r="K678" i="13"/>
  <c r="O678" i="13"/>
  <c r="Q678" i="13"/>
  <c r="V678" i="13"/>
  <c r="G680" i="13"/>
  <c r="G679" i="13" s="1"/>
  <c r="I680" i="13"/>
  <c r="K680" i="13"/>
  <c r="K679" i="13" s="1"/>
  <c r="O680" i="13"/>
  <c r="O679" i="13" s="1"/>
  <c r="Q680" i="13"/>
  <c r="V680" i="13"/>
  <c r="V679" i="13" s="1"/>
  <c r="G687" i="13"/>
  <c r="I687" i="13"/>
  <c r="K687" i="13"/>
  <c r="M687" i="13"/>
  <c r="O687" i="13"/>
  <c r="Q687" i="13"/>
  <c r="V687" i="13"/>
  <c r="G691" i="13"/>
  <c r="M691" i="13" s="1"/>
  <c r="I691" i="13"/>
  <c r="K691" i="13"/>
  <c r="O691" i="13"/>
  <c r="Q691" i="13"/>
  <c r="V691" i="13"/>
  <c r="G702" i="13"/>
  <c r="I702" i="13"/>
  <c r="I679" i="13" s="1"/>
  <c r="K702" i="13"/>
  <c r="M702" i="13"/>
  <c r="O702" i="13"/>
  <c r="Q702" i="13"/>
  <c r="V702" i="13"/>
  <c r="G713" i="13"/>
  <c r="M713" i="13" s="1"/>
  <c r="I713" i="13"/>
  <c r="K713" i="13"/>
  <c r="O713" i="13"/>
  <c r="Q713" i="13"/>
  <c r="V713" i="13"/>
  <c r="G715" i="13"/>
  <c r="I715" i="13"/>
  <c r="K715" i="13"/>
  <c r="M715" i="13"/>
  <c r="O715" i="13"/>
  <c r="Q715" i="13"/>
  <c r="V715" i="13"/>
  <c r="G724" i="13"/>
  <c r="M724" i="13" s="1"/>
  <c r="I724" i="13"/>
  <c r="K724" i="13"/>
  <c r="O724" i="13"/>
  <c r="Q724" i="13"/>
  <c r="V724" i="13"/>
  <c r="G726" i="13"/>
  <c r="M726" i="13" s="1"/>
  <c r="I726" i="13"/>
  <c r="K726" i="13"/>
  <c r="O726" i="13"/>
  <c r="Q726" i="13"/>
  <c r="Q679" i="13" s="1"/>
  <c r="V726" i="13"/>
  <c r="G737" i="13"/>
  <c r="M737" i="13" s="1"/>
  <c r="I737" i="13"/>
  <c r="K737" i="13"/>
  <c r="O737" i="13"/>
  <c r="Q737" i="13"/>
  <c r="V737" i="13"/>
  <c r="G742" i="13"/>
  <c r="I742" i="13"/>
  <c r="K742" i="13"/>
  <c r="M742" i="13"/>
  <c r="O742" i="13"/>
  <c r="Q742" i="13"/>
  <c r="V742" i="13"/>
  <c r="G743" i="13"/>
  <c r="O743" i="13"/>
  <c r="G744" i="13"/>
  <c r="I744" i="13"/>
  <c r="I743" i="13" s="1"/>
  <c r="K744" i="13"/>
  <c r="M744" i="13"/>
  <c r="O744" i="13"/>
  <c r="Q744" i="13"/>
  <c r="Q743" i="13" s="1"/>
  <c r="V744" i="13"/>
  <c r="G746" i="13"/>
  <c r="M746" i="13" s="1"/>
  <c r="I746" i="13"/>
  <c r="K746" i="13"/>
  <c r="K743" i="13" s="1"/>
  <c r="O746" i="13"/>
  <c r="Q746" i="13"/>
  <c r="V746" i="13"/>
  <c r="V743" i="13" s="1"/>
  <c r="G748" i="13"/>
  <c r="I748" i="13"/>
  <c r="K748" i="13"/>
  <c r="M748" i="13"/>
  <c r="O748" i="13"/>
  <c r="Q748" i="13"/>
  <c r="V748" i="13"/>
  <c r="O750" i="13"/>
  <c r="G751" i="13"/>
  <c r="I751" i="13"/>
  <c r="I750" i="13" s="1"/>
  <c r="K751" i="13"/>
  <c r="M751" i="13"/>
  <c r="O751" i="13"/>
  <c r="Q751" i="13"/>
  <c r="Q750" i="13" s="1"/>
  <c r="V751" i="13"/>
  <c r="G753" i="13"/>
  <c r="M753" i="13" s="1"/>
  <c r="I753" i="13"/>
  <c r="K753" i="13"/>
  <c r="K750" i="13" s="1"/>
  <c r="O753" i="13"/>
  <c r="Q753" i="13"/>
  <c r="V753" i="13"/>
  <c r="V750" i="13" s="1"/>
  <c r="G756" i="13"/>
  <c r="I756" i="13"/>
  <c r="K756" i="13"/>
  <c r="M756" i="13"/>
  <c r="O756" i="13"/>
  <c r="Q756" i="13"/>
  <c r="V756" i="13"/>
  <c r="G759" i="13"/>
  <c r="M759" i="13" s="1"/>
  <c r="I759" i="13"/>
  <c r="K759" i="13"/>
  <c r="O759" i="13"/>
  <c r="Q759" i="13"/>
  <c r="V759" i="13"/>
  <c r="G761" i="13"/>
  <c r="I761" i="13"/>
  <c r="K761" i="13"/>
  <c r="M761" i="13"/>
  <c r="O761" i="13"/>
  <c r="Q761" i="13"/>
  <c r="V761" i="13"/>
  <c r="G763" i="13"/>
  <c r="I763" i="13"/>
  <c r="I762" i="13" s="1"/>
  <c r="K763" i="13"/>
  <c r="M763" i="13"/>
  <c r="O763" i="13"/>
  <c r="Q763" i="13"/>
  <c r="Q762" i="13" s="1"/>
  <c r="V763" i="13"/>
  <c r="G768" i="13"/>
  <c r="G762" i="13" s="1"/>
  <c r="I768" i="13"/>
  <c r="K768" i="13"/>
  <c r="O768" i="13"/>
  <c r="O762" i="13" s="1"/>
  <c r="Q768" i="13"/>
  <c r="V768" i="13"/>
  <c r="G771" i="13"/>
  <c r="I771" i="13"/>
  <c r="K771" i="13"/>
  <c r="M771" i="13"/>
  <c r="O771" i="13"/>
  <c r="Q771" i="13"/>
  <c r="V771" i="13"/>
  <c r="G773" i="13"/>
  <c r="M773" i="13" s="1"/>
  <c r="I773" i="13"/>
  <c r="K773" i="13"/>
  <c r="O773" i="13"/>
  <c r="Q773" i="13"/>
  <c r="V773" i="13"/>
  <c r="V762" i="13" s="1"/>
  <c r="G778" i="13"/>
  <c r="I778" i="13"/>
  <c r="K778" i="13"/>
  <c r="M778" i="13"/>
  <c r="O778" i="13"/>
  <c r="Q778" i="13"/>
  <c r="V778" i="13"/>
  <c r="G783" i="13"/>
  <c r="M783" i="13" s="1"/>
  <c r="I783" i="13"/>
  <c r="K783" i="13"/>
  <c r="O783" i="13"/>
  <c r="Q783" i="13"/>
  <c r="V783" i="13"/>
  <c r="G786" i="13"/>
  <c r="I786" i="13"/>
  <c r="K786" i="13"/>
  <c r="M786" i="13"/>
  <c r="O786" i="13"/>
  <c r="Q786" i="13"/>
  <c r="V786" i="13"/>
  <c r="G789" i="13"/>
  <c r="M789" i="13" s="1"/>
  <c r="I789" i="13"/>
  <c r="K789" i="13"/>
  <c r="K762" i="13" s="1"/>
  <c r="O789" i="13"/>
  <c r="Q789" i="13"/>
  <c r="V789" i="13"/>
  <c r="G791" i="13"/>
  <c r="I791" i="13"/>
  <c r="K791" i="13"/>
  <c r="M791" i="13"/>
  <c r="O791" i="13"/>
  <c r="Q791" i="13"/>
  <c r="V791" i="13"/>
  <c r="G792" i="13"/>
  <c r="M792" i="13" s="1"/>
  <c r="I792" i="13"/>
  <c r="K792" i="13"/>
  <c r="O792" i="13"/>
  <c r="Q792" i="13"/>
  <c r="V792" i="13"/>
  <c r="G794" i="13"/>
  <c r="I794" i="13"/>
  <c r="K794" i="13"/>
  <c r="M794" i="13"/>
  <c r="O794" i="13"/>
  <c r="Q794" i="13"/>
  <c r="V794" i="13"/>
  <c r="G795" i="13"/>
  <c r="M795" i="13" s="1"/>
  <c r="I795" i="13"/>
  <c r="K795" i="13"/>
  <c r="O795" i="13"/>
  <c r="Q795" i="13"/>
  <c r="V795" i="13"/>
  <c r="G798" i="13"/>
  <c r="I798" i="13"/>
  <c r="K798" i="13"/>
  <c r="M798" i="13"/>
  <c r="O798" i="13"/>
  <c r="Q798" i="13"/>
  <c r="V798" i="13"/>
  <c r="G802" i="13"/>
  <c r="M802" i="13" s="1"/>
  <c r="I802" i="13"/>
  <c r="K802" i="13"/>
  <c r="O802" i="13"/>
  <c r="Q802" i="13"/>
  <c r="V802" i="13"/>
  <c r="G804" i="13"/>
  <c r="I804" i="13"/>
  <c r="K804" i="13"/>
  <c r="M804" i="13"/>
  <c r="O804" i="13"/>
  <c r="Q804" i="13"/>
  <c r="V804" i="13"/>
  <c r="G806" i="13"/>
  <c r="I806" i="13"/>
  <c r="I805" i="13" s="1"/>
  <c r="K806" i="13"/>
  <c r="M806" i="13"/>
  <c r="O806" i="13"/>
  <c r="Q806" i="13"/>
  <c r="Q805" i="13" s="1"/>
  <c r="V806" i="13"/>
  <c r="G807" i="13"/>
  <c r="G805" i="13" s="1"/>
  <c r="I807" i="13"/>
  <c r="K807" i="13"/>
  <c r="O807" i="13"/>
  <c r="O805" i="13" s="1"/>
  <c r="Q807" i="13"/>
  <c r="V807" i="13"/>
  <c r="G818" i="13"/>
  <c r="I818" i="13"/>
  <c r="K818" i="13"/>
  <c r="M818" i="13"/>
  <c r="O818" i="13"/>
  <c r="Q818" i="13"/>
  <c r="V818" i="13"/>
  <c r="G825" i="13"/>
  <c r="M825" i="13" s="1"/>
  <c r="I825" i="13"/>
  <c r="K825" i="13"/>
  <c r="O825" i="13"/>
  <c r="Q825" i="13"/>
  <c r="V825" i="13"/>
  <c r="V805" i="13" s="1"/>
  <c r="G831" i="13"/>
  <c r="I831" i="13"/>
  <c r="K831" i="13"/>
  <c r="M831" i="13"/>
  <c r="O831" i="13"/>
  <c r="Q831" i="13"/>
  <c r="V831" i="13"/>
  <c r="G838" i="13"/>
  <c r="M838" i="13" s="1"/>
  <c r="I838" i="13"/>
  <c r="K838" i="13"/>
  <c r="O838" i="13"/>
  <c r="Q838" i="13"/>
  <c r="V838" i="13"/>
  <c r="G844" i="13"/>
  <c r="I844" i="13"/>
  <c r="K844" i="13"/>
  <c r="M844" i="13"/>
  <c r="O844" i="13"/>
  <c r="Q844" i="13"/>
  <c r="V844" i="13"/>
  <c r="G847" i="13"/>
  <c r="M847" i="13" s="1"/>
  <c r="I847" i="13"/>
  <c r="K847" i="13"/>
  <c r="K805" i="13" s="1"/>
  <c r="O847" i="13"/>
  <c r="Q847" i="13"/>
  <c r="V847" i="13"/>
  <c r="G851" i="13"/>
  <c r="I851" i="13"/>
  <c r="K851" i="13"/>
  <c r="M851" i="13"/>
  <c r="O851" i="13"/>
  <c r="Q851" i="13"/>
  <c r="V851" i="13"/>
  <c r="G856" i="13"/>
  <c r="M856" i="13" s="1"/>
  <c r="I856" i="13"/>
  <c r="K856" i="13"/>
  <c r="O856" i="13"/>
  <c r="Q856" i="13"/>
  <c r="V856" i="13"/>
  <c r="G861" i="13"/>
  <c r="I861" i="13"/>
  <c r="K861" i="13"/>
  <c r="M861" i="13"/>
  <c r="O861" i="13"/>
  <c r="Q861" i="13"/>
  <c r="V861" i="13"/>
  <c r="G865" i="13"/>
  <c r="M865" i="13" s="1"/>
  <c r="I865" i="13"/>
  <c r="K865" i="13"/>
  <c r="O865" i="13"/>
  <c r="Q865" i="13"/>
  <c r="V865" i="13"/>
  <c r="G867" i="13"/>
  <c r="I867" i="13"/>
  <c r="K867" i="13"/>
  <c r="M867" i="13"/>
  <c r="O867" i="13"/>
  <c r="Q867" i="13"/>
  <c r="V867" i="13"/>
  <c r="G871" i="13"/>
  <c r="M871" i="13" s="1"/>
  <c r="I871" i="13"/>
  <c r="K871" i="13"/>
  <c r="O871" i="13"/>
  <c r="Q871" i="13"/>
  <c r="V871" i="13"/>
  <c r="G877" i="13"/>
  <c r="I877" i="13"/>
  <c r="K877" i="13"/>
  <c r="M877" i="13"/>
  <c r="O877" i="13"/>
  <c r="Q877" i="13"/>
  <c r="V877" i="13"/>
  <c r="G878" i="13"/>
  <c r="M878" i="13" s="1"/>
  <c r="I878" i="13"/>
  <c r="K878" i="13"/>
  <c r="O878" i="13"/>
  <c r="Q878" i="13"/>
  <c r="V878" i="13"/>
  <c r="G879" i="13"/>
  <c r="I879" i="13"/>
  <c r="K879" i="13"/>
  <c r="M879" i="13"/>
  <c r="O879" i="13"/>
  <c r="Q879" i="13"/>
  <c r="V879" i="13"/>
  <c r="G881" i="13"/>
  <c r="M881" i="13" s="1"/>
  <c r="I881" i="13"/>
  <c r="K881" i="13"/>
  <c r="O881" i="13"/>
  <c r="Q881" i="13"/>
  <c r="V881" i="13"/>
  <c r="I882" i="13"/>
  <c r="Q882" i="13"/>
  <c r="G883" i="13"/>
  <c r="G882" i="13" s="1"/>
  <c r="I883" i="13"/>
  <c r="K883" i="13"/>
  <c r="K882" i="13" s="1"/>
  <c r="O883" i="13"/>
  <c r="O882" i="13" s="1"/>
  <c r="Q883" i="13"/>
  <c r="V883" i="13"/>
  <c r="V882" i="13" s="1"/>
  <c r="G887" i="13"/>
  <c r="I887" i="13"/>
  <c r="K887" i="13"/>
  <c r="M887" i="13"/>
  <c r="O887" i="13"/>
  <c r="Q887" i="13"/>
  <c r="V887" i="13"/>
  <c r="G888" i="13"/>
  <c r="G889" i="13"/>
  <c r="I889" i="13"/>
  <c r="I888" i="13" s="1"/>
  <c r="K889" i="13"/>
  <c r="M889" i="13"/>
  <c r="O889" i="13"/>
  <c r="Q889" i="13"/>
  <c r="Q888" i="13" s="1"/>
  <c r="V889" i="13"/>
  <c r="G896" i="13"/>
  <c r="M896" i="13" s="1"/>
  <c r="I896" i="13"/>
  <c r="K896" i="13"/>
  <c r="K888" i="13" s="1"/>
  <c r="O896" i="13"/>
  <c r="Q896" i="13"/>
  <c r="V896" i="13"/>
  <c r="V888" i="13" s="1"/>
  <c r="G899" i="13"/>
  <c r="I899" i="13"/>
  <c r="K899" i="13"/>
  <c r="M899" i="13"/>
  <c r="O899" i="13"/>
  <c r="Q899" i="13"/>
  <c r="V899" i="13"/>
  <c r="G901" i="13"/>
  <c r="M901" i="13" s="1"/>
  <c r="I901" i="13"/>
  <c r="K901" i="13"/>
  <c r="O901" i="13"/>
  <c r="O888" i="13" s="1"/>
  <c r="Q901" i="13"/>
  <c r="V901" i="13"/>
  <c r="G903" i="13"/>
  <c r="I903" i="13"/>
  <c r="K903" i="13"/>
  <c r="M903" i="13"/>
  <c r="O903" i="13"/>
  <c r="Q903" i="13"/>
  <c r="V903" i="13"/>
  <c r="G906" i="13"/>
  <c r="M906" i="13" s="1"/>
  <c r="I906" i="13"/>
  <c r="K906" i="13"/>
  <c r="O906" i="13"/>
  <c r="Q906" i="13"/>
  <c r="V906" i="13"/>
  <c r="G910" i="13"/>
  <c r="I910" i="13"/>
  <c r="K910" i="13"/>
  <c r="M910" i="13"/>
  <c r="O910" i="13"/>
  <c r="Q910" i="13"/>
  <c r="V910" i="13"/>
  <c r="G912" i="13"/>
  <c r="M912" i="13" s="1"/>
  <c r="I912" i="13"/>
  <c r="K912" i="13"/>
  <c r="O912" i="13"/>
  <c r="Q912" i="13"/>
  <c r="V912" i="13"/>
  <c r="G914" i="13"/>
  <c r="I914" i="13"/>
  <c r="K914" i="13"/>
  <c r="M914" i="13"/>
  <c r="O914" i="13"/>
  <c r="Q914" i="13"/>
  <c r="V914" i="13"/>
  <c r="G919" i="13"/>
  <c r="M919" i="13" s="1"/>
  <c r="I919" i="13"/>
  <c r="K919" i="13"/>
  <c r="O919" i="13"/>
  <c r="Q919" i="13"/>
  <c r="V919" i="13"/>
  <c r="G931" i="13"/>
  <c r="I931" i="13"/>
  <c r="K931" i="13"/>
  <c r="M931" i="13"/>
  <c r="O931" i="13"/>
  <c r="Q931" i="13"/>
  <c r="V931" i="13"/>
  <c r="G933" i="13"/>
  <c r="M933" i="13" s="1"/>
  <c r="I933" i="13"/>
  <c r="K933" i="13"/>
  <c r="O933" i="13"/>
  <c r="Q933" i="13"/>
  <c r="V933" i="13"/>
  <c r="Q934" i="13"/>
  <c r="G935" i="13"/>
  <c r="G934" i="13" s="1"/>
  <c r="I935" i="13"/>
  <c r="K935" i="13"/>
  <c r="K934" i="13" s="1"/>
  <c r="O935" i="13"/>
  <c r="O934" i="13" s="1"/>
  <c r="Q935" i="13"/>
  <c r="V935" i="13"/>
  <c r="V934" i="13" s="1"/>
  <c r="G938" i="13"/>
  <c r="I938" i="13"/>
  <c r="K938" i="13"/>
  <c r="M938" i="13"/>
  <c r="O938" i="13"/>
  <c r="Q938" i="13"/>
  <c r="V938" i="13"/>
  <c r="G940" i="13"/>
  <c r="M940" i="13" s="1"/>
  <c r="I940" i="13"/>
  <c r="K940" i="13"/>
  <c r="O940" i="13"/>
  <c r="Q940" i="13"/>
  <c r="V940" i="13"/>
  <c r="G941" i="13"/>
  <c r="I941" i="13"/>
  <c r="I934" i="13" s="1"/>
  <c r="K941" i="13"/>
  <c r="M941" i="13"/>
  <c r="O941" i="13"/>
  <c r="Q941" i="13"/>
  <c r="V941" i="13"/>
  <c r="G942" i="13"/>
  <c r="M942" i="13" s="1"/>
  <c r="I942" i="13"/>
  <c r="K942" i="13"/>
  <c r="O942" i="13"/>
  <c r="Q942" i="13"/>
  <c r="V942" i="13"/>
  <c r="G944" i="13"/>
  <c r="I944" i="13"/>
  <c r="K944" i="13"/>
  <c r="M944" i="13"/>
  <c r="O944" i="13"/>
  <c r="Q944" i="13"/>
  <c r="V944" i="13"/>
  <c r="G948" i="13"/>
  <c r="M948" i="13" s="1"/>
  <c r="I948" i="13"/>
  <c r="K948" i="13"/>
  <c r="O948" i="13"/>
  <c r="Q948" i="13"/>
  <c r="V948" i="13"/>
  <c r="G950" i="13"/>
  <c r="G949" i="13" s="1"/>
  <c r="I950" i="13"/>
  <c r="K950" i="13"/>
  <c r="K949" i="13" s="1"/>
  <c r="O950" i="13"/>
  <c r="O949" i="13" s="1"/>
  <c r="Q950" i="13"/>
  <c r="V950" i="13"/>
  <c r="V949" i="13" s="1"/>
  <c r="G953" i="13"/>
  <c r="I953" i="13"/>
  <c r="K953" i="13"/>
  <c r="M953" i="13"/>
  <c r="O953" i="13"/>
  <c r="Q953" i="13"/>
  <c r="V953" i="13"/>
  <c r="G956" i="13"/>
  <c r="M956" i="13" s="1"/>
  <c r="I956" i="13"/>
  <c r="K956" i="13"/>
  <c r="O956" i="13"/>
  <c r="Q956" i="13"/>
  <c r="V956" i="13"/>
  <c r="G959" i="13"/>
  <c r="I959" i="13"/>
  <c r="I949" i="13" s="1"/>
  <c r="K959" i="13"/>
  <c r="M959" i="13"/>
  <c r="O959" i="13"/>
  <c r="Q959" i="13"/>
  <c r="V959" i="13"/>
  <c r="G961" i="13"/>
  <c r="M961" i="13" s="1"/>
  <c r="I961" i="13"/>
  <c r="K961" i="13"/>
  <c r="O961" i="13"/>
  <c r="Q961" i="13"/>
  <c r="V961" i="13"/>
  <c r="G963" i="13"/>
  <c r="I963" i="13"/>
  <c r="K963" i="13"/>
  <c r="M963" i="13"/>
  <c r="O963" i="13"/>
  <c r="Q963" i="13"/>
  <c r="V963" i="13"/>
  <c r="G964" i="13"/>
  <c r="M964" i="13" s="1"/>
  <c r="I964" i="13"/>
  <c r="K964" i="13"/>
  <c r="O964" i="13"/>
  <c r="Q964" i="13"/>
  <c r="V964" i="13"/>
  <c r="G969" i="13"/>
  <c r="I969" i="13"/>
  <c r="K969" i="13"/>
  <c r="M969" i="13"/>
  <c r="O969" i="13"/>
  <c r="Q969" i="13"/>
  <c r="Q949" i="13" s="1"/>
  <c r="V969" i="13"/>
  <c r="G972" i="13"/>
  <c r="M972" i="13" s="1"/>
  <c r="I972" i="13"/>
  <c r="K972" i="13"/>
  <c r="O972" i="13"/>
  <c r="Q972" i="13"/>
  <c r="V972" i="13"/>
  <c r="G974" i="13"/>
  <c r="I974" i="13"/>
  <c r="K974" i="13"/>
  <c r="M974" i="13"/>
  <c r="O974" i="13"/>
  <c r="Q974" i="13"/>
  <c r="V974" i="13"/>
  <c r="G978" i="13"/>
  <c r="M978" i="13" s="1"/>
  <c r="I978" i="13"/>
  <c r="K978" i="13"/>
  <c r="O978" i="13"/>
  <c r="Q978" i="13"/>
  <c r="V978" i="13"/>
  <c r="G981" i="13"/>
  <c r="I981" i="13"/>
  <c r="K981" i="13"/>
  <c r="M981" i="13"/>
  <c r="O981" i="13"/>
  <c r="Q981" i="13"/>
  <c r="V981" i="13"/>
  <c r="G983" i="13"/>
  <c r="I983" i="13"/>
  <c r="I982" i="13" s="1"/>
  <c r="K983" i="13"/>
  <c r="M983" i="13"/>
  <c r="O983" i="13"/>
  <c r="Q983" i="13"/>
  <c r="Q982" i="13" s="1"/>
  <c r="V983" i="13"/>
  <c r="G985" i="13"/>
  <c r="G982" i="13" s="1"/>
  <c r="I985" i="13"/>
  <c r="K985" i="13"/>
  <c r="O985" i="13"/>
  <c r="O982" i="13" s="1"/>
  <c r="Q985" i="13"/>
  <c r="V985" i="13"/>
  <c r="G988" i="13"/>
  <c r="I988" i="13"/>
  <c r="K988" i="13"/>
  <c r="M988" i="13"/>
  <c r="O988" i="13"/>
  <c r="Q988" i="13"/>
  <c r="V988" i="13"/>
  <c r="G990" i="13"/>
  <c r="M990" i="13" s="1"/>
  <c r="I990" i="13"/>
  <c r="K990" i="13"/>
  <c r="K982" i="13" s="1"/>
  <c r="O990" i="13"/>
  <c r="Q990" i="13"/>
  <c r="V990" i="13"/>
  <c r="V982" i="13" s="1"/>
  <c r="G992" i="13"/>
  <c r="I992" i="13"/>
  <c r="K992" i="13"/>
  <c r="M992" i="13"/>
  <c r="O992" i="13"/>
  <c r="Q992" i="13"/>
  <c r="V992" i="13"/>
  <c r="G993" i="13"/>
  <c r="G994" i="13"/>
  <c r="I994" i="13"/>
  <c r="I993" i="13" s="1"/>
  <c r="K994" i="13"/>
  <c r="M994" i="13"/>
  <c r="M993" i="13" s="1"/>
  <c r="O994" i="13"/>
  <c r="Q994" i="13"/>
  <c r="Q993" i="13" s="1"/>
  <c r="V994" i="13"/>
  <c r="G1006" i="13"/>
  <c r="M1006" i="13" s="1"/>
  <c r="I1006" i="13"/>
  <c r="K1006" i="13"/>
  <c r="K993" i="13" s="1"/>
  <c r="O1006" i="13"/>
  <c r="Q1006" i="13"/>
  <c r="V1006" i="13"/>
  <c r="V993" i="13" s="1"/>
  <c r="G1018" i="13"/>
  <c r="I1018" i="13"/>
  <c r="K1018" i="13"/>
  <c r="M1018" i="13"/>
  <c r="O1018" i="13"/>
  <c r="Q1018" i="13"/>
  <c r="V1018" i="13"/>
  <c r="G1031" i="13"/>
  <c r="M1031" i="13" s="1"/>
  <c r="I1031" i="13"/>
  <c r="K1031" i="13"/>
  <c r="O1031" i="13"/>
  <c r="O993" i="13" s="1"/>
  <c r="Q1031" i="13"/>
  <c r="V1031" i="13"/>
  <c r="G1033" i="13"/>
  <c r="I1033" i="13"/>
  <c r="K1033" i="13"/>
  <c r="M1033" i="13"/>
  <c r="O1033" i="13"/>
  <c r="Q1033" i="13"/>
  <c r="V1033" i="13"/>
  <c r="G1038" i="13"/>
  <c r="M1038" i="13" s="1"/>
  <c r="I1038" i="13"/>
  <c r="K1038" i="13"/>
  <c r="O1038" i="13"/>
  <c r="Q1038" i="13"/>
  <c r="V1038" i="13"/>
  <c r="G1040" i="13"/>
  <c r="M1040" i="13" s="1"/>
  <c r="I1040" i="13"/>
  <c r="K1040" i="13"/>
  <c r="K1039" i="13" s="1"/>
  <c r="O1040" i="13"/>
  <c r="O1039" i="13" s="1"/>
  <c r="Q1040" i="13"/>
  <c r="V1040" i="13"/>
  <c r="V1039" i="13" s="1"/>
  <c r="G1042" i="13"/>
  <c r="I1042" i="13"/>
  <c r="I1039" i="13" s="1"/>
  <c r="K1042" i="13"/>
  <c r="M1042" i="13"/>
  <c r="O1042" i="13"/>
  <c r="Q1042" i="13"/>
  <c r="Q1039" i="13" s="1"/>
  <c r="V1042" i="13"/>
  <c r="G1044" i="13"/>
  <c r="M1044" i="13" s="1"/>
  <c r="I1044" i="13"/>
  <c r="K1044" i="13"/>
  <c r="O1044" i="13"/>
  <c r="Q1044" i="13"/>
  <c r="V1044" i="13"/>
  <c r="G1047" i="13"/>
  <c r="G1046" i="13" s="1"/>
  <c r="I1047" i="13"/>
  <c r="K1047" i="13"/>
  <c r="K1046" i="13" s="1"/>
  <c r="O1047" i="13"/>
  <c r="O1046" i="13" s="1"/>
  <c r="Q1047" i="13"/>
  <c r="V1047" i="13"/>
  <c r="V1046" i="13" s="1"/>
  <c r="G1048" i="13"/>
  <c r="I1048" i="13"/>
  <c r="I1046" i="13" s="1"/>
  <c r="K1048" i="13"/>
  <c r="M1048" i="13"/>
  <c r="O1048" i="13"/>
  <c r="Q1048" i="13"/>
  <c r="Q1046" i="13" s="1"/>
  <c r="V1048" i="13"/>
  <c r="G1049" i="13"/>
  <c r="M1049" i="13" s="1"/>
  <c r="I1049" i="13"/>
  <c r="K1049" i="13"/>
  <c r="O1049" i="13"/>
  <c r="Q1049" i="13"/>
  <c r="V1049" i="13"/>
  <c r="G1050" i="13"/>
  <c r="I1050" i="13"/>
  <c r="K1050" i="13"/>
  <c r="M1050" i="13"/>
  <c r="O1050" i="13"/>
  <c r="Q1050" i="13"/>
  <c r="V1050" i="13"/>
  <c r="G1057" i="13"/>
  <c r="M1057" i="13" s="1"/>
  <c r="I1057" i="13"/>
  <c r="K1057" i="13"/>
  <c r="O1057" i="13"/>
  <c r="Q1057" i="13"/>
  <c r="V1057" i="13"/>
  <c r="G1058" i="13"/>
  <c r="I1058" i="13"/>
  <c r="K1058" i="13"/>
  <c r="M1058" i="13"/>
  <c r="O1058" i="13"/>
  <c r="Q1058" i="13"/>
  <c r="V1058" i="13"/>
  <c r="G1059" i="13"/>
  <c r="K1059" i="13"/>
  <c r="O1059" i="13"/>
  <c r="V1059" i="13"/>
  <c r="G1060" i="13"/>
  <c r="I1060" i="13"/>
  <c r="I1059" i="13" s="1"/>
  <c r="K1060" i="13"/>
  <c r="M1060" i="13"/>
  <c r="M1059" i="13" s="1"/>
  <c r="O1060" i="13"/>
  <c r="Q1060" i="13"/>
  <c r="Q1059" i="13" s="1"/>
  <c r="V1060" i="13"/>
  <c r="G1062" i="13"/>
  <c r="I1062" i="13"/>
  <c r="I1061" i="13" s="1"/>
  <c r="K1062" i="13"/>
  <c r="M1062" i="13"/>
  <c r="O1062" i="13"/>
  <c r="Q1062" i="13"/>
  <c r="Q1061" i="13" s="1"/>
  <c r="V1062" i="13"/>
  <c r="G1063" i="13"/>
  <c r="M1063" i="13" s="1"/>
  <c r="I1063" i="13"/>
  <c r="K1063" i="13"/>
  <c r="K1061" i="13" s="1"/>
  <c r="O1063" i="13"/>
  <c r="Q1063" i="13"/>
  <c r="V1063" i="13"/>
  <c r="V1061" i="13" s="1"/>
  <c r="G1064" i="13"/>
  <c r="I1064" i="13"/>
  <c r="K1064" i="13"/>
  <c r="M1064" i="13"/>
  <c r="O1064" i="13"/>
  <c r="Q1064" i="13"/>
  <c r="V1064" i="13"/>
  <c r="G1065" i="13"/>
  <c r="M1065" i="13" s="1"/>
  <c r="I1065" i="13"/>
  <c r="K1065" i="13"/>
  <c r="O1065" i="13"/>
  <c r="O1061" i="13" s="1"/>
  <c r="Q1065" i="13"/>
  <c r="V1065" i="13"/>
  <c r="G1066" i="13"/>
  <c r="I1066" i="13"/>
  <c r="K1066" i="13"/>
  <c r="M1066" i="13"/>
  <c r="O1066" i="13"/>
  <c r="Q1066" i="13"/>
  <c r="V1066" i="13"/>
  <c r="G1067" i="13"/>
  <c r="M1067" i="13" s="1"/>
  <c r="I1067" i="13"/>
  <c r="K1067" i="13"/>
  <c r="O1067" i="13"/>
  <c r="Q1067" i="13"/>
  <c r="V1067" i="13"/>
  <c r="G1068" i="13"/>
  <c r="I1068" i="13"/>
  <c r="K1068" i="13"/>
  <c r="M1068" i="13"/>
  <c r="O1068" i="13"/>
  <c r="Q1068" i="13"/>
  <c r="V1068" i="13"/>
  <c r="G1069" i="13"/>
  <c r="G1070" i="13"/>
  <c r="I1070" i="13"/>
  <c r="I1069" i="13" s="1"/>
  <c r="K1070" i="13"/>
  <c r="M1070" i="13"/>
  <c r="O1070" i="13"/>
  <c r="Q1070" i="13"/>
  <c r="Q1069" i="13" s="1"/>
  <c r="V1070" i="13"/>
  <c r="G1071" i="13"/>
  <c r="M1071" i="13" s="1"/>
  <c r="I1071" i="13"/>
  <c r="K1071" i="13"/>
  <c r="K1069" i="13" s="1"/>
  <c r="O1071" i="13"/>
  <c r="Q1071" i="13"/>
  <c r="V1071" i="13"/>
  <c r="V1069" i="13" s="1"/>
  <c r="G1072" i="13"/>
  <c r="I1072" i="13"/>
  <c r="K1072" i="13"/>
  <c r="M1072" i="13"/>
  <c r="O1072" i="13"/>
  <c r="Q1072" i="13"/>
  <c r="V1072" i="13"/>
  <c r="G1073" i="13"/>
  <c r="M1073" i="13" s="1"/>
  <c r="I1073" i="13"/>
  <c r="K1073" i="13"/>
  <c r="O1073" i="13"/>
  <c r="O1069" i="13" s="1"/>
  <c r="Q1073" i="13"/>
  <c r="V1073" i="13"/>
  <c r="G1074" i="13"/>
  <c r="I1074" i="13"/>
  <c r="K1074" i="13"/>
  <c r="M1074" i="13"/>
  <c r="O1074" i="13"/>
  <c r="Q1074" i="13"/>
  <c r="V1074" i="13"/>
  <c r="G1075" i="13"/>
  <c r="M1075" i="13" s="1"/>
  <c r="I1075" i="13"/>
  <c r="K1075" i="13"/>
  <c r="O1075" i="13"/>
  <c r="Q1075" i="13"/>
  <c r="V1075" i="13"/>
  <c r="G1076" i="13"/>
  <c r="I1076" i="13"/>
  <c r="K1076" i="13"/>
  <c r="M1076" i="13"/>
  <c r="O1076" i="13"/>
  <c r="Q1076" i="13"/>
  <c r="V1076" i="13"/>
  <c r="G1077" i="13"/>
  <c r="M1077" i="13" s="1"/>
  <c r="I1077" i="13"/>
  <c r="K1077" i="13"/>
  <c r="O1077" i="13"/>
  <c r="Q1077" i="13"/>
  <c r="V1077" i="13"/>
  <c r="G1078" i="13"/>
  <c r="I1078" i="13"/>
  <c r="K1078" i="13"/>
  <c r="M1078" i="13"/>
  <c r="O1078" i="13"/>
  <c r="Q1078" i="13"/>
  <c r="V1078" i="13"/>
  <c r="G1079" i="13"/>
  <c r="M1079" i="13" s="1"/>
  <c r="I1079" i="13"/>
  <c r="K1079" i="13"/>
  <c r="O1079" i="13"/>
  <c r="Q1079" i="13"/>
  <c r="V1079" i="13"/>
  <c r="AE1081" i="13"/>
  <c r="AF1081" i="13"/>
  <c r="G429" i="12"/>
  <c r="G9" i="12"/>
  <c r="G8" i="12" s="1"/>
  <c r="I9" i="12"/>
  <c r="I8" i="12" s="1"/>
  <c r="K9" i="12"/>
  <c r="K8" i="12" s="1"/>
  <c r="O9" i="12"/>
  <c r="O8" i="12" s="1"/>
  <c r="Q9" i="12"/>
  <c r="V9" i="12"/>
  <c r="V8" i="12" s="1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18" i="12"/>
  <c r="I18" i="12"/>
  <c r="K18" i="12"/>
  <c r="M18" i="12"/>
  <c r="O18" i="12"/>
  <c r="Q18" i="12"/>
  <c r="V18" i="12"/>
  <c r="G19" i="12"/>
  <c r="I19" i="12"/>
  <c r="K19" i="12"/>
  <c r="M19" i="12"/>
  <c r="O19" i="12"/>
  <c r="Q19" i="12"/>
  <c r="Q8" i="12" s="1"/>
  <c r="V19" i="12"/>
  <c r="G20" i="12"/>
  <c r="I20" i="12"/>
  <c r="K20" i="12"/>
  <c r="M20" i="12"/>
  <c r="O20" i="12"/>
  <c r="Q20" i="12"/>
  <c r="V20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I26" i="12"/>
  <c r="G27" i="12"/>
  <c r="M27" i="12" s="1"/>
  <c r="M26" i="12" s="1"/>
  <c r="I27" i="12"/>
  <c r="K27" i="12"/>
  <c r="K26" i="12" s="1"/>
  <c r="O27" i="12"/>
  <c r="O26" i="12" s="1"/>
  <c r="Q27" i="12"/>
  <c r="V27" i="12"/>
  <c r="V26" i="12" s="1"/>
  <c r="G28" i="12"/>
  <c r="I28" i="12"/>
  <c r="K28" i="12"/>
  <c r="M28" i="12"/>
  <c r="O28" i="12"/>
  <c r="Q28" i="12"/>
  <c r="V28" i="12"/>
  <c r="G29" i="12"/>
  <c r="I29" i="12"/>
  <c r="K29" i="12"/>
  <c r="M29" i="12"/>
  <c r="O29" i="12"/>
  <c r="Q29" i="12"/>
  <c r="Q26" i="12" s="1"/>
  <c r="V29" i="12"/>
  <c r="G31" i="12"/>
  <c r="M31" i="12" s="1"/>
  <c r="I31" i="12"/>
  <c r="I30" i="12" s="1"/>
  <c r="K31" i="12"/>
  <c r="K30" i="12" s="1"/>
  <c r="O31" i="12"/>
  <c r="O30" i="12" s="1"/>
  <c r="Q31" i="12"/>
  <c r="V31" i="12"/>
  <c r="V30" i="12" s="1"/>
  <c r="G71" i="12"/>
  <c r="M71" i="12" s="1"/>
  <c r="I71" i="12"/>
  <c r="K71" i="12"/>
  <c r="O71" i="12"/>
  <c r="Q71" i="12"/>
  <c r="V71" i="12"/>
  <c r="G76" i="12"/>
  <c r="G30" i="12" s="1"/>
  <c r="I76" i="12"/>
  <c r="K76" i="12"/>
  <c r="O76" i="12"/>
  <c r="Q76" i="12"/>
  <c r="V76" i="12"/>
  <c r="G78" i="12"/>
  <c r="M78" i="12" s="1"/>
  <c r="I78" i="12"/>
  <c r="K78" i="12"/>
  <c r="O78" i="12"/>
  <c r="Q78" i="12"/>
  <c r="V78" i="12"/>
  <c r="G81" i="12"/>
  <c r="M81" i="12" s="1"/>
  <c r="I81" i="12"/>
  <c r="K81" i="12"/>
  <c r="O81" i="12"/>
  <c r="Q81" i="12"/>
  <c r="V81" i="12"/>
  <c r="G88" i="12"/>
  <c r="I88" i="12"/>
  <c r="K88" i="12"/>
  <c r="M88" i="12"/>
  <c r="O88" i="12"/>
  <c r="Q88" i="12"/>
  <c r="V88" i="12"/>
  <c r="G92" i="12"/>
  <c r="I92" i="12"/>
  <c r="K92" i="12"/>
  <c r="M92" i="12"/>
  <c r="O92" i="12"/>
  <c r="Q92" i="12"/>
  <c r="V92" i="12"/>
  <c r="G100" i="12"/>
  <c r="I100" i="12"/>
  <c r="K100" i="12"/>
  <c r="M100" i="12"/>
  <c r="O100" i="12"/>
  <c r="Q100" i="12"/>
  <c r="Q30" i="12" s="1"/>
  <c r="V100" i="12"/>
  <c r="G102" i="12"/>
  <c r="M102" i="12" s="1"/>
  <c r="I102" i="12"/>
  <c r="K102" i="12"/>
  <c r="O102" i="12"/>
  <c r="Q102" i="12"/>
  <c r="V102" i="12"/>
  <c r="G104" i="12"/>
  <c r="M104" i="12" s="1"/>
  <c r="I104" i="12"/>
  <c r="K104" i="12"/>
  <c r="O104" i="12"/>
  <c r="Q104" i="12"/>
  <c r="V104" i="12"/>
  <c r="G106" i="12"/>
  <c r="M106" i="12" s="1"/>
  <c r="I106" i="12"/>
  <c r="K106" i="12"/>
  <c r="O106" i="12"/>
  <c r="Q106" i="12"/>
  <c r="V106" i="12"/>
  <c r="G108" i="12"/>
  <c r="M108" i="12" s="1"/>
  <c r="I108" i="12"/>
  <c r="K108" i="12"/>
  <c r="O108" i="12"/>
  <c r="Q108" i="12"/>
  <c r="V108" i="12"/>
  <c r="G112" i="12"/>
  <c r="M112" i="12" s="1"/>
  <c r="I112" i="12"/>
  <c r="K112" i="12"/>
  <c r="O112" i="12"/>
  <c r="Q112" i="12"/>
  <c r="V112" i="12"/>
  <c r="G116" i="12"/>
  <c r="I116" i="12"/>
  <c r="K116" i="12"/>
  <c r="M116" i="12"/>
  <c r="O116" i="12"/>
  <c r="Q116" i="12"/>
  <c r="V116" i="12"/>
  <c r="G128" i="12"/>
  <c r="I128" i="12"/>
  <c r="K128" i="12"/>
  <c r="M128" i="12"/>
  <c r="O128" i="12"/>
  <c r="Q128" i="12"/>
  <c r="V128" i="12"/>
  <c r="G131" i="12"/>
  <c r="I131" i="12"/>
  <c r="K131" i="12"/>
  <c r="M131" i="12"/>
  <c r="O131" i="12"/>
  <c r="Q131" i="12"/>
  <c r="V131" i="12"/>
  <c r="G137" i="12"/>
  <c r="M137" i="12" s="1"/>
  <c r="I137" i="12"/>
  <c r="K137" i="12"/>
  <c r="O137" i="12"/>
  <c r="Q137" i="12"/>
  <c r="V137" i="12"/>
  <c r="G151" i="12"/>
  <c r="I151" i="12"/>
  <c r="K151" i="12"/>
  <c r="M151" i="12"/>
  <c r="O151" i="12"/>
  <c r="Q151" i="12"/>
  <c r="V151" i="12"/>
  <c r="G165" i="12"/>
  <c r="M165" i="12" s="1"/>
  <c r="I165" i="12"/>
  <c r="K165" i="12"/>
  <c r="O165" i="12"/>
  <c r="Q165" i="12"/>
  <c r="V165" i="12"/>
  <c r="G167" i="12"/>
  <c r="M167" i="12" s="1"/>
  <c r="I167" i="12"/>
  <c r="K167" i="12"/>
  <c r="O167" i="12"/>
  <c r="Q167" i="12"/>
  <c r="V167" i="12"/>
  <c r="G177" i="12"/>
  <c r="M177" i="12" s="1"/>
  <c r="I177" i="12"/>
  <c r="K177" i="12"/>
  <c r="O177" i="12"/>
  <c r="Q177" i="12"/>
  <c r="V177" i="12"/>
  <c r="G188" i="12"/>
  <c r="I188" i="12"/>
  <c r="K188" i="12"/>
  <c r="M188" i="12"/>
  <c r="O188" i="12"/>
  <c r="Q188" i="12"/>
  <c r="V188" i="12"/>
  <c r="G190" i="12"/>
  <c r="I190" i="12"/>
  <c r="K190" i="12"/>
  <c r="M190" i="12"/>
  <c r="O190" i="12"/>
  <c r="Q190" i="12"/>
  <c r="V190" i="12"/>
  <c r="G192" i="12"/>
  <c r="I192" i="12"/>
  <c r="K192" i="12"/>
  <c r="M192" i="12"/>
  <c r="O192" i="12"/>
  <c r="Q192" i="12"/>
  <c r="V192" i="12"/>
  <c r="G194" i="12"/>
  <c r="I194" i="12"/>
  <c r="K194" i="12"/>
  <c r="M194" i="12"/>
  <c r="O194" i="12"/>
  <c r="Q194" i="12"/>
  <c r="V194" i="12"/>
  <c r="G196" i="12"/>
  <c r="I196" i="12"/>
  <c r="K196" i="12"/>
  <c r="M196" i="12"/>
  <c r="O196" i="12"/>
  <c r="Q196" i="12"/>
  <c r="V196" i="12"/>
  <c r="G208" i="12"/>
  <c r="M208" i="12" s="1"/>
  <c r="I208" i="12"/>
  <c r="K208" i="12"/>
  <c r="O208" i="12"/>
  <c r="Q208" i="12"/>
  <c r="V208" i="12"/>
  <c r="G220" i="12"/>
  <c r="M220" i="12" s="1"/>
  <c r="I220" i="12"/>
  <c r="K220" i="12"/>
  <c r="O220" i="12"/>
  <c r="Q220" i="12"/>
  <c r="V220" i="12"/>
  <c r="G225" i="12"/>
  <c r="M225" i="12" s="1"/>
  <c r="I225" i="12"/>
  <c r="K225" i="12"/>
  <c r="O225" i="12"/>
  <c r="Q225" i="12"/>
  <c r="V225" i="12"/>
  <c r="G230" i="12"/>
  <c r="I230" i="12"/>
  <c r="K230" i="12"/>
  <c r="M230" i="12"/>
  <c r="O230" i="12"/>
  <c r="Q230" i="12"/>
  <c r="V230" i="12"/>
  <c r="G236" i="12"/>
  <c r="I236" i="12"/>
  <c r="K236" i="12"/>
  <c r="M236" i="12"/>
  <c r="O236" i="12"/>
  <c r="Q236" i="12"/>
  <c r="V236" i="12"/>
  <c r="G239" i="12"/>
  <c r="M239" i="12"/>
  <c r="Q239" i="12"/>
  <c r="G240" i="12"/>
  <c r="I240" i="12"/>
  <c r="I239" i="12" s="1"/>
  <c r="K240" i="12"/>
  <c r="K239" i="12" s="1"/>
  <c r="M240" i="12"/>
  <c r="O240" i="12"/>
  <c r="O239" i="12" s="1"/>
  <c r="Q240" i="12"/>
  <c r="V240" i="12"/>
  <c r="V239" i="12" s="1"/>
  <c r="K243" i="12"/>
  <c r="Q243" i="12"/>
  <c r="G244" i="12"/>
  <c r="G243" i="12" s="1"/>
  <c r="I244" i="12"/>
  <c r="I243" i="12" s="1"/>
  <c r="K244" i="12"/>
  <c r="O244" i="12"/>
  <c r="O243" i="12" s="1"/>
  <c r="Q244" i="12"/>
  <c r="V244" i="12"/>
  <c r="V243" i="12" s="1"/>
  <c r="I247" i="12"/>
  <c r="G248" i="12"/>
  <c r="M248" i="12" s="1"/>
  <c r="M247" i="12" s="1"/>
  <c r="I248" i="12"/>
  <c r="K248" i="12"/>
  <c r="K247" i="12" s="1"/>
  <c r="O248" i="12"/>
  <c r="Q248" i="12"/>
  <c r="Q247" i="12" s="1"/>
  <c r="V248" i="12"/>
  <c r="G250" i="12"/>
  <c r="I250" i="12"/>
  <c r="K250" i="12"/>
  <c r="M250" i="12"/>
  <c r="O250" i="12"/>
  <c r="Q250" i="12"/>
  <c r="V250" i="12"/>
  <c r="V247" i="12" s="1"/>
  <c r="G252" i="12"/>
  <c r="I252" i="12"/>
  <c r="K252" i="12"/>
  <c r="M252" i="12"/>
  <c r="O252" i="12"/>
  <c r="O247" i="12" s="1"/>
  <c r="Q252" i="12"/>
  <c r="V252" i="12"/>
  <c r="G254" i="12"/>
  <c r="I254" i="12"/>
  <c r="K254" i="12"/>
  <c r="M254" i="12"/>
  <c r="O254" i="12"/>
  <c r="Q254" i="12"/>
  <c r="V254" i="12"/>
  <c r="G256" i="12"/>
  <c r="I256" i="12"/>
  <c r="K256" i="12"/>
  <c r="M256" i="12"/>
  <c r="O256" i="12"/>
  <c r="Q256" i="12"/>
  <c r="V256" i="12"/>
  <c r="K258" i="12"/>
  <c r="O258" i="12"/>
  <c r="Q258" i="12"/>
  <c r="G259" i="12"/>
  <c r="G258" i="12" s="1"/>
  <c r="I259" i="12"/>
  <c r="I258" i="12" s="1"/>
  <c r="K259" i="12"/>
  <c r="O259" i="12"/>
  <c r="Q259" i="12"/>
  <c r="V259" i="12"/>
  <c r="V258" i="12" s="1"/>
  <c r="G263" i="12"/>
  <c r="M263" i="12" s="1"/>
  <c r="I263" i="12"/>
  <c r="K263" i="12"/>
  <c r="K262" i="12" s="1"/>
  <c r="O263" i="12"/>
  <c r="O262" i="12" s="1"/>
  <c r="Q263" i="12"/>
  <c r="Q262" i="12" s="1"/>
  <c r="V263" i="12"/>
  <c r="G265" i="12"/>
  <c r="I265" i="12"/>
  <c r="K265" i="12"/>
  <c r="M265" i="12"/>
  <c r="O265" i="12"/>
  <c r="Q265" i="12"/>
  <c r="V265" i="12"/>
  <c r="V262" i="12" s="1"/>
  <c r="G269" i="12"/>
  <c r="I269" i="12"/>
  <c r="K269" i="12"/>
  <c r="M269" i="12"/>
  <c r="O269" i="12"/>
  <c r="Q269" i="12"/>
  <c r="V269" i="12"/>
  <c r="G271" i="12"/>
  <c r="I271" i="12"/>
  <c r="K271" i="12"/>
  <c r="M271" i="12"/>
  <c r="O271" i="12"/>
  <c r="Q271" i="12"/>
  <c r="V271" i="12"/>
  <c r="G293" i="12"/>
  <c r="M293" i="12" s="1"/>
  <c r="I293" i="12"/>
  <c r="K293" i="12"/>
  <c r="O293" i="12"/>
  <c r="Q293" i="12"/>
  <c r="V293" i="12"/>
  <c r="G309" i="12"/>
  <c r="I309" i="12"/>
  <c r="K309" i="12"/>
  <c r="M309" i="12"/>
  <c r="O309" i="12"/>
  <c r="Q309" i="12"/>
  <c r="V309" i="12"/>
  <c r="G318" i="12"/>
  <c r="M318" i="12" s="1"/>
  <c r="I318" i="12"/>
  <c r="K318" i="12"/>
  <c r="O318" i="12"/>
  <c r="Q318" i="12"/>
  <c r="V318" i="12"/>
  <c r="G325" i="12"/>
  <c r="I325" i="12"/>
  <c r="I262" i="12" s="1"/>
  <c r="K325" i="12"/>
  <c r="M325" i="12"/>
  <c r="O325" i="12"/>
  <c r="Q325" i="12"/>
  <c r="V325" i="12"/>
  <c r="G327" i="12"/>
  <c r="M327" i="12" s="1"/>
  <c r="I327" i="12"/>
  <c r="K327" i="12"/>
  <c r="O327" i="12"/>
  <c r="Q327" i="12"/>
  <c r="V327" i="12"/>
  <c r="G335" i="12"/>
  <c r="I335" i="12"/>
  <c r="K335" i="12"/>
  <c r="M335" i="12"/>
  <c r="O335" i="12"/>
  <c r="Q335" i="12"/>
  <c r="V335" i="12"/>
  <c r="G344" i="12"/>
  <c r="G343" i="12" s="1"/>
  <c r="I344" i="12"/>
  <c r="K344" i="12"/>
  <c r="M344" i="12"/>
  <c r="O344" i="12"/>
  <c r="Q344" i="12"/>
  <c r="Q343" i="12" s="1"/>
  <c r="V344" i="12"/>
  <c r="G346" i="12"/>
  <c r="M346" i="12" s="1"/>
  <c r="I346" i="12"/>
  <c r="I343" i="12" s="1"/>
  <c r="K346" i="12"/>
  <c r="O346" i="12"/>
  <c r="Q346" i="12"/>
  <c r="V346" i="12"/>
  <c r="V343" i="12" s="1"/>
  <c r="G350" i="12"/>
  <c r="I350" i="12"/>
  <c r="K350" i="12"/>
  <c r="M350" i="12"/>
  <c r="O350" i="12"/>
  <c r="Q350" i="12"/>
  <c r="V350" i="12"/>
  <c r="G353" i="12"/>
  <c r="M353" i="12" s="1"/>
  <c r="I353" i="12"/>
  <c r="K353" i="12"/>
  <c r="O353" i="12"/>
  <c r="Q353" i="12"/>
  <c r="V353" i="12"/>
  <c r="G356" i="12"/>
  <c r="I356" i="12"/>
  <c r="K356" i="12"/>
  <c r="M356" i="12"/>
  <c r="O356" i="12"/>
  <c r="Q356" i="12"/>
  <c r="V356" i="12"/>
  <c r="G358" i="12"/>
  <c r="M358" i="12" s="1"/>
  <c r="I358" i="12"/>
  <c r="K358" i="12"/>
  <c r="K343" i="12" s="1"/>
  <c r="O358" i="12"/>
  <c r="Q358" i="12"/>
  <c r="V358" i="12"/>
  <c r="G361" i="12"/>
  <c r="I361" i="12"/>
  <c r="K361" i="12"/>
  <c r="M361" i="12"/>
  <c r="O361" i="12"/>
  <c r="Q361" i="12"/>
  <c r="V361" i="12"/>
  <c r="G364" i="12"/>
  <c r="I364" i="12"/>
  <c r="K364" i="12"/>
  <c r="M364" i="12"/>
  <c r="O364" i="12"/>
  <c r="O343" i="12" s="1"/>
  <c r="Q364" i="12"/>
  <c r="V364" i="12"/>
  <c r="G376" i="12"/>
  <c r="I376" i="12"/>
  <c r="K376" i="12"/>
  <c r="M376" i="12"/>
  <c r="O376" i="12"/>
  <c r="Q376" i="12"/>
  <c r="V376" i="12"/>
  <c r="O378" i="12"/>
  <c r="V378" i="12"/>
  <c r="G379" i="12"/>
  <c r="I379" i="12"/>
  <c r="K379" i="12"/>
  <c r="K378" i="12" s="1"/>
  <c r="M379" i="12"/>
  <c r="O379" i="12"/>
  <c r="Q379" i="12"/>
  <c r="Q378" i="12" s="1"/>
  <c r="V379" i="12"/>
  <c r="G382" i="12"/>
  <c r="G378" i="12" s="1"/>
  <c r="I382" i="12"/>
  <c r="K382" i="12"/>
  <c r="O382" i="12"/>
  <c r="Q382" i="12"/>
  <c r="V382" i="12"/>
  <c r="G384" i="12"/>
  <c r="I384" i="12"/>
  <c r="I378" i="12" s="1"/>
  <c r="K384" i="12"/>
  <c r="M384" i="12"/>
  <c r="O384" i="12"/>
  <c r="Q384" i="12"/>
  <c r="V384" i="12"/>
  <c r="G386" i="12"/>
  <c r="M386" i="12" s="1"/>
  <c r="I386" i="12"/>
  <c r="K386" i="12"/>
  <c r="O386" i="12"/>
  <c r="Q386" i="12"/>
  <c r="V386" i="12"/>
  <c r="G390" i="12"/>
  <c r="I390" i="12"/>
  <c r="G391" i="12"/>
  <c r="I391" i="12"/>
  <c r="K391" i="12"/>
  <c r="K390" i="12" s="1"/>
  <c r="M391" i="12"/>
  <c r="O391" i="12"/>
  <c r="O390" i="12" s="1"/>
  <c r="Q391" i="12"/>
  <c r="V391" i="12"/>
  <c r="G393" i="12"/>
  <c r="I393" i="12"/>
  <c r="K393" i="12"/>
  <c r="M393" i="12"/>
  <c r="O393" i="12"/>
  <c r="Q393" i="12"/>
  <c r="Q390" i="12" s="1"/>
  <c r="V393" i="12"/>
  <c r="G397" i="12"/>
  <c r="M397" i="12" s="1"/>
  <c r="M390" i="12" s="1"/>
  <c r="I397" i="12"/>
  <c r="K397" i="12"/>
  <c r="O397" i="12"/>
  <c r="Q397" i="12"/>
  <c r="V397" i="12"/>
  <c r="V390" i="12" s="1"/>
  <c r="I401" i="12"/>
  <c r="K401" i="12"/>
  <c r="O401" i="12"/>
  <c r="Q401" i="12"/>
  <c r="G402" i="12"/>
  <c r="G401" i="12" s="1"/>
  <c r="I402" i="12"/>
  <c r="K402" i="12"/>
  <c r="O402" i="12"/>
  <c r="Q402" i="12"/>
  <c r="V402" i="12"/>
  <c r="V401" i="12" s="1"/>
  <c r="I405" i="12"/>
  <c r="O405" i="12"/>
  <c r="V405" i="12"/>
  <c r="G406" i="12"/>
  <c r="M406" i="12" s="1"/>
  <c r="M405" i="12" s="1"/>
  <c r="I406" i="12"/>
  <c r="K406" i="12"/>
  <c r="K405" i="12" s="1"/>
  <c r="O406" i="12"/>
  <c r="Q406" i="12"/>
  <c r="Q405" i="12" s="1"/>
  <c r="V406" i="12"/>
  <c r="G412" i="12"/>
  <c r="I412" i="12"/>
  <c r="K412" i="12"/>
  <c r="K411" i="12" s="1"/>
  <c r="M412" i="12"/>
  <c r="O412" i="12"/>
  <c r="O411" i="12" s="1"/>
  <c r="Q412" i="12"/>
  <c r="V412" i="12"/>
  <c r="G413" i="12"/>
  <c r="G411" i="12" s="1"/>
  <c r="I413" i="12"/>
  <c r="K413" i="12"/>
  <c r="M413" i="12"/>
  <c r="O413" i="12"/>
  <c r="Q413" i="12"/>
  <c r="Q411" i="12" s="1"/>
  <c r="V413" i="12"/>
  <c r="G414" i="12"/>
  <c r="I414" i="12"/>
  <c r="K414" i="12"/>
  <c r="M414" i="12"/>
  <c r="O414" i="12"/>
  <c r="Q414" i="12"/>
  <c r="V414" i="12"/>
  <c r="V411" i="12" s="1"/>
  <c r="G416" i="12"/>
  <c r="I416" i="12"/>
  <c r="K416" i="12"/>
  <c r="M416" i="12"/>
  <c r="O416" i="12"/>
  <c r="Q416" i="12"/>
  <c r="V416" i="12"/>
  <c r="G417" i="12"/>
  <c r="M417" i="12" s="1"/>
  <c r="I417" i="12"/>
  <c r="K417" i="12"/>
  <c r="O417" i="12"/>
  <c r="Q417" i="12"/>
  <c r="V417" i="12"/>
  <c r="G419" i="12"/>
  <c r="M419" i="12" s="1"/>
  <c r="I419" i="12"/>
  <c r="I411" i="12" s="1"/>
  <c r="K419" i="12"/>
  <c r="O419" i="12"/>
  <c r="Q419" i="12"/>
  <c r="V419" i="12"/>
  <c r="G420" i="12"/>
  <c r="M420" i="12" s="1"/>
  <c r="I420" i="12"/>
  <c r="K420" i="12"/>
  <c r="O420" i="12"/>
  <c r="Q420" i="12"/>
  <c r="V420" i="12"/>
  <c r="G421" i="12"/>
  <c r="I421" i="12"/>
  <c r="K421" i="12"/>
  <c r="M421" i="12"/>
  <c r="O421" i="12"/>
  <c r="Q421" i="12"/>
  <c r="V421" i="12"/>
  <c r="G422" i="12"/>
  <c r="I422" i="12"/>
  <c r="K422" i="12"/>
  <c r="M422" i="12"/>
  <c r="O422" i="12"/>
  <c r="Q422" i="12"/>
  <c r="V422" i="12"/>
  <c r="G423" i="12"/>
  <c r="I423" i="12"/>
  <c r="K423" i="12"/>
  <c r="M423" i="12"/>
  <c r="O423" i="12"/>
  <c r="Q423" i="12"/>
  <c r="V423" i="12"/>
  <c r="G424" i="12"/>
  <c r="I424" i="12"/>
  <c r="K424" i="12"/>
  <c r="M424" i="12"/>
  <c r="O424" i="12"/>
  <c r="Q424" i="12"/>
  <c r="V424" i="12"/>
  <c r="G425" i="12"/>
  <c r="I425" i="12"/>
  <c r="K425" i="12"/>
  <c r="M425" i="12"/>
  <c r="O425" i="12"/>
  <c r="Q425" i="12"/>
  <c r="V425" i="12"/>
  <c r="G426" i="12"/>
  <c r="M426" i="12" s="1"/>
  <c r="I426" i="12"/>
  <c r="K426" i="12"/>
  <c r="O426" i="12"/>
  <c r="Q426" i="12"/>
  <c r="V426" i="12"/>
  <c r="G427" i="12"/>
  <c r="M427" i="12" s="1"/>
  <c r="I427" i="12"/>
  <c r="K427" i="12"/>
  <c r="O427" i="12"/>
  <c r="Q427" i="12"/>
  <c r="V427" i="12"/>
  <c r="AE429" i="12"/>
  <c r="I20" i="1"/>
  <c r="I19" i="1"/>
  <c r="I18" i="1"/>
  <c r="I17" i="1"/>
  <c r="I16" i="1"/>
  <c r="I133" i="1"/>
  <c r="J112" i="1" s="1"/>
  <c r="F54" i="1"/>
  <c r="G23" i="1" s="1"/>
  <c r="A23" i="1" s="1"/>
  <c r="G24" i="1" s="1"/>
  <c r="G54" i="1"/>
  <c r="G25" i="1" s="1"/>
  <c r="A25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54" i="1" s="1"/>
  <c r="J28" i="1"/>
  <c r="J26" i="1"/>
  <c r="G38" i="1"/>
  <c r="F38" i="1"/>
  <c r="J23" i="1"/>
  <c r="J24" i="1"/>
  <c r="J25" i="1"/>
  <c r="J27" i="1"/>
  <c r="E24" i="1"/>
  <c r="E26" i="1"/>
  <c r="J109" i="1" l="1"/>
  <c r="J105" i="1"/>
  <c r="J82" i="1"/>
  <c r="J94" i="1"/>
  <c r="J114" i="1"/>
  <c r="J89" i="1"/>
  <c r="J83" i="1"/>
  <c r="J98" i="1"/>
  <c r="J93" i="1"/>
  <c r="J121" i="1"/>
  <c r="J110" i="1"/>
  <c r="J77" i="1"/>
  <c r="J78" i="1"/>
  <c r="J129" i="1"/>
  <c r="J90" i="1"/>
  <c r="J101" i="1"/>
  <c r="J106" i="1"/>
  <c r="J117" i="1"/>
  <c r="J81" i="1"/>
  <c r="J85" i="1"/>
  <c r="J86" i="1"/>
  <c r="J97" i="1"/>
  <c r="J102" i="1"/>
  <c r="J113" i="1"/>
  <c r="J125" i="1"/>
  <c r="G26" i="1"/>
  <c r="A27" i="1" s="1"/>
  <c r="A26" i="1"/>
  <c r="G28" i="1"/>
  <c r="A24" i="1"/>
  <c r="M32" i="21"/>
  <c r="AF45" i="21"/>
  <c r="M30" i="21"/>
  <c r="M26" i="21" s="1"/>
  <c r="M40" i="21"/>
  <c r="M39" i="21" s="1"/>
  <c r="M20" i="21"/>
  <c r="M8" i="21" s="1"/>
  <c r="M31" i="20"/>
  <c r="AF51" i="20"/>
  <c r="M10" i="20"/>
  <c r="M8" i="20" s="1"/>
  <c r="M66" i="19"/>
  <c r="M52" i="19"/>
  <c r="G39" i="19"/>
  <c r="M74" i="19"/>
  <c r="M71" i="19" s="1"/>
  <c r="M9" i="19"/>
  <c r="M8" i="19" s="1"/>
  <c r="AF131" i="18"/>
  <c r="M116" i="18"/>
  <c r="M115" i="18" s="1"/>
  <c r="M108" i="18"/>
  <c r="M105" i="18" s="1"/>
  <c r="M118" i="18"/>
  <c r="M117" i="18" s="1"/>
  <c r="M127" i="18"/>
  <c r="M126" i="18" s="1"/>
  <c r="M17" i="18"/>
  <c r="M16" i="18" s="1"/>
  <c r="M9" i="18"/>
  <c r="M8" i="18" s="1"/>
  <c r="M236" i="17"/>
  <c r="AF251" i="17"/>
  <c r="M9" i="17"/>
  <c r="M8" i="17" s="1"/>
  <c r="M8" i="16"/>
  <c r="M48" i="16"/>
  <c r="AF55" i="16"/>
  <c r="M25" i="16"/>
  <c r="M22" i="16" s="1"/>
  <c r="M16" i="16"/>
  <c r="M13" i="16" s="1"/>
  <c r="M75" i="15"/>
  <c r="M50" i="15"/>
  <c r="M106" i="15"/>
  <c r="M123" i="15"/>
  <c r="G50" i="15"/>
  <c r="AF143" i="15"/>
  <c r="M64" i="15"/>
  <c r="M63" i="15" s="1"/>
  <c r="M24" i="15"/>
  <c r="M23" i="15" s="1"/>
  <c r="M137" i="15"/>
  <c r="M136" i="15" s="1"/>
  <c r="M113" i="15"/>
  <c r="M9" i="15"/>
  <c r="M8" i="15" s="1"/>
  <c r="M19" i="14"/>
  <c r="M97" i="14"/>
  <c r="M32" i="14"/>
  <c r="M65" i="14"/>
  <c r="M8" i="14"/>
  <c r="AF132" i="14"/>
  <c r="G19" i="14"/>
  <c r="M40" i="14"/>
  <c r="M39" i="14" s="1"/>
  <c r="M16" i="14"/>
  <c r="M35" i="14"/>
  <c r="M1069" i="13"/>
  <c r="M360" i="13"/>
  <c r="M743" i="13"/>
  <c r="M85" i="13"/>
  <c r="M762" i="13"/>
  <c r="M1061" i="13"/>
  <c r="M1039" i="13"/>
  <c r="M888" i="13"/>
  <c r="M750" i="13"/>
  <c r="M245" i="13"/>
  <c r="G1061" i="13"/>
  <c r="G1039" i="13"/>
  <c r="M231" i="13"/>
  <c r="M230" i="13" s="1"/>
  <c r="G85" i="13"/>
  <c r="M1047" i="13"/>
  <c r="M1046" i="13" s="1"/>
  <c r="M985" i="13"/>
  <c r="M982" i="13" s="1"/>
  <c r="M807" i="13"/>
  <c r="M805" i="13" s="1"/>
  <c r="M768" i="13"/>
  <c r="M592" i="13"/>
  <c r="M591" i="13" s="1"/>
  <c r="M169" i="13"/>
  <c r="M168" i="13" s="1"/>
  <c r="M950" i="13"/>
  <c r="M949" i="13" s="1"/>
  <c r="M935" i="13"/>
  <c r="M934" i="13" s="1"/>
  <c r="M883" i="13"/>
  <c r="M882" i="13" s="1"/>
  <c r="M680" i="13"/>
  <c r="M679" i="13" s="1"/>
  <c r="M555" i="13"/>
  <c r="M554" i="13" s="1"/>
  <c r="M172" i="13"/>
  <c r="M171" i="13" s="1"/>
  <c r="M62" i="13"/>
  <c r="M61" i="13" s="1"/>
  <c r="G245" i="13"/>
  <c r="G750" i="13"/>
  <c r="M666" i="13"/>
  <c r="M662" i="13" s="1"/>
  <c r="M614" i="13"/>
  <c r="M611" i="13" s="1"/>
  <c r="M279" i="13"/>
  <c r="M263" i="13" s="1"/>
  <c r="M20" i="13"/>
  <c r="M8" i="13" s="1"/>
  <c r="M262" i="12"/>
  <c r="M411" i="12"/>
  <c r="M343" i="12"/>
  <c r="AF429" i="12"/>
  <c r="G405" i="12"/>
  <c r="G262" i="12"/>
  <c r="G247" i="12"/>
  <c r="G26" i="12"/>
  <c r="M402" i="12"/>
  <c r="M401" i="12" s="1"/>
  <c r="M382" i="12"/>
  <c r="M378" i="12" s="1"/>
  <c r="M259" i="12"/>
  <c r="M258" i="12" s="1"/>
  <c r="M244" i="12"/>
  <c r="M243" i="12" s="1"/>
  <c r="M76" i="12"/>
  <c r="M30" i="12" s="1"/>
  <c r="M9" i="12"/>
  <c r="M8" i="12" s="1"/>
  <c r="I21" i="1"/>
  <c r="J118" i="1"/>
  <c r="J122" i="1"/>
  <c r="J130" i="1"/>
  <c r="J126" i="1"/>
  <c r="J127" i="1"/>
  <c r="J79" i="1"/>
  <c r="J87" i="1"/>
  <c r="J99" i="1"/>
  <c r="J103" i="1"/>
  <c r="J111" i="1"/>
  <c r="J119" i="1"/>
  <c r="J123" i="1"/>
  <c r="J131" i="1"/>
  <c r="J91" i="1"/>
  <c r="J107" i="1"/>
  <c r="J80" i="1"/>
  <c r="J84" i="1"/>
  <c r="J92" i="1"/>
  <c r="J100" i="1"/>
  <c r="J104" i="1"/>
  <c r="J108" i="1"/>
  <c r="J116" i="1"/>
  <c r="J120" i="1"/>
  <c r="J124" i="1"/>
  <c r="J128" i="1"/>
  <c r="J132" i="1"/>
  <c r="J95" i="1"/>
  <c r="J115" i="1"/>
  <c r="J76" i="1"/>
  <c r="J88" i="1"/>
  <c r="J96" i="1"/>
  <c r="J52" i="1"/>
  <c r="J44" i="1"/>
  <c r="J49" i="1"/>
  <c r="J41" i="1"/>
  <c r="J46" i="1"/>
  <c r="J43" i="1"/>
  <c r="J51" i="1"/>
  <c r="J48" i="1"/>
  <c r="J40" i="1"/>
  <c r="J39" i="1"/>
  <c r="J54" i="1" s="1"/>
  <c r="J53" i="1"/>
  <c r="J45" i="1"/>
  <c r="J50" i="1"/>
  <c r="J42" i="1"/>
  <c r="J47" i="1"/>
  <c r="H54" i="1"/>
  <c r="G29" i="1" l="1"/>
  <c r="G27" i="1" s="1"/>
  <c r="A29" i="1"/>
  <c r="J1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F69B73F4-418C-4F24-8C22-9CAAEA6F2F56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5BA413D-F0AF-43CD-A688-2A98A8D9305D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2E2CEEBD-53EB-488B-BC95-3B5FDE017807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4E45450-E89B-4D59-A35E-4CED0F308444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4AE176FF-B1DE-4AA3-9543-A27E3864FAB7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6E480B1-7BE1-471E-B0F9-7078CECAA964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03092A79-1414-45D5-9CFC-D4206738CE1D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24E2D40-9CD9-40F8-B165-C72BF29E7174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5BE9F71B-C2F4-4236-BDB8-442A024BD6B7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FF1A97-8349-4C2F-B604-782509EEA24C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AFCEAD9C-0587-4EA8-8431-25EBB607EA80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C56C770-9624-4810-84B2-B2C276719BE0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09F5DFEB-F0BE-4FDA-A6BD-9AEAE0035282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C912B1F-2032-48B4-9202-24A74616B926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E860BA32-684A-4269-AB9F-A8B0A8A81C8A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8A4F3F4-2BDB-48F0-853F-43434246ED17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739DE0CD-AC93-4545-A07D-9E74BCC95968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8CF54BD-48C4-4046-8637-87B48FA7B5A2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79D8C04D-241C-4DFA-9A5B-CBBCCD1996E9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C00C7EC-A38A-4291-80B8-3370A80EE817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<sst xmlns="http://schemas.openxmlformats.org/spreadsheetml/2006/main" count="11034" uniqueCount="2854">
  <si>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</si>
  <si>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</si>
  <si>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</si>
  <si>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</si>
  <si>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</si>
  <si>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</si>
  <si>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</si>
  <si>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</si>
  <si>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</si>
  <si>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</si>
  <si>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</si>
  <si>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</si>
  <si>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</si>
  <si>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</si>
  <si>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</si>
  <si>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</si>
  <si>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</si>
  <si>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</si>
  <si>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</si>
  <si>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</si>
  <si>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</si>
  <si>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</si>
  <si>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</si>
  <si>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</si>
  <si>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</si>
  <si>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</si>
  <si>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</si>
  <si>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</si>
  <si>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</si>
  <si>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</si>
  <si>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</si>
  <si>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</si>
  <si>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</si>
  <si>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</si>
  <si>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</si>
  <si>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</si>
  <si>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</si>
  <si>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</si>
  <si>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</si>
  <si>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</si>
  <si>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</si>
  <si>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</si>
  <si>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</si>
  <si>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2024050</t>
  </si>
  <si>
    <t>Kulturně kreativní centrum Moravskotřebovska</t>
  </si>
  <si>
    <t>Stavba</t>
  </si>
  <si>
    <t>01</t>
  </si>
  <si>
    <t>Stavební část</t>
  </si>
  <si>
    <t>001</t>
  </si>
  <si>
    <t>Bourací práce</t>
  </si>
  <si>
    <t>002</t>
  </si>
  <si>
    <t>Nové konstrukce</t>
  </si>
  <si>
    <t>02</t>
  </si>
  <si>
    <t>TZB</t>
  </si>
  <si>
    <t>003</t>
  </si>
  <si>
    <t>Zdravotně-technické instalace</t>
  </si>
  <si>
    <t>004</t>
  </si>
  <si>
    <t>Vytápění</t>
  </si>
  <si>
    <t>005</t>
  </si>
  <si>
    <t>Rozvody propanu</t>
  </si>
  <si>
    <t>006</t>
  </si>
  <si>
    <t>VZT</t>
  </si>
  <si>
    <t>007</t>
  </si>
  <si>
    <t>Elektroinstalace</t>
  </si>
  <si>
    <t>008</t>
  </si>
  <si>
    <t>Poplachový zabezpečovací a tísňový systém - PZTS</t>
  </si>
  <si>
    <t>03</t>
  </si>
  <si>
    <t>Vybavení</t>
  </si>
  <si>
    <t>009</t>
  </si>
  <si>
    <t>Vybavení interiéru_oddíl A</t>
  </si>
  <si>
    <t>04</t>
  </si>
  <si>
    <t>Přeložka přípojky NN</t>
  </si>
  <si>
    <t>Celkem za stavbu</t>
  </si>
  <si>
    <t>CZK</t>
  </si>
  <si>
    <t>#POPS</t>
  </si>
  <si>
    <t>Popis stavby: 2024050 - Kulturně kreativní centrum Moravskotřebovska</t>
  </si>
  <si>
    <t>#POPO</t>
  </si>
  <si>
    <t>Popis objektu: 01 - Stavební část</t>
  </si>
  <si>
    <t>#POPR</t>
  </si>
  <si>
    <t>Popis rozpočtu: 001 - Bourací práce</t>
  </si>
  <si>
    <t>Popis rozpočtu: 002 - Nové konstrukce</t>
  </si>
  <si>
    <t>Popis objektu: 02 - TZB</t>
  </si>
  <si>
    <t>Popis rozpočtu: 003 - Zdravotně-technické instalace</t>
  </si>
  <si>
    <t>Popis rozpočtu: 004 - Vytápění</t>
  </si>
  <si>
    <t>Popis rozpočtu: 005 - Rozvody propanu</t>
  </si>
  <si>
    <t>Popis rozpočtu: 006 - VZT</t>
  </si>
  <si>
    <t>Popis rozpočtu: 007 - Elektroinstalace</t>
  </si>
  <si>
    <t>Popis rozpočtu: 008 - Poplachový zabezpečovací a tísňový systém - PZTS</t>
  </si>
  <si>
    <t>Popis objektu: 03 - Vybavení</t>
  </si>
  <si>
    <t>Popis rozpočtu: 009 - Vybavení interiéru_oddíl A</t>
  </si>
  <si>
    <t>Popis objektu: 04 - Přeložka přípojky NN</t>
  </si>
  <si>
    <t>Popis rozpočtu: 008 - Přeložka přípojky NN</t>
  </si>
  <si>
    <t>Rekapitulace dílů</t>
  </si>
  <si>
    <t>Typ dílu</t>
  </si>
  <si>
    <t>Nábytek</t>
  </si>
  <si>
    <t>Stěnové panely</t>
  </si>
  <si>
    <t>Dřevěné obložení</t>
  </si>
  <si>
    <t>09</t>
  </si>
  <si>
    <t>Vybavení k zařizovacím předmětům</t>
  </si>
  <si>
    <t>1</t>
  </si>
  <si>
    <t>Zemní práce</t>
  </si>
  <si>
    <t>2</t>
  </si>
  <si>
    <t>Základy a zvláštní zakládání</t>
  </si>
  <si>
    <t>3</t>
  </si>
  <si>
    <t>Svislé a kompletní konstrukce</t>
  </si>
  <si>
    <t>342</t>
  </si>
  <si>
    <t>Stěny a příčky montované lehké</t>
  </si>
  <si>
    <t>4</t>
  </si>
  <si>
    <t>Vodorovné konstrukce</t>
  </si>
  <si>
    <t>416</t>
  </si>
  <si>
    <t>Podhledy a mezistropy montované lehké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</si>
  <si>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</si>
  <si>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</si>
  <si>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</si>
  <si>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</si>
  <si>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</si>
  <si>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</si>
  <si>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</si>
  <si>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</si>
  <si>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8</t>
  </si>
  <si>
    <t>Trubní vedení</t>
  </si>
  <si>
    <t>90</t>
  </si>
  <si>
    <t>Systémové skladby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</si>
  <si>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</si>
  <si>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</si>
  <si>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</si>
  <si>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</si>
  <si>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</si>
  <si>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</si>
  <si>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</si>
  <si>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</si>
  <si>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</si>
  <si>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</si>
  <si>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</si>
  <si>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</si>
  <si>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</si>
  <si>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</si>
  <si>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</si>
  <si>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</si>
  <si>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</si>
  <si>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</si>
  <si>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</si>
  <si>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</si>
  <si>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</si>
  <si>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</si>
  <si>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728</t>
  </si>
  <si>
    <t>Vzduchotechnika</t>
  </si>
  <si>
    <t>730</t>
  </si>
  <si>
    <t>Ústřední vytápění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</si>
  <si>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</si>
  <si>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</si>
  <si>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</si>
  <si>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</si>
  <si>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</si>
  <si>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</si>
  <si>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</si>
  <si>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</si>
  <si>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</si>
  <si>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</si>
  <si>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736</t>
  </si>
  <si>
    <t>Podlahové vytápění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</si>
  <si>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</si>
  <si>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</si>
  <si>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</si>
  <si>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</si>
  <si>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</si>
  <si>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</si>
  <si>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</si>
  <si>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</si>
  <si>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</si>
  <si>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</si>
  <si>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</si>
  <si>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</si>
  <si>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775</t>
  </si>
  <si>
    <t>Podlahy vlysové a parketové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</si>
  <si>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</si>
  <si>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</si>
  <si>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</si>
  <si>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</si>
  <si>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</si>
  <si>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</si>
  <si>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</si>
  <si>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</si>
  <si>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799</t>
  </si>
  <si>
    <t>Ostatní</t>
  </si>
  <si>
    <t>M21</t>
  </si>
  <si>
    <t>Elektromontáže</t>
  </si>
  <si>
    <t>M22</t>
  </si>
  <si>
    <t>Montáž sdělovací a zabezp. techniky</t>
  </si>
  <si>
    <t>M23</t>
  </si>
  <si>
    <t>Montáže potrubí a kabelů</t>
  </si>
  <si>
    <t>M46</t>
  </si>
  <si>
    <t>Zemní práce při montážích</t>
  </si>
  <si>
    <t>M65</t>
  </si>
  <si>
    <t>Elektroinstalace a veřejné osvětlení</t>
  </si>
  <si>
    <t>Elektroinstalace, nosný materiál</t>
  </si>
  <si>
    <t>M99</t>
  </si>
  <si>
    <t>Hodinová zúčtovací sazba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</si>
  <si>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</si>
  <si>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</si>
  <si>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</si>
  <si>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</si>
  <si>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</si>
  <si>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</si>
  <si>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</si>
  <si>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</si>
  <si>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</si>
  <si>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</si>
  <si>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</si>
  <si>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</si>
  <si>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</si>
  <si>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</si>
  <si>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</si>
  <si>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</si>
  <si>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</si>
  <si>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</si>
  <si>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</si>
  <si>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</si>
  <si>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</si>
  <si>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</si>
  <si>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</si>
  <si>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</si>
  <si>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</si>
  <si>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</si>
  <si>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</si>
  <si>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</si>
  <si>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</si>
  <si>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</si>
  <si>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</si>
  <si>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</si>
  <si>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</si>
  <si>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139711101RT2</t>
  </si>
  <si>
    <t>Vykopávka v uzavřených prostorách v hor.1-4 hornina 2</t>
  </si>
  <si>
    <t>m3</t>
  </si>
  <si>
    <t>RTS 24/ I</t>
  </si>
  <si>
    <t>Práce</t>
  </si>
  <si>
    <t>Běžná</t>
  </si>
  <si>
    <t>POL1_</t>
  </si>
  <si>
    <t xml:space="preserve">Odkopávky pro nové skladby podlah : </t>
  </si>
  <si>
    <t>VV</t>
  </si>
  <si>
    <t>Podlaha P6 : 50,23*0,22</t>
  </si>
  <si>
    <t>Podlaha P7 : 52,95*0,22</t>
  </si>
  <si>
    <t>Podlaha P8 : (22,28+15,48)*0,22</t>
  </si>
  <si>
    <t>Podlaha P9 : 235,34*0,2</t>
  </si>
  <si>
    <t>162201203R00</t>
  </si>
  <si>
    <t>Vodorovné přemíst.výkopku, kolečko hor.1-4, do 10m</t>
  </si>
  <si>
    <t>162201210R00</t>
  </si>
  <si>
    <t>Příplatek za dalš.10 m, kolečko, výkop. z hor.1- 4</t>
  </si>
  <si>
    <t>167101101R00</t>
  </si>
  <si>
    <t>Nakládání výkopku z hor. 1 ÷ 4 v množství do 100 m3</t>
  </si>
  <si>
    <t>162601102R00</t>
  </si>
  <si>
    <t>Vodorovné přemístění výkopku z hor.1-4 do 5000 m</t>
  </si>
  <si>
    <t>199000002R00</t>
  </si>
  <si>
    <t>Poplatek za skládku horniny 1- 4, č. dle katal. odpadů 17 05 04</t>
  </si>
  <si>
    <t>113201111R00</t>
  </si>
  <si>
    <t>Vytrhání obrubníků chodníkových a parkových</t>
  </si>
  <si>
    <t>m</t>
  </si>
  <si>
    <t>vytrhání obrub před vstupem : 16</t>
  </si>
  <si>
    <t>113106231R00</t>
  </si>
  <si>
    <t>Rozebrání dlažeb ze zámkové dlažby v kamenivu</t>
  </si>
  <si>
    <t>m2</t>
  </si>
  <si>
    <t>201 (rozebrání dlažby pro zpětné použití) : 28,86</t>
  </si>
  <si>
    <t>979054441R00</t>
  </si>
  <si>
    <t>Očištění vybour. dlaždic s výplní kamen. těženým a uložení na paletu</t>
  </si>
  <si>
    <t>319300012RT1</t>
  </si>
  <si>
    <t>Dodatečné vlož.izolace podřez.stroj,fólie,do 450mm cihelné zdivo tloušťky 450 mm</t>
  </si>
  <si>
    <t>319300013RT1</t>
  </si>
  <si>
    <t>Dodatečné vlož.izolace podřez.stroj,fólie,do 600mm cihelné zdivo tloušťky 600 mm</t>
  </si>
  <si>
    <t>319300014RT1</t>
  </si>
  <si>
    <t>Dodatečné vlož.izolace podřez.stroj,fólie,do 900mm cihelné zdivo tloušťky 90 cm</t>
  </si>
  <si>
    <t>962032231R00</t>
  </si>
  <si>
    <t>Bourání zdiva z cihel pálených na MVC</t>
  </si>
  <si>
    <t>stěny kolem 201 : 2,73*0,34*1,99-0,95*2*0,34</t>
  </si>
  <si>
    <t>komín : 0,75*0,49*6,4</t>
  </si>
  <si>
    <t>2,28*0,34*1,99</t>
  </si>
  <si>
    <t>1,06*0,34*1,23</t>
  </si>
  <si>
    <t>5,27*0,33*2,21-1,1*2,1*0,33</t>
  </si>
  <si>
    <t>1,06*0,15*2,12</t>
  </si>
  <si>
    <t>stěny kolem 202 : 5,58*1,23*0,34</t>
  </si>
  <si>
    <t>4,87*0,3*2,12</t>
  </si>
  <si>
    <t>4,95*0,15*2,21</t>
  </si>
  <si>
    <t>0,49*0,35*2,21</t>
  </si>
  <si>
    <t>nadezdívky v oblasti střechy č.1 : 14,7*0,5*0,35</t>
  </si>
  <si>
    <t>14,31*0,45*0,61</t>
  </si>
  <si>
    <t>12,02*0,32*0,35</t>
  </si>
  <si>
    <t>2,48*0,29*0,35</t>
  </si>
  <si>
    <t>1,57*0,34*0,35</t>
  </si>
  <si>
    <t>12,31*0,35*0,41</t>
  </si>
  <si>
    <t>nadezdívky a štít v oblasti střechy č.2 : 4,77*0,3*0,11</t>
  </si>
  <si>
    <t>13,17*0,5*0,4</t>
  </si>
  <si>
    <t>(16,3-0,9*1,68*2)*0,3</t>
  </si>
  <si>
    <t>nadezdívky a štít v oblasti střechy č.3 : 35,6*0,15+4*0,15*0,3*3</t>
  </si>
  <si>
    <t>(35,6-0,6*0,9*2)*0,15+4*0,15*0,3*3</t>
  </si>
  <si>
    <t>stěna mezi 101 a 102 : 5,46*3,09*0,34-0,95*2*0,34</t>
  </si>
  <si>
    <t>stěna mezi 101 a sklep. schodištěm : 4,07*0,44*3,15</t>
  </si>
  <si>
    <t>otvor mezi 104 a sklep. schodištěm : 4,43*3,02*0,34+0,25*0,25*0,34*2</t>
  </si>
  <si>
    <t>otvor mezi 101 a 107 : 0,5*0,53*2,28</t>
  </si>
  <si>
    <t>otvor mezi 105 a 107 : 1,22*2,37*0,28+0,3*2,37*0,36+0,25*0,25*0,32*2</t>
  </si>
  <si>
    <t>otvor mezi 106 a 107 : (4,7*2,37-1,6*2,1)*0,64+0,25*0,25*0,64*2</t>
  </si>
  <si>
    <t>otvor mezi 108 a 107 : 1*0,64*2,32+0,25*0,25*0,64*2</t>
  </si>
  <si>
    <t>otvor mezi 108 a 109 : 0,49*1*2,1+1,9*2,1*0,34</t>
  </si>
  <si>
    <t>otvor mezi 110 a 113 : 2,86*3,75*0,5+0,25*0,25*0,5*2</t>
  </si>
  <si>
    <t>otvor mezi 112 a 113 : 1*2,26*0,35</t>
  </si>
  <si>
    <t>okno 102 ubourání parapetů a ostění : 1,1*0,54*0,5*2+0,33*2,05*0,5</t>
  </si>
  <si>
    <t>okno 104 ubourání parapetů : 1,1*0,54*0,5*2</t>
  </si>
  <si>
    <t>okno 106 : 1,2*1,91*0,5</t>
  </si>
  <si>
    <t>okna 107 : 1,85*0,5*0,8*2</t>
  </si>
  <si>
    <t>okna 108 : 1*0,9*0,45+0,53*0,9*0,45</t>
  </si>
  <si>
    <t>okna 109 : 3*1,8*0,5*0,15</t>
  </si>
  <si>
    <t>okno 110 : 1,4*2*0,5</t>
  </si>
  <si>
    <t>okna 113 : 1,4*1,54*0,5*4</t>
  </si>
  <si>
    <t>962032631R00</t>
  </si>
  <si>
    <t>Bourání zdiva komínového z cihel na MVC</t>
  </si>
  <si>
    <t xml:space="preserve">komíny : </t>
  </si>
  <si>
    <t>107 : 0,5*0,5*5</t>
  </si>
  <si>
    <t>113 : 0,5*0,5*1,8</t>
  </si>
  <si>
    <t>101 : 0,5*0,5*3,8</t>
  </si>
  <si>
    <t>966043121R00</t>
  </si>
  <si>
    <t>Bourání říms z betonu</t>
  </si>
  <si>
    <t>odbourání venkovní římsy : 64</t>
  </si>
  <si>
    <t>975022241R00</t>
  </si>
  <si>
    <t>Podchycení zdiva výztuhou do 3 m,zdi 45 cm do 3 m</t>
  </si>
  <si>
    <t>otvor mezi 108 a 109 : 1,49</t>
  </si>
  <si>
    <t>okna 108 : 3</t>
  </si>
  <si>
    <t>975022341R00</t>
  </si>
  <si>
    <t>Podchycení zdiva výztuhou do 3 m,zdi 60 cm do 3 m</t>
  </si>
  <si>
    <t>otvor mezi 101 a 107 : 1,6</t>
  </si>
  <si>
    <t>otvor mezi 108 a 109 : 1</t>
  </si>
  <si>
    <t>otvor mezi 101 a 107 : 2</t>
  </si>
  <si>
    <t>otvor mezi 110 a 113 : 3,4</t>
  </si>
  <si>
    <t>okno 102 ubourání parapetů a ostění : 1,5</t>
  </si>
  <si>
    <t>okno 106 : 1,5</t>
  </si>
  <si>
    <t>975022441R00</t>
  </si>
  <si>
    <t>Podchycení zdiva výztuhou do 3 m,zdi 90 cm do 3 m</t>
  </si>
  <si>
    <t>otvor mezi 105 a 107 : 1,2</t>
  </si>
  <si>
    <t>otvor mezi 106 a 107 : 5,3</t>
  </si>
  <si>
    <t>otvor mezi 108 a 107 : 1,5</t>
  </si>
  <si>
    <t>962031113R00</t>
  </si>
  <si>
    <t>Bourání příček z cihel pálených plných tl. 65 mm</t>
  </si>
  <si>
    <t>příčka mezi 102 a 103 : 5*2,8</t>
  </si>
  <si>
    <t>příčky 108 : 29,4*2,62-11*1,4</t>
  </si>
  <si>
    <t>příčka mezi 105 a 106 : 3,85*3,43</t>
  </si>
  <si>
    <t>příčka mezi 101 a 103 : 1,36*2,8-1,8</t>
  </si>
  <si>
    <t>příčka mezi 109 a 110 : 3,95*3,36-1,6</t>
  </si>
  <si>
    <t>příčka mezi 110 a 111 : 3,95*3,63-1,6</t>
  </si>
  <si>
    <t>příčky ve sklepě 01-05 : 26,4*1,92-0,5*2-3*0,8*2</t>
  </si>
  <si>
    <t>962031116R00</t>
  </si>
  <si>
    <t>Bourání příček z cihel pálených plných tl. 140 mm</t>
  </si>
  <si>
    <t>963022819R00</t>
  </si>
  <si>
    <t>Bourání kamenných.schodišťových stupňů</t>
  </si>
  <si>
    <t>schodiště do sklepa : 11*0,95</t>
  </si>
  <si>
    <t>963042819R00</t>
  </si>
  <si>
    <t>Bourání schodišťových stupňů betonových</t>
  </si>
  <si>
    <t>schodiště na půdu : 17*0,95</t>
  </si>
  <si>
    <t>963031532R00</t>
  </si>
  <si>
    <t>Bourání cihel.kleneb na MVC,ocel.nosníky tl. 15 cm</t>
  </si>
  <si>
    <t>otvor pro nový vstup do sklepa : 0,9*1</t>
  </si>
  <si>
    <t>965031131R00</t>
  </si>
  <si>
    <t>Bourání podlah z cihel naplocho, plochy nad 1 m2</t>
  </si>
  <si>
    <t>strop nad 201 a 202 : 37,9</t>
  </si>
  <si>
    <t>strop nad 105 a 106 : 85,1</t>
  </si>
  <si>
    <t>strop nad 104 : 30,6</t>
  </si>
  <si>
    <t>965082933RT2</t>
  </si>
  <si>
    <t>Odstranění násypu tl. do 20 cm, plocha nad 2 m2 tl.násypu  15 - 20 cm, plocha nad 2 m2</t>
  </si>
  <si>
    <t>otvor pro nový vstup do sklepa : 0,9*1*0,2</t>
  </si>
  <si>
    <t>Strop nad 104 : 30,6*0,2</t>
  </si>
  <si>
    <t>Strop nad 105 a 106 : 85,1*0,2</t>
  </si>
  <si>
    <t>961044111R00</t>
  </si>
  <si>
    <t>Bourání základů z betonu prostého</t>
  </si>
  <si>
    <t xml:space="preserve">Podlaha P1-P5,P10 bude upřesněna po odkrytí konstrukcí, v případě vyhovujícího podkladního betonu bude ponechán : </t>
  </si>
  <si>
    <t>Podlaha P1 : 31,17*0,15</t>
  </si>
  <si>
    <t>Podlaha P2 : (26,54+14,34)*0,15</t>
  </si>
  <si>
    <t>Podlaha P3 : 105*0,15</t>
  </si>
  <si>
    <t>Podlaha P4 : 19,87*0,15</t>
  </si>
  <si>
    <t>Podlaha P5 : 33,65*0,15</t>
  </si>
  <si>
    <t>Podlaha P6 : 50,23*0,15</t>
  </si>
  <si>
    <t>Podlaha P7 : 52,95*0,05</t>
  </si>
  <si>
    <t>Podlaha P8 : (22,28+15,48)*0,05</t>
  </si>
  <si>
    <t>Podlaha P9 : 235,34*0,05</t>
  </si>
  <si>
    <t>Podlaha P10 : 66,34*0,05</t>
  </si>
  <si>
    <t>965081713RT2</t>
  </si>
  <si>
    <t>Bourání dlažeb keramických tl.10 mm, nad 1 m2 sbíječka, dlaždice keramické</t>
  </si>
  <si>
    <t>108 : 50,23</t>
  </si>
  <si>
    <t>111 : 15,48</t>
  </si>
  <si>
    <t>965081813RT2</t>
  </si>
  <si>
    <t>Bourání dlažeb terac.,čedič. tl.do 30 mm, nad 1 m2 sbíječkou, dlaždice teracové</t>
  </si>
  <si>
    <t>101 : 14,34</t>
  </si>
  <si>
    <t>102 : 26,54</t>
  </si>
  <si>
    <t>103 : 7,39</t>
  </si>
  <si>
    <t>107 (žulová dlažba pod kamny) : 1,6</t>
  </si>
  <si>
    <t>113 (žulová dlažba pod kamny) : 2,5*2</t>
  </si>
  <si>
    <t>978013161R00</t>
  </si>
  <si>
    <t>Otlučení omítek vnitřních stěn v rozsahu do 50 %</t>
  </si>
  <si>
    <t xml:space="preserve">otlučení nesoudržných omítek výšky nad 1m v rozsahu ca.50% : </t>
  </si>
  <si>
    <t>101 : 1,91*12,5</t>
  </si>
  <si>
    <t>102+103 : 1,8*17</t>
  </si>
  <si>
    <t>104 : 2,02*22,8</t>
  </si>
  <si>
    <t>105 : 2,43*18</t>
  </si>
  <si>
    <t>106 : 2,43*19,4</t>
  </si>
  <si>
    <t>107 : 2,87*35,5</t>
  </si>
  <si>
    <t>108 : 1,37*27,8</t>
  </si>
  <si>
    <t>109 : 2,75*16,3</t>
  </si>
  <si>
    <t>110+111 : 2,75*23,25</t>
  </si>
  <si>
    <t>112 : 4,3*27,9</t>
  </si>
  <si>
    <t>113 : 4,3*52,5</t>
  </si>
  <si>
    <t>02 : 33,5*2,2</t>
  </si>
  <si>
    <t>978013191R00</t>
  </si>
  <si>
    <t>Otlučení omítek vnitřních stěn v rozsahu do 100 %</t>
  </si>
  <si>
    <t xml:space="preserve">otlučení obvodových stěn do výšky 1m pro sanační omítku : </t>
  </si>
  <si>
    <t>101 : 12,5</t>
  </si>
  <si>
    <t>102+103 : 17</t>
  </si>
  <si>
    <t>104 : 22,8</t>
  </si>
  <si>
    <t>105 : 18</t>
  </si>
  <si>
    <t>106 : 19,4</t>
  </si>
  <si>
    <t>107 : 35,5</t>
  </si>
  <si>
    <t>108 : 27,8</t>
  </si>
  <si>
    <t>109 : 16,3</t>
  </si>
  <si>
    <t>110+111 : 23,25</t>
  </si>
  <si>
    <t>112 : 27,9</t>
  </si>
  <si>
    <t>113 : 52,5</t>
  </si>
  <si>
    <t>otlučení omítky ve sklepe 01-05 : 33,6*1,92</t>
  </si>
  <si>
    <t>978011191R00</t>
  </si>
  <si>
    <t>Otlučení omítek vnitřních stropů do 100%</t>
  </si>
  <si>
    <t>968061125R00</t>
  </si>
  <si>
    <t>Vyvěšení dřevěných a plastových dveřních křídel pl. do 2 m2</t>
  </si>
  <si>
    <t>kus</t>
  </si>
  <si>
    <t>do 101 (+půda a sklep) : 2+2</t>
  </si>
  <si>
    <t>do 102 : 3</t>
  </si>
  <si>
    <t>do 103 : 3</t>
  </si>
  <si>
    <t>do 104 : 1</t>
  </si>
  <si>
    <t>do 105 : 2</t>
  </si>
  <si>
    <t>do 106 : 2</t>
  </si>
  <si>
    <t>do 107 : 3</t>
  </si>
  <si>
    <t>108 : 12</t>
  </si>
  <si>
    <t>01-05 : 4</t>
  </si>
  <si>
    <t>968062455R00</t>
  </si>
  <si>
    <t>Vybourání dveřních zárubní</t>
  </si>
  <si>
    <t>do 101 : 1,47*2,8+0,95*2+0,95*2</t>
  </si>
  <si>
    <t>do 102 : 0,9*2+2,42*2,1</t>
  </si>
  <si>
    <t>do 103 : 0,9*2+1,41*2,1</t>
  </si>
  <si>
    <t>do 104 : 1,04*2,1</t>
  </si>
  <si>
    <t>do 105 : 0,91*2,1</t>
  </si>
  <si>
    <t>do 106 : 1,6*2,1</t>
  </si>
  <si>
    <t>do 107 : 1,07*2,1+0,9*2,1+0,79*2,5</t>
  </si>
  <si>
    <t>108 : 12*1,4</t>
  </si>
  <si>
    <t>do 109 : 0,9*2,1</t>
  </si>
  <si>
    <t>01-05 : 0,5*2+3*0,8*2</t>
  </si>
  <si>
    <t>969011121R00</t>
  </si>
  <si>
    <t>Vybourání vodovod., plynového vedení DN do 52 mm</t>
  </si>
  <si>
    <t>vybourání stávajícího vedení dle potřeby : 50</t>
  </si>
  <si>
    <t>969021111R00</t>
  </si>
  <si>
    <t>Vybourání kanalizačního potrubí DN do 100 mm</t>
  </si>
  <si>
    <t>978059521R00</t>
  </si>
  <si>
    <t>Odsekání vnitřních obkladů stěn do 2 m2</t>
  </si>
  <si>
    <t>108 : 2,95*2+1,3*2</t>
  </si>
  <si>
    <t>741Z08OA0.R</t>
  </si>
  <si>
    <t>DEMONTÁŽ STÁVAJÍCÍ ELEKTROINSTALACE - KABELY, SVÍTIDLA, VYPÍNAČE, ZÁSUVKY, KRABICE APOD.</t>
  </si>
  <si>
    <t>M2</t>
  </si>
  <si>
    <t>Vlastní</t>
  </si>
  <si>
    <t>Indiv</t>
  </si>
  <si>
    <t>Agregovaná položka</t>
  </si>
  <si>
    <t>POL2_</t>
  </si>
  <si>
    <t>demontáž stávající elektroinstalace v rozsahu nezbytně nutném pro instalaci nového vedení : 14,34+26,54+7,39+31,17+19,87+33,65+105+50,23+52,95+22,28+15,48+66,34+235,34</t>
  </si>
  <si>
    <t>968091001R00</t>
  </si>
  <si>
    <t>Bourání parapetů vnitřních š. do 30 cm tl. do 3 cm</t>
  </si>
  <si>
    <t>102 : 1,1*2</t>
  </si>
  <si>
    <t>104 : 1,1*3</t>
  </si>
  <si>
    <t>105 : 1,2*2</t>
  </si>
  <si>
    <t>106 : 1,2*2</t>
  </si>
  <si>
    <t>107 : 1,85*2+1,2</t>
  </si>
  <si>
    <t>108 : 0,9*2+1,2</t>
  </si>
  <si>
    <t>109 : 1,88*3</t>
  </si>
  <si>
    <t>110 : 1,4*2</t>
  </si>
  <si>
    <t>111 : 1,4</t>
  </si>
  <si>
    <t>112 : 1,9</t>
  </si>
  <si>
    <t>113 : 1,9*4</t>
  </si>
  <si>
    <t>968061112R00</t>
  </si>
  <si>
    <t>Vyvěšení dřevěných a plastových okenních křídel pl. do 1,5 m2</t>
  </si>
  <si>
    <t>102 : 2*6</t>
  </si>
  <si>
    <t>104 : 3*6</t>
  </si>
  <si>
    <t>105 : 2*6</t>
  </si>
  <si>
    <t>106 : 2*6</t>
  </si>
  <si>
    <t>107 : 2*10+6</t>
  </si>
  <si>
    <t>108 : 3*2</t>
  </si>
  <si>
    <t>109 : 3*10</t>
  </si>
  <si>
    <t>110 : 2*10</t>
  </si>
  <si>
    <t>111 : 10</t>
  </si>
  <si>
    <t>112 : 10</t>
  </si>
  <si>
    <t>113 : 4*10</t>
  </si>
  <si>
    <t>968062355R00</t>
  </si>
  <si>
    <t>Vybourání dřevěných rámů oken dvojitých pl. 2 m2</t>
  </si>
  <si>
    <t>105 : 2*1,2*2,15</t>
  </si>
  <si>
    <t>106 : 2*1,2*2,15</t>
  </si>
  <si>
    <t>107 : 1,2*2,15</t>
  </si>
  <si>
    <t>108 : 2*0,9*0,9+1,2*0,9</t>
  </si>
  <si>
    <t>968062356R00</t>
  </si>
  <si>
    <t>Vybourání dřevěných rámů oken dvojitých pl. 4 m2</t>
  </si>
  <si>
    <t>102 : 1,1*2,75*2</t>
  </si>
  <si>
    <t>104 : 1,1*2,75*2+1,1*2,05</t>
  </si>
  <si>
    <t>110 : 1,4*1,75</t>
  </si>
  <si>
    <t>111 : 1,4*1,75</t>
  </si>
  <si>
    <t>968062357R00</t>
  </si>
  <si>
    <t>Vybourání dřevěných rámů oken dvojitých nad  4 m2</t>
  </si>
  <si>
    <t>107 : 1,85*2,95*2</t>
  </si>
  <si>
    <t>109 : 1,88*2,6*3</t>
  </si>
  <si>
    <t>110 : 1,4*3,75</t>
  </si>
  <si>
    <t>112 : 1,9*2,45</t>
  </si>
  <si>
    <t>113 : 1,9*4,03*4</t>
  </si>
  <si>
    <t>968072244R00</t>
  </si>
  <si>
    <t>Vybourání kovových rámů oken jednod. pl. 1 m2</t>
  </si>
  <si>
    <t>sklepní okna 01-05 : 0,5*0,62</t>
  </si>
  <si>
    <t>0,9*0,62*3</t>
  </si>
  <si>
    <t>711130101R00</t>
  </si>
  <si>
    <t>Odstranění izolace proti vlhkosti na ploše vodorovné, asfaltové pásy na sucho, 1 vrstva</t>
  </si>
  <si>
    <t>strop nad 112 : 66,34*2</t>
  </si>
  <si>
    <t>strop nad 113 : 235,34*2</t>
  </si>
  <si>
    <t>713102121R00</t>
  </si>
  <si>
    <t>Odstranění tepelné izolace podlah, volně uložené, z desek minerálních, tl. do 100 mm</t>
  </si>
  <si>
    <t>strop nad 112 : 66,34</t>
  </si>
  <si>
    <t>strop nad 113 : 235,34</t>
  </si>
  <si>
    <t>725110811R00</t>
  </si>
  <si>
    <t>Demontáž klozetů splachovacích</t>
  </si>
  <si>
    <t>soubor</t>
  </si>
  <si>
    <t>108 : 6</t>
  </si>
  <si>
    <t>725122813R00</t>
  </si>
  <si>
    <t>Demontáž pisoárů s nádrží + 1 záchodkem</t>
  </si>
  <si>
    <t>108 : 3</t>
  </si>
  <si>
    <t>725130811R00</t>
  </si>
  <si>
    <t>Demontáž pisoárové nádrže + 1 stání</t>
  </si>
  <si>
    <t>725210821R00</t>
  </si>
  <si>
    <t>Demontáž umyvadel bez výtokových armatur</t>
  </si>
  <si>
    <t>108 : 4</t>
  </si>
  <si>
    <t>725820801R00</t>
  </si>
  <si>
    <t>Demontáž baterie do G 3/4"</t>
  </si>
  <si>
    <t>731200815R00</t>
  </si>
  <si>
    <t>Demontáž kotle ocel. na tuhá paliva do 40 kW</t>
  </si>
  <si>
    <t>107 : 1</t>
  </si>
  <si>
    <t>113 : 2</t>
  </si>
  <si>
    <t>762711830R00</t>
  </si>
  <si>
    <t>Demontáž vázaných konstrukcí hraněných do 288 cm2</t>
  </si>
  <si>
    <t>demontáž konstrukce podia (odhad) : 300</t>
  </si>
  <si>
    <t>762341811R00</t>
  </si>
  <si>
    <t>Demontáž bednění střech rovných z prken hrubých</t>
  </si>
  <si>
    <t>Střecha č.1 : 230</t>
  </si>
  <si>
    <t>Střecha č.2 : 170</t>
  </si>
  <si>
    <t>střecha nad 108 : 55</t>
  </si>
  <si>
    <t>762342811R00</t>
  </si>
  <si>
    <t>Demontáž laťování střech, rozteč latí do 22 cm</t>
  </si>
  <si>
    <t>Střecha č.3 : 448</t>
  </si>
  <si>
    <t>762331812R00</t>
  </si>
  <si>
    <t>Demontáž konstrukcí krovů z hranolů do 224 cm2</t>
  </si>
  <si>
    <t xml:space="preserve">Střecha č.1 : </t>
  </si>
  <si>
    <t>1 Pozednice : 15</t>
  </si>
  <si>
    <t>5 Vzpěra : 2,5*4+4*6</t>
  </si>
  <si>
    <t>6 Pásek : 2*10</t>
  </si>
  <si>
    <t>8 Krokev : 8,5*13+6*12</t>
  </si>
  <si>
    <t>9 Kleština : 8*10</t>
  </si>
  <si>
    <t>11 Sloupek horní : 2,5*3</t>
  </si>
  <si>
    <t xml:space="preserve">Střecha velkého sálu : </t>
  </si>
  <si>
    <t xml:space="preserve">Střecha č.2 : </t>
  </si>
  <si>
    <t>4 Nárožní krokev : 2,5*2</t>
  </si>
  <si>
    <t>6 Pásek : 1*4</t>
  </si>
  <si>
    <t>7 Vzpěra : 4*3</t>
  </si>
  <si>
    <t>8 krokev : 6,2*26</t>
  </si>
  <si>
    <t>9 Vzpěra : 4,7*3</t>
  </si>
  <si>
    <t xml:space="preserve">Střecha č.3 : </t>
  </si>
  <si>
    <t>1 Pozednice : 30*2</t>
  </si>
  <si>
    <t>4 Středová vaznice : 5*12</t>
  </si>
  <si>
    <t>6 Pásek : 1,3*28</t>
  </si>
  <si>
    <t>7 Nárožní krokev : 5*4</t>
  </si>
  <si>
    <t>8 Krokev : 8,1*58</t>
  </si>
  <si>
    <t>9 Hambálek : 4,6*7</t>
  </si>
  <si>
    <t>762331813R00</t>
  </si>
  <si>
    <t>Demontáž konstrukcí krovů z hranolů do 288 cm2</t>
  </si>
  <si>
    <t>3 Středová vaznice : 4,5*6</t>
  </si>
  <si>
    <t>4 Vrcholová vaznice : 4,5*2</t>
  </si>
  <si>
    <t>7 Nárožní krokev : 11*2</t>
  </si>
  <si>
    <t>10 Sloupek spodní : 2,5*3</t>
  </si>
  <si>
    <t>1 Pozednice : 14*2</t>
  </si>
  <si>
    <t>2 Vrcholová vaznice : 6*1</t>
  </si>
  <si>
    <t>3 Vrcholová vaznice : 12*2</t>
  </si>
  <si>
    <t>5 Úžlabní krokev : 8,1*2</t>
  </si>
  <si>
    <t>10 Sloupek : 4,6*4</t>
  </si>
  <si>
    <t>3 Sloupek : 3*14</t>
  </si>
  <si>
    <t>5 Vzpěra : 4,1*14</t>
  </si>
  <si>
    <t>posnutí nosného trámu podia : 6,2</t>
  </si>
  <si>
    <t>762331814R00</t>
  </si>
  <si>
    <t>Demontáž konstrukcí krovů z hranolů do 450 cm2</t>
  </si>
  <si>
    <t>2 Pozednice : 45</t>
  </si>
  <si>
    <t>12 Vazný trám : 5*3</t>
  </si>
  <si>
    <t>13 Krokev ve vazbě : 8,5*4</t>
  </si>
  <si>
    <t>12 Vazný trám : 7,5*4</t>
  </si>
  <si>
    <t>2 Vazný trám : 12*7</t>
  </si>
  <si>
    <t>762811811R00</t>
  </si>
  <si>
    <t>Demontáž záklopů z hrubých prken tl. do 3,2 cm</t>
  </si>
  <si>
    <t>podlaha 112 : 66,34</t>
  </si>
  <si>
    <t>762521812R00</t>
  </si>
  <si>
    <t>Demontáž podlah bez polštářů z prken tl. do 50 mm</t>
  </si>
  <si>
    <t>112 podlaha podia : 66,34+6</t>
  </si>
  <si>
    <t>762841812R00</t>
  </si>
  <si>
    <t>Demontáž podbití stropů z prken s omítkou</t>
  </si>
  <si>
    <t>strop nad 201 a 202 : 5,59+24,11</t>
  </si>
  <si>
    <t>strop nad 104 : 31,17</t>
  </si>
  <si>
    <t>strop nad 105 a 106 : 19,87+33,65</t>
  </si>
  <si>
    <t>strop nad 109-111 : 52,95+22,28+15,48</t>
  </si>
  <si>
    <t>sklepy 01-05 : 60,91</t>
  </si>
  <si>
    <t>762822830R00</t>
  </si>
  <si>
    <t>Demontáž stropnic z řeziva o pl.do 450 cm2</t>
  </si>
  <si>
    <t>strop nad 201 a 202 (odhad - upřesnit při realizaci) : 42</t>
  </si>
  <si>
    <t>Strop S8 : 5*8</t>
  </si>
  <si>
    <t>strop nad 201 a 202 : 5,7*7</t>
  </si>
  <si>
    <t>strop nad 105 a 106 : 16*4,25</t>
  </si>
  <si>
    <t>strop nad 104 : 8*5</t>
  </si>
  <si>
    <t>strop nad 113 : 4*8+12*17</t>
  </si>
  <si>
    <t>strop nad 112 : 6,2*7</t>
  </si>
  <si>
    <t>764331851R00</t>
  </si>
  <si>
    <t>Demontáž lemování zdí, rš 400 a 500 mm, do 45°</t>
  </si>
  <si>
    <t>lemování střech a zdí : 12+4</t>
  </si>
  <si>
    <t>764393831R00</t>
  </si>
  <si>
    <t>Demontáž hřebene střechy, rš do 400 mm, do 45°</t>
  </si>
  <si>
    <t>střecha č.1 : 27</t>
  </si>
  <si>
    <t>střecha č.2 : 16,5</t>
  </si>
  <si>
    <t>střecha č.3 : 38</t>
  </si>
  <si>
    <t>764352811R00</t>
  </si>
  <si>
    <t>Demontáž žlabů půlkruh. rovných, rš 330 mm, do 45°</t>
  </si>
  <si>
    <t>Střecha č.1+2 : 57</t>
  </si>
  <si>
    <t>Střecha č.3 : 2*28,53</t>
  </si>
  <si>
    <t>764359821R00</t>
  </si>
  <si>
    <t>Demontáž kotlíku oválného, sklon do 45°</t>
  </si>
  <si>
    <t>Střecha č.1+2 : 3</t>
  </si>
  <si>
    <t>Střecha č.3 : 2</t>
  </si>
  <si>
    <t>764392841R00</t>
  </si>
  <si>
    <t>Demontáž úžlabí, rš 500 mm, sklon do 45°</t>
  </si>
  <si>
    <t>Střecha č.1+2 : 20</t>
  </si>
  <si>
    <t>764454802R00</t>
  </si>
  <si>
    <t>Demontáž odpadních trub kruhových, D 120 mm</t>
  </si>
  <si>
    <t>Střecha č.1+2 : 12</t>
  </si>
  <si>
    <t>Střecha č.3 : 2*6,5</t>
  </si>
  <si>
    <t>764362810R00</t>
  </si>
  <si>
    <t>Demontáž střešního okna, hladká krytina, do 30°</t>
  </si>
  <si>
    <t>Střecha č.1+2 : 2</t>
  </si>
  <si>
    <t>Střecha č.3 : 5</t>
  </si>
  <si>
    <t>764410850R00</t>
  </si>
  <si>
    <t>Demontáž oplechování parapetů,rš od 100 do 330 mm</t>
  </si>
  <si>
    <t>764311822R00</t>
  </si>
  <si>
    <t>Demontáž krytiny, tabule 2 x 1 m, nad 25 m2, do 30°</t>
  </si>
  <si>
    <t>765321810R00</t>
  </si>
  <si>
    <t>Demontáž azbestocement.čtverců na bednění, do suti</t>
  </si>
  <si>
    <t>765321813R00</t>
  </si>
  <si>
    <t>Demontáž vláknocem.čtverců na laťování, do suti</t>
  </si>
  <si>
    <t>765799301R00</t>
  </si>
  <si>
    <t xml:space="preserve">Demontáž podstřešní fólie </t>
  </si>
  <si>
    <t>765321840R00</t>
  </si>
  <si>
    <t>Příplatek za sklon přes 30 do 45°,do suti,čtverce,šabl</t>
  </si>
  <si>
    <t>766624052.R00</t>
  </si>
  <si>
    <t>Demontáž půdního výlezu rozměr 60/80 cm</t>
  </si>
  <si>
    <t>RTS 23/ I</t>
  </si>
  <si>
    <t>106 : 1</t>
  </si>
  <si>
    <t>766411821R00</t>
  </si>
  <si>
    <t>Demontáž obložení stěn palubkami</t>
  </si>
  <si>
    <t>103 : 10*1,1</t>
  </si>
  <si>
    <t>113+109 : 66,5*1,1</t>
  </si>
  <si>
    <t>107 : 1,8*4</t>
  </si>
  <si>
    <t>766411822R00</t>
  </si>
  <si>
    <t>Demontáž podkladových roštů obložení stěn</t>
  </si>
  <si>
    <t>775511800R00</t>
  </si>
  <si>
    <t>Demontáž podlah vlysových lepených včetně lišt</t>
  </si>
  <si>
    <t>109 : 52,95</t>
  </si>
  <si>
    <t>113 : 235,34</t>
  </si>
  <si>
    <t>776511810R00</t>
  </si>
  <si>
    <t>Odstranění PVC a koberců lepených bez podložky, vč. lišt</t>
  </si>
  <si>
    <t>104 : 31,17</t>
  </si>
  <si>
    <t>105 : 19,87</t>
  </si>
  <si>
    <t>106 : 33,65</t>
  </si>
  <si>
    <t>107 : 105</t>
  </si>
  <si>
    <t>979097011R00</t>
  </si>
  <si>
    <t>Pronájem kontejneru 4 t</t>
  </si>
  <si>
    <t xml:space="preserve">den   </t>
  </si>
  <si>
    <t>979082111R00</t>
  </si>
  <si>
    <t>Vnitrostaveništní doprava suti do 10 m</t>
  </si>
  <si>
    <t>t</t>
  </si>
  <si>
    <t>Přesun suti</t>
  </si>
  <si>
    <t>POL8_</t>
  </si>
  <si>
    <t>979082121R00</t>
  </si>
  <si>
    <t>Příplatek k vnitrost. dopravě suti za dalších 5 m</t>
  </si>
  <si>
    <t>565,46*3</t>
  </si>
  <si>
    <t>979081111R00</t>
  </si>
  <si>
    <t>Odvoz suti a vybour. hmot na skládku do 1 km</t>
  </si>
  <si>
    <t>979081121R00</t>
  </si>
  <si>
    <t>Příplatek k odvozu za každý další 1 km</t>
  </si>
  <si>
    <t>565,46*5</t>
  </si>
  <si>
    <t>979999999R00</t>
  </si>
  <si>
    <t>Poplatek za ukládku suť do 10 % příměsí (skup.170107)</t>
  </si>
  <si>
    <t>979990161R00</t>
  </si>
  <si>
    <t>Poplatek za uložení - dřevo, skupina odpadu 170201</t>
  </si>
  <si>
    <t>979990162R00</t>
  </si>
  <si>
    <t>Poplatek za uložení suti - dřevo+sklo, skupina odpadu 170904</t>
  </si>
  <si>
    <t>979990181R00</t>
  </si>
  <si>
    <t>Poplatek za uložení suti - PVC podlahová krytina, skupina odpadu 200307</t>
  </si>
  <si>
    <t>979990121R00</t>
  </si>
  <si>
    <t>Poplatek za uložení suti - asfaltové pásy, skupina odpadu 170302</t>
  </si>
  <si>
    <t>979990144R00</t>
  </si>
  <si>
    <t>Poplatek za uložení suti - minerální vata, skupina odpadu 170604</t>
  </si>
  <si>
    <t>979990201R00</t>
  </si>
  <si>
    <t>Poplatek za uložení suti - azbestocementové výrobky, skupina odpadu 170605</t>
  </si>
  <si>
    <t>979990191R00</t>
  </si>
  <si>
    <t>Poplatek za uložení suti - plastové výrobky, skupina odpadu 170203</t>
  </si>
  <si>
    <t>979990107.R00</t>
  </si>
  <si>
    <t>Poplatek za uložení suti - ostatní</t>
  </si>
  <si>
    <t>SUM</t>
  </si>
  <si>
    <t>Poznámky uchazeče k zadání</t>
  </si>
  <si>
    <t>POPUZIV</t>
  </si>
  <si>
    <t>END</t>
  </si>
  <si>
    <t>181101102R00</t>
  </si>
  <si>
    <t>Úprava pláně v zářezech v hor. 1-4, se zhutněním</t>
  </si>
  <si>
    <t xml:space="preserve">úprava a zhutnění po odkopávkách : </t>
  </si>
  <si>
    <t>Podlaha P1 : 31,17</t>
  </si>
  <si>
    <t>Podlaha P2 : 55,99</t>
  </si>
  <si>
    <t>Podlaha P3 : 105</t>
  </si>
  <si>
    <t>Podlaha P4 : 19,87</t>
  </si>
  <si>
    <t>Podlaha P5 : 34</t>
  </si>
  <si>
    <t>Podlaha P6 : 50,8</t>
  </si>
  <si>
    <t>Podlaha P7 : 79,19</t>
  </si>
  <si>
    <t>Podlaha P8 : 12,24</t>
  </si>
  <si>
    <t>Podlaha P9 : 235,34</t>
  </si>
  <si>
    <t>174101102R00</t>
  </si>
  <si>
    <t>Zásyp ruční se zhutněním</t>
  </si>
  <si>
    <t>Zásyp sklepa po vybourání schodiště : 9</t>
  </si>
  <si>
    <t>583323271R</t>
  </si>
  <si>
    <t>Kamenivo těžené 0/32</t>
  </si>
  <si>
    <t>SPCM</t>
  </si>
  <si>
    <t>Specifikace</t>
  </si>
  <si>
    <t>POL3_</t>
  </si>
  <si>
    <t>Zásyp sklepa po vybourání schodiště : 9*2</t>
  </si>
  <si>
    <t>Podlaha P12 : 28,86</t>
  </si>
  <si>
    <t>139601102R00</t>
  </si>
  <si>
    <t>Ruční výkop jam, rýh a šachet v hornině tř. 3</t>
  </si>
  <si>
    <t xml:space="preserve">schody z 106 na terén : </t>
  </si>
  <si>
    <t>základy schodů : 0,5*0,7*(5,28+1,2+1,2)</t>
  </si>
  <si>
    <t xml:space="preserve">schody z 118 na terén : </t>
  </si>
  <si>
    <t>základy schodů : 0,5*0,7*(2+1,2+1,2)</t>
  </si>
  <si>
    <t xml:space="preserve">vytěžená zemina bude použita na vyrovnání terénu : </t>
  </si>
  <si>
    <t>132201110R00</t>
  </si>
  <si>
    <t>Hloubení rýh š.do 60 cm v hor.3 do 50 m3, STROJNĚ</t>
  </si>
  <si>
    <t>Vsak č.2 (1x) : 3*0,6*2</t>
  </si>
  <si>
    <t>132201119R00</t>
  </si>
  <si>
    <t>Přípl.za lepivost,hloubení rýh 60 cm,hor.3,STROJNĚ</t>
  </si>
  <si>
    <t>Vsak č.2 (1x) : 3*0,6*2*0,2</t>
  </si>
  <si>
    <t>132201210R00</t>
  </si>
  <si>
    <t>Hloubení rýh š.do 200 cm hor.3 do 50 m3,STROJNĚ</t>
  </si>
  <si>
    <t>Vsak č.1 (2x) : 2*6*0,8*2</t>
  </si>
  <si>
    <t>132201219R00</t>
  </si>
  <si>
    <t>Přípl.za lepivost,hloubení rýh 200cm,hor.3,STROJNĚ</t>
  </si>
  <si>
    <t>Vsak č.1 (2x) : 2*6*0,8*2*0,2</t>
  </si>
  <si>
    <t xml:space="preserve">přebytek vytěžené zeminy : </t>
  </si>
  <si>
    <t>Vsak č.2 (1x) : 3*0,6*0,5</t>
  </si>
  <si>
    <t>Vsak č.1 (2x) : 2*6*0,8*0,5</t>
  </si>
  <si>
    <t>174101101R00</t>
  </si>
  <si>
    <t>Zásyp jam, rýh, šachet se zhutněním</t>
  </si>
  <si>
    <t>Vsak č.2 (1x) kamenivo : 3*0,6*0,5</t>
  </si>
  <si>
    <t>Vsak č.2 (1x) vytěžená zemina : 3*0,6*1,5</t>
  </si>
  <si>
    <t>Vsak č.1 (2x) kamenivo : 2*6*0,8*0,5</t>
  </si>
  <si>
    <t>Vsak č.1 (2x) vytěžená zemina : 2*6*0,8*1,5</t>
  </si>
  <si>
    <t>583327631R</t>
  </si>
  <si>
    <t>Kamenivo těžené 32/63</t>
  </si>
  <si>
    <t>Vsak č.2 (1x) : 3*0,6*0,5*2</t>
  </si>
  <si>
    <t>Vsak č.1 (2x) : 2*6*0,8*0,5*2</t>
  </si>
  <si>
    <t>289970111R00</t>
  </si>
  <si>
    <t>Vrstva geotextilie</t>
  </si>
  <si>
    <t xml:space="preserve">obalení vsaků : </t>
  </si>
  <si>
    <t>Vsak č.2 (1x) kamenivo : 3*(0,6+0,5)*2+2*0,6*0,5</t>
  </si>
  <si>
    <t>Vsak č.1 (2x) kamenivo : 2*(6*(0,8+0,5)*2+2*0,8*0,5)</t>
  </si>
  <si>
    <t>Koeficient : 0,2</t>
  </si>
  <si>
    <t>273313711R00</t>
  </si>
  <si>
    <t xml:space="preserve">Beton základových desek prostý C 25/30 </t>
  </si>
  <si>
    <t xml:space="preserve">P1-6 bude upřesněno po odkrytí konstrukcí : </t>
  </si>
  <si>
    <t>Podlaha P2 : 55,99*0,15</t>
  </si>
  <si>
    <t>Podlaha P5 : 35,88*0,15</t>
  </si>
  <si>
    <t>Podlaha P6 : 50,8*0,1</t>
  </si>
  <si>
    <t>Podlaha P7 : 79,19*0,1</t>
  </si>
  <si>
    <t>Podlaha P8 : 12,24*0,1</t>
  </si>
  <si>
    <t>Podlaha P9 : 235,34*0,1</t>
  </si>
  <si>
    <t>Koeficient : 0,1</t>
  </si>
  <si>
    <t>273361921RT8</t>
  </si>
  <si>
    <t xml:space="preserve">Výztuž základových desek ze svařovaných sítí KY 81, drát d 8,0 mm, oko 100 x 100 mm </t>
  </si>
  <si>
    <t>Podlaha P1 : 31,17*0,00799*1,15</t>
  </si>
  <si>
    <t>Podlaha P2 : 55,99*0,00799*1,15</t>
  </si>
  <si>
    <t>Podlaha P3 : 105*0,00799*1,15</t>
  </si>
  <si>
    <t>Podlaha P4 : 19,87*0,00799*1,15</t>
  </si>
  <si>
    <t>Podlaha P5 : 35,88*0,00799*1,15</t>
  </si>
  <si>
    <t>Podlaha P6 : 50,8*0,00799*1,15</t>
  </si>
  <si>
    <t>Podlaha P7 : 79,19*0,00799*1,15</t>
  </si>
  <si>
    <t>Podlaha P8 : 12,24*0,00799*1,15</t>
  </si>
  <si>
    <t>Podlaha P9 : 235,34*0,00799*1,15</t>
  </si>
  <si>
    <t>310239211RT2</t>
  </si>
  <si>
    <t>Zazdívka otvorů plochy do 4 m2 cihlami na MVC s použitím suché maltové směsi</t>
  </si>
  <si>
    <t>101 : 0,34*2,05*0,5+1,04*2,1*0,34+1,07*2,1*0,15*2+1,41*2,1*0,15*2</t>
  </si>
  <si>
    <t>102 : 0,9*2,1*0,15*2</t>
  </si>
  <si>
    <t>103 : 0,32*0,64*2,26</t>
  </si>
  <si>
    <t>104 : 0,3*0,46*2,4</t>
  </si>
  <si>
    <t>105 : 0</t>
  </si>
  <si>
    <t>106 : 0,79*2,5*0,3+0,9*2,25*0,3</t>
  </si>
  <si>
    <t>107-117 : (1,3+0,55+1,82)*0,9*0,45+0,9*2,1*0,45+1,09*2,1*0,15</t>
  </si>
  <si>
    <t>120 : 1,9*2,45*0,5</t>
  </si>
  <si>
    <t>121 : 0,5*2,45*0,5*4</t>
  </si>
  <si>
    <t>zazdívky a dozdění rozdílných tl. stěn blíže nespecifikovaných, bude upřesněno po odkrytí konstrukcí na stavbě - odhad : 5</t>
  </si>
  <si>
    <t>342255024R00</t>
  </si>
  <si>
    <t>Příčky z desek porobetonových tl. 100 mm</t>
  </si>
  <si>
    <t>107-117 : 14,35*2,75-6*0,709*1,97</t>
  </si>
  <si>
    <t>01 : 2,6*2,2-1,2</t>
  </si>
  <si>
    <t>342255028R00</t>
  </si>
  <si>
    <t>Příčky z desek porobetonových tl. 150 mm</t>
  </si>
  <si>
    <t>104/105 : 4,09*3,85-0,8*2,22</t>
  </si>
  <si>
    <t>107-117 : 17,25*2,75-2*0,809*1,97-0,909*1,97-1,09*1,97</t>
  </si>
  <si>
    <t>podezdívka schodišťových stupňů : 2*0,6</t>
  </si>
  <si>
    <t>311271187R00</t>
  </si>
  <si>
    <t>Zdivo z tvárnic porobetonových pero - drážka tl. 300 mm</t>
  </si>
  <si>
    <t xml:space="preserve">štíty nad velkým sálem : </t>
  </si>
  <si>
    <t>Z : 25,6-0,8*0,9*2</t>
  </si>
  <si>
    <t>V : 25,6-(0,8*0,9+0,8*1,8)</t>
  </si>
  <si>
    <t>atika nad malým sálem : 1,45*(13,62+12,3+12,83)</t>
  </si>
  <si>
    <t>317121043RT4</t>
  </si>
  <si>
    <t>Překlad nosný pórobetonový, světlost otvoru do 1050 mm překlad nosný NOP 300-1250, 125 x 24,9 x 30 cm</t>
  </si>
  <si>
    <t>Z : 2</t>
  </si>
  <si>
    <t>V : 2</t>
  </si>
  <si>
    <t>342941111R00</t>
  </si>
  <si>
    <t>Připojení příček ke stáv.konstr. kotvou na hmožd.</t>
  </si>
  <si>
    <t>104/105 : 4,09*2</t>
  </si>
  <si>
    <t>107-117 stěny : 16*2,75</t>
  </si>
  <si>
    <t>107-117 strop : 14,35+17,25</t>
  </si>
  <si>
    <t>118/119 : 2*4</t>
  </si>
  <si>
    <t>317941123RT3</t>
  </si>
  <si>
    <t>Osazení ocelových válcovaných nosníků  č. 14 - 22 včetně dodávky profilu I č. 16</t>
  </si>
  <si>
    <t>101 : 2,9*4*0,0158</t>
  </si>
  <si>
    <t>2*4*0,0158</t>
  </si>
  <si>
    <t>104 : 5,3*4*0,0158</t>
  </si>
  <si>
    <t>107-117 : 2,2*2*0,0158</t>
  </si>
  <si>
    <t>118 : 3,4*4*0,0158</t>
  </si>
  <si>
    <t>120 : (6,4*2+8,9*3)*0,0158</t>
  </si>
  <si>
    <t>Koeficient : 0,05</t>
  </si>
  <si>
    <t>317941125R00</t>
  </si>
  <si>
    <t>Osazení ocelových válcovaných nosníků č. 22 a vyšší</t>
  </si>
  <si>
    <t>101 : 7,6*1*0,0603</t>
  </si>
  <si>
    <t>mezi 101 a 102 : 5,1*1*0,0603</t>
  </si>
  <si>
    <t>13486325R</t>
  </si>
  <si>
    <t>Tyč ocelová HEA 240, S235JR</t>
  </si>
  <si>
    <t>317234410RT2</t>
  </si>
  <si>
    <t>Vyzdívka mezi nosníky cihlami pálenými na MC s použitím suché maltové směsi</t>
  </si>
  <si>
    <t xml:space="preserve">I16 : </t>
  </si>
  <si>
    <t>101 : 2,9*0,5*0,25</t>
  </si>
  <si>
    <t>2*0,5*0,25</t>
  </si>
  <si>
    <t>104 : 5,3*0,64*0,25</t>
  </si>
  <si>
    <t>107-117 : 2,2*0,39*0,25</t>
  </si>
  <si>
    <t>118 : 3,4*0,5*0,25</t>
  </si>
  <si>
    <t>346244381RT2</t>
  </si>
  <si>
    <t>Plentování ocelových nosníků výšky do 20 cm s použitím suché maltové směsi</t>
  </si>
  <si>
    <t>101 : 2,9*2*0,25+0,5*2,42</t>
  </si>
  <si>
    <t>2*2*0,25+1,6*0,5</t>
  </si>
  <si>
    <t>104 : 5,3*2*0,25+0,64*(2,2+2,2)</t>
  </si>
  <si>
    <t>107-117 : 2,2*2*0,25+0,39*(0,8+0,8)</t>
  </si>
  <si>
    <t>118 : 3,4*2*0,25+0,5*2,86</t>
  </si>
  <si>
    <t>317121151RT2</t>
  </si>
  <si>
    <t>Montáž ŽB překladů do 105 cm dodatečně do rýh včetně dodávky RZP 119 x 14 x 14 cm</t>
  </si>
  <si>
    <t>103 : 4</t>
  </si>
  <si>
    <t>317121251RT2</t>
  </si>
  <si>
    <t>Montáž ŽB překladů do 180 cm dodatečně do rýh včetně dodávky RZP 149 x 14 x 14 cm</t>
  </si>
  <si>
    <t>101 : 3</t>
  </si>
  <si>
    <t>105 : 3</t>
  </si>
  <si>
    <t>106 : 4</t>
  </si>
  <si>
    <t>107-117 : 3*3</t>
  </si>
  <si>
    <t>317121047RT2</t>
  </si>
  <si>
    <t>Překlad nenosný pórobetonový, světlost otvoru do 1050 mm překlad nenosný NEP 100-1250, 124 x 24,9 x 10 cm</t>
  </si>
  <si>
    <t>107-117 : 4</t>
  </si>
  <si>
    <t>01 : 1</t>
  </si>
  <si>
    <t>317121047RT4</t>
  </si>
  <si>
    <t>Překlad nenosný pórobetonový, světlost otvoru do 1050 mm překlad nenosný NEP 150-1250, 124 x 24,9 x 15 cm</t>
  </si>
  <si>
    <t>104 : 1</t>
  </si>
  <si>
    <t>346244315R00</t>
  </si>
  <si>
    <t>Obezdívky van a WC nádržek z desek porobetonových tl.150 mm</t>
  </si>
  <si>
    <t xml:space="preserve">obezdívky předstěnových systémů WC : </t>
  </si>
  <si>
    <t>107-117 : 0,9*1,5*6</t>
  </si>
  <si>
    <t>01 : 1*1,5</t>
  </si>
  <si>
    <t>311921113R00</t>
  </si>
  <si>
    <t>Osazení podkladních prvků</t>
  </si>
  <si>
    <t>(1,47+2+2+1,42+1,72)/1,2</t>
  </si>
  <si>
    <t>283769934R</t>
  </si>
  <si>
    <t>Profil podkladní izol. PIR 1200 mm s vloženou PIR vložkou</t>
  </si>
  <si>
    <t>(1,47+2+2+1,42+1,72)/1,2*1,05</t>
  </si>
  <si>
    <t>347013216R00</t>
  </si>
  <si>
    <t>Akustický obklad stěn z desek sádrokartonových</t>
  </si>
  <si>
    <t>121 : 4*1,2*2,4</t>
  </si>
  <si>
    <t>416021122R00</t>
  </si>
  <si>
    <t>Podhledy SDK, kovová.kce CD. 1x deska RF 12,5 mm</t>
  </si>
  <si>
    <t>Strop S1 (101,102,104) : 55,99+31,17+24,33</t>
  </si>
  <si>
    <t>Strop S4 (118) : 79,19</t>
  </si>
  <si>
    <t>Strop S5 (121) : 235,34</t>
  </si>
  <si>
    <t>Strop S6 (120) : 66,41</t>
  </si>
  <si>
    <t>Strop S9 (105) : 11,55</t>
  </si>
  <si>
    <t>416021124R00</t>
  </si>
  <si>
    <t>Podhledy SDK, kovová.kce CD. 1x deska RFI 12,5 mm</t>
  </si>
  <si>
    <t>Strop S7 (119) : 12,24</t>
  </si>
  <si>
    <t>Strop S8 (103) : 19,87</t>
  </si>
  <si>
    <t>strop 01 : 1,5</t>
  </si>
  <si>
    <t>strop 02 : 61,76</t>
  </si>
  <si>
    <t>416093124R00</t>
  </si>
  <si>
    <t>Čelo podhledu SDK, v.do 500 mm, 1xCD,1xRFI 12,5 mm</t>
  </si>
  <si>
    <t>118/119 : 0,2*3,95</t>
  </si>
  <si>
    <t>416093122R00</t>
  </si>
  <si>
    <t>Čelo podhledu SDK, v.do 500 mm, 1xCD, 1xRF 12,5 mm</t>
  </si>
  <si>
    <t>101 (u HEA) : 0,2*6,82</t>
  </si>
  <si>
    <t>417321315R00</t>
  </si>
  <si>
    <t>Ztužující pásy a věnce z betonu železového C 20/25</t>
  </si>
  <si>
    <t>věnec č.1 : 62*0,5*0,2</t>
  </si>
  <si>
    <t>věnec č.2 : 28*0,64*0,2</t>
  </si>
  <si>
    <t>věnec č.3 : 81*0,5*0,2</t>
  </si>
  <si>
    <t>věnec č.4 : 19*0,3*0,2</t>
  </si>
  <si>
    <t>Z : 5,53*0,3*0,25</t>
  </si>
  <si>
    <t>V : 5,53*0,3*0,25</t>
  </si>
  <si>
    <t>atika nad malým sálem : 0,3*0,15*(13,62+12,3+12,83)</t>
  </si>
  <si>
    <t>417351115R00</t>
  </si>
  <si>
    <t>Bednění ztužujících pásů a věnců - zřízení</t>
  </si>
  <si>
    <t>věnec č.1 : 62*0,4*2</t>
  </si>
  <si>
    <t>věnec č.2 : 28*0,4*2</t>
  </si>
  <si>
    <t>věnec č.3 : 81*0,4*2</t>
  </si>
  <si>
    <t>věnec č.4 : 19*0,4*2</t>
  </si>
  <si>
    <t>Z : 5,53*0,4*2</t>
  </si>
  <si>
    <t>V : 5,53*0,4*2</t>
  </si>
  <si>
    <t>atika nad malým sálem : 0,3*2*(13,62+12,3+12,83)</t>
  </si>
  <si>
    <t>417351116R00</t>
  </si>
  <si>
    <t>Bednění ztužujících pásů a věnců - odstranění</t>
  </si>
  <si>
    <t>417361821R00</t>
  </si>
  <si>
    <t>Výztuž ztužujících pásů a věnců z oceli B500B (10 505)</t>
  </si>
  <si>
    <t>třmínky 400x100 : 1,1*700*0,00022</t>
  </si>
  <si>
    <t>třmínky 200x100 : 0,7*80*0,00022</t>
  </si>
  <si>
    <t>R10 : 840*1,05*0,00061</t>
  </si>
  <si>
    <t>štíty nad velkým sálem třmínky 250x200 : 1,1*25*0,00022</t>
  </si>
  <si>
    <t>atika nad malým sálem třmínky 250x100 : 0,8*160*0,00033</t>
  </si>
  <si>
    <t>štíty+atika R10 : (45+155)*1,05*0,00061</t>
  </si>
  <si>
    <t>434141111RT2</t>
  </si>
  <si>
    <t>Osazení pórobetotonového stupně na zdivo, l = 1200 mm stupeň 300 x 150 x 1200 mm</t>
  </si>
  <si>
    <t>schody do 02 : 5</t>
  </si>
  <si>
    <t>434200002RA0</t>
  </si>
  <si>
    <t>Schodiště s ocel. nosnou konstrukcí, dřev.stupnice</t>
  </si>
  <si>
    <t>m DVČ</t>
  </si>
  <si>
    <t>schody do 02 : 3,2</t>
  </si>
  <si>
    <t>430321514R00</t>
  </si>
  <si>
    <t>Beton schodišťových konstrukcí</t>
  </si>
  <si>
    <t>schody z 106 na terén : 0,7*5,78</t>
  </si>
  <si>
    <t>základy schodů : 0,5*0,7*(5,78+1,2+1,2)</t>
  </si>
  <si>
    <t>schody z 118 na terén : 0,7*2</t>
  </si>
  <si>
    <t>416051212R00</t>
  </si>
  <si>
    <t>Podhl.,2úr.oc.rošt, akustický tl.12,5,bez izol</t>
  </si>
  <si>
    <t>Strop S1 (101,104) : 56+21,52</t>
  </si>
  <si>
    <t>Strop S2 (106) : 100</t>
  </si>
  <si>
    <t>Strop S4 (118) : 79,4</t>
  </si>
  <si>
    <t>Strop S5 (121) : 220,82</t>
  </si>
  <si>
    <t>Strop S7 (119) : 12,94</t>
  </si>
  <si>
    <t>106 čela kastlíků pro osvětlení : 21,5*0,25</t>
  </si>
  <si>
    <t>106 čela přechodů s.v. : 17*(3,4-3,15)</t>
  </si>
  <si>
    <t>101 čela přechodů s.v. : 8,21*(3,65-2,9)</t>
  </si>
  <si>
    <t>121 čela kastlíků pro osvětlení : 15,44*0,25+5,61*0,25+11,18*0,25+21,05*0,25</t>
  </si>
  <si>
    <t>121 čela přechodů s.v. : 11,18*0,62+5,61*0,93+14,7*1,55</t>
  </si>
  <si>
    <t>416091081R00</t>
  </si>
  <si>
    <t>Příplatek k podhledu za práci v omezeném prostoru</t>
  </si>
  <si>
    <t>106 kastlíky pro osvětlení : 21,5*(0,25+0,24)</t>
  </si>
  <si>
    <t>121 kastlíky pro osvětlení : 15,44*(0,25+0,24)+5,61*(0,25+0,24)+11,18*(0,25+0,24)+21,05*(0,25+0,24)</t>
  </si>
  <si>
    <t>Podlaha P12 : 28,86*1,1</t>
  </si>
  <si>
    <t>564851111RT2</t>
  </si>
  <si>
    <t>Podklad ze štěrkodrti po zhutnění tloušťky 15 cm štěrkodrť frakce 0-32 mm</t>
  </si>
  <si>
    <t>596215021R00</t>
  </si>
  <si>
    <t>Kladení zámkové dlažby tl. 6 cm do drtě tl. 4 cm</t>
  </si>
  <si>
    <t>59245110R</t>
  </si>
  <si>
    <t>Dlažba skladebná I 200 x 100 x 60 mm přírodní</t>
  </si>
  <si>
    <t>Podlaha P12 (doplnění poškozené dlažby odhad 20%) : 28,86*0,2</t>
  </si>
  <si>
    <t>596291111R00</t>
  </si>
  <si>
    <t>Řezání zámkové dlažby tl. 60 mm</t>
  </si>
  <si>
    <t>345244222R00</t>
  </si>
  <si>
    <t>Parapet venkovní z betonové dlažby tl. 4cm, přírodní</t>
  </si>
  <si>
    <t>4*1,1*0,18</t>
  </si>
  <si>
    <t>4*1,4*0,18</t>
  </si>
  <si>
    <t>917862111RU3</t>
  </si>
  <si>
    <t>Osazení stojatého obrubníku betonového, s boční opěrou, do lože z betonu C 12/15 včetně obrubníku 1000/150/300</t>
  </si>
  <si>
    <t>Podlaha P12 : 16</t>
  </si>
  <si>
    <t>610991111R00</t>
  </si>
  <si>
    <t>Zakrývání výplní vnitřních otvorů</t>
  </si>
  <si>
    <t>1,47*2,77</t>
  </si>
  <si>
    <t>1,1*2,53*4</t>
  </si>
  <si>
    <t>1,1*1,96</t>
  </si>
  <si>
    <t>1,2*1,96*4</t>
  </si>
  <si>
    <t>2*2,6*2</t>
  </si>
  <si>
    <t>1,1*1,9</t>
  </si>
  <si>
    <t>1*0,9*2</t>
  </si>
  <si>
    <t>1,88*2,4*3</t>
  </si>
  <si>
    <t>1,42*3,3</t>
  </si>
  <si>
    <t>1,42*1,55*2</t>
  </si>
  <si>
    <t>1,4*3,93*4</t>
  </si>
  <si>
    <t>1,72*4,03</t>
  </si>
  <si>
    <t>0,5*0,62</t>
  </si>
  <si>
    <t>612421411R00</t>
  </si>
  <si>
    <t>Oprava vápen.omítek stěn do 50 % pl. - hrubých</t>
  </si>
  <si>
    <t xml:space="preserve">doplnění nesoudržných omítek výšky nad 1m v rozsahu ca.50% (vč. nových zazdívek) : </t>
  </si>
  <si>
    <t>101 : 30,06*(3,26-1)-(1,47*1,77+1,1*1,53*2+3,83*1,8+1,6*1,26+2,42*1,26)+(1,1+1,53+1,53+1,1+1,53+1,53+1,47+1,77+1,77)*0,4</t>
  </si>
  <si>
    <t>102 : 22,78*(3,26-1)-(1,1*1,53*2+4,43*2,26)+(1,1+1,5+1,53+1,1+1,53+1,53)*0,4</t>
  </si>
  <si>
    <t>103-105 : 35,7*(2,99-1)-(0,9*1,26+1,1*1,66+1,2*1,66*4+2,2*1,4*2)+(1,1+1,66+1,66+(1,2+1,66+1,66)*4)*0,4+(2,2+1,4+1,4)*2*0,64</t>
  </si>
  <si>
    <t>106 : 43*(3,4-1)-(1,6*1,26+0,9*1,26+2,2*1,4*2+2*1,6*2+1,1*1,6+1*1,26)+(2+1,6+1,6+2+1,6+1,6+1,1+1,6+1,6)*0,4</t>
  </si>
  <si>
    <t>107-117 : 30,4*(2,5-1)-(1*1,26+1*0,9*2+1*1,26)+(1+1,26+1,26+1+0,9+0,9+1+0,9+0,9)*0,4</t>
  </si>
  <si>
    <t>118-119 : 42*(3,63-1)-(1*1,26+1,88*2,3*3+1,42*2,3+1,42*1,55*2)+((1,88+2,3+2,3)*3+1,42+2,3+2,3+(1,42+1,55+1,55)*2)*0,4</t>
  </si>
  <si>
    <t>120 : 29*(4,46-1)-(1*1,26)</t>
  </si>
  <si>
    <t>121 : 43,4*(5,1-1)-(2,42*1,26+1*1,26+(1,4*3,03)*4+1,72*3,03)+((1,4+3,03+3,03)*4+1,72+3,03+3,03)*0,4</t>
  </si>
  <si>
    <t>02 : 33,5*2,2-(0,9*0,62*3+0,5*0,62)+((0,9+0,62+0,62)*3+0,5+0,62+0,62)*0,55</t>
  </si>
  <si>
    <t>611421411R00</t>
  </si>
  <si>
    <t>Oprava váp.omítek stropů do 50% plochy - hrubých</t>
  </si>
  <si>
    <t xml:space="preserve">Oprava hrubých omítek stropů odhad 50% : </t>
  </si>
  <si>
    <t>107-117 : 1,9+1,17+1,17+1,17+8,41+11,64+1,39+1,39+8,38+5,91+3,78</t>
  </si>
  <si>
    <t>612433214RT1</t>
  </si>
  <si>
    <t>Omítka sanační vnitřní, vysoké zasolení, tl.35 mm sanační postřik, podkladní sanační omítka, jádrová sanační omítka</t>
  </si>
  <si>
    <t xml:space="preserve">sanační omítka obvodových stěn do výšky 1m nad úroveň podlahy (+0,25m pod úroveň podlahy) : </t>
  </si>
  <si>
    <t>101 : 22,83*1,25</t>
  </si>
  <si>
    <t>102 : 18,35*1,25</t>
  </si>
  <si>
    <t>103-105 : 34,25*1,25</t>
  </si>
  <si>
    <t>106 : 32,7*1,25</t>
  </si>
  <si>
    <t>107-117 : 30,8*1,25</t>
  </si>
  <si>
    <t>118-119 : 43,2*1,25</t>
  </si>
  <si>
    <t>120 : 28*1,25</t>
  </si>
  <si>
    <t>121 : 36,8*1,25</t>
  </si>
  <si>
    <t>612481211RT2</t>
  </si>
  <si>
    <t>Montáž výztužné sítě(perlinky)do stěrky-vnit.stěny včetně výztužné sítě a stěrkového tmelu</t>
  </si>
  <si>
    <t xml:space="preserve">Nové příčky z pórobetonových tvárnic : </t>
  </si>
  <si>
    <t>100 : 35,060212*2</t>
  </si>
  <si>
    <t>150 : 54,28251*2</t>
  </si>
  <si>
    <t xml:space="preserve">Přechody konstrukcí 10% : </t>
  </si>
  <si>
    <t>hrubé omítky : 686,2395*0,1</t>
  </si>
  <si>
    <t>sanační omítky : 308,6625*0,1</t>
  </si>
  <si>
    <t>612473186R00</t>
  </si>
  <si>
    <t>Příplatek za zabudované rohovníky, stěny</t>
  </si>
  <si>
    <t>okna a dveře : 1,47+2*2,77</t>
  </si>
  <si>
    <t>(1,1+2*2,53)*4</t>
  </si>
  <si>
    <t>1,1+2*1,96</t>
  </si>
  <si>
    <t>(1,2+2*1,96)*4</t>
  </si>
  <si>
    <t>(2+2*2,6)*2</t>
  </si>
  <si>
    <t>1,1+2*1,9</t>
  </si>
  <si>
    <t>(1+2*0,9)*2</t>
  </si>
  <si>
    <t>(1,88+2*2,4)*3</t>
  </si>
  <si>
    <t>1,42+2*3,3</t>
  </si>
  <si>
    <t>(1,42+2*1,55)*2</t>
  </si>
  <si>
    <t>(1,4+2*3,93)*4</t>
  </si>
  <si>
    <t>1,72+2*4,03</t>
  </si>
  <si>
    <t>(0,9+2*0,62)*3</t>
  </si>
  <si>
    <t>0,5+2*0,62</t>
  </si>
  <si>
    <t>stěny : (3,83+2,8+2,8)*2</t>
  </si>
  <si>
    <t>(0,9+2,26+2,6)*2</t>
  </si>
  <si>
    <t>(2,2+2,4+2,4)*4</t>
  </si>
  <si>
    <t>2,5*6</t>
  </si>
  <si>
    <t>3,43*12</t>
  </si>
  <si>
    <t>4,46*5</t>
  </si>
  <si>
    <t>2,2</t>
  </si>
  <si>
    <t>610991002R00</t>
  </si>
  <si>
    <t>Začišťovací okenní lišta pro vnitř.omítku</t>
  </si>
  <si>
    <t>602011141RT3</t>
  </si>
  <si>
    <t>Štuk na stěnách vnitřní, ručně tloušťka vrstvy 4 mm</t>
  </si>
  <si>
    <t>Hrubé omítky : 763,0635</t>
  </si>
  <si>
    <t>Sanační omítky (nad úrovní podlahy) : 308,6625/1,25</t>
  </si>
  <si>
    <t>Lepidlo a perlinka (příčky 100+150mm) : 89,88*2</t>
  </si>
  <si>
    <t>Odečet keramických obkladů : -173,925</t>
  </si>
  <si>
    <t>601011141RT3</t>
  </si>
  <si>
    <t>Omítka na stropech/podhledech štuková vápenná, vnitřní, ručně tloušťka vrstvy 4 mm</t>
  </si>
  <si>
    <t>Strop S3 (107-117) : 1,9+1,17+1,17+1,17+8,41+11,64+1,39+1,39+8,38+5,91+3,78</t>
  </si>
  <si>
    <t>620991121R00</t>
  </si>
  <si>
    <t>Zakrývání výplní vnějších otvorů z lešení</t>
  </si>
  <si>
    <t>0,8*0,9*3</t>
  </si>
  <si>
    <t>0,8*1,8</t>
  </si>
  <si>
    <t>622323041R00</t>
  </si>
  <si>
    <t>Penetrace podkladu</t>
  </si>
  <si>
    <t xml:space="preserve">fasáda - stěrka : </t>
  </si>
  <si>
    <t>S : 92,7</t>
  </si>
  <si>
    <t>J : 139,8</t>
  </si>
  <si>
    <t>V : 124,4</t>
  </si>
  <si>
    <t>Z : 121,1</t>
  </si>
  <si>
    <t xml:space="preserve">fasáda - dřevěný obklad : </t>
  </si>
  <si>
    <t>S : 80,8</t>
  </si>
  <si>
    <t>J : 23,5</t>
  </si>
  <si>
    <t>V : 17,6</t>
  </si>
  <si>
    <t>Z : 1,3</t>
  </si>
  <si>
    <t xml:space="preserve">sokl : </t>
  </si>
  <si>
    <t>S : 0,8</t>
  </si>
  <si>
    <t>J : 13</t>
  </si>
  <si>
    <t>V : 11,7</t>
  </si>
  <si>
    <t>Z : 5,5</t>
  </si>
  <si>
    <t>622319135RT3</t>
  </si>
  <si>
    <t>Zateplovací systém fasáda, EPS F 160 mm, s omítkou silikonovou, zrno 2 mm</t>
  </si>
  <si>
    <t xml:space="preserve">fasáda : </t>
  </si>
  <si>
    <t xml:space="preserve">fasáda - odstín v jiné barvě (bude upřesněno při vzorkování) : </t>
  </si>
  <si>
    <t>622319130RT3</t>
  </si>
  <si>
    <t>Zateplovací systém fasáda, EPS F 50 mm, s omítkou silikonovou, zrno 2 mm</t>
  </si>
  <si>
    <t>Střecha T5 - podhled : 30,2</t>
  </si>
  <si>
    <t>622391001R00</t>
  </si>
  <si>
    <t>Příplatek- montáž KZS podhledu,izolant,tenkovrst.om.</t>
  </si>
  <si>
    <t>622319525RU1</t>
  </si>
  <si>
    <t>Zateplovací systém sokl, XPS tl. 160 mm, omítka mozaiková marmolit 6 kg/m2</t>
  </si>
  <si>
    <t>622390015R00</t>
  </si>
  <si>
    <t>Příplatek za EPS 100 F, pro tl.160 mm</t>
  </si>
  <si>
    <t>622323153RT3</t>
  </si>
  <si>
    <t>Zateplovací systém ostění, EPS F tl. 30 mm, s omítkou silikonovou</t>
  </si>
  <si>
    <t>okna a dveře : (1,47+2*2,77)*0,16</t>
  </si>
  <si>
    <t>((1,1+2*2,53)*4)*0,16</t>
  </si>
  <si>
    <t>(1,1+2*1,96)*0,16</t>
  </si>
  <si>
    <t>((1,2+2*1,96)*4)*0,16</t>
  </si>
  <si>
    <t>((2+2*2,6)*2)*0,16</t>
  </si>
  <si>
    <t>(1,1+2*1,9)*0,16</t>
  </si>
  <si>
    <t>((1+2*0,9)*2)*0,16</t>
  </si>
  <si>
    <t>((1,88+2*2,4)*3)*0,16</t>
  </si>
  <si>
    <t>(1,42+2*3,3)*0,16</t>
  </si>
  <si>
    <t>((1,42+2*1,55)*2)*0,16</t>
  </si>
  <si>
    <t>((1,4+2*3,93)*4)*0,16</t>
  </si>
  <si>
    <t>(1,72+2*4,03)*0,16</t>
  </si>
  <si>
    <t>((0,8+2*0,9)*3)*0,16</t>
  </si>
  <si>
    <t>(0,8+2*1,8)*0,16</t>
  </si>
  <si>
    <t>((0,9+2*0,62)*3)*0,16</t>
  </si>
  <si>
    <t>(0,5+2*0,62)*0,16</t>
  </si>
  <si>
    <t>622323363R00</t>
  </si>
  <si>
    <t>Zatepl.systém, parapet, XPS tl. 30 mm</t>
  </si>
  <si>
    <t xml:space="preserve">okna a dveře : </t>
  </si>
  <si>
    <t>1,1*4*0,16</t>
  </si>
  <si>
    <t>1,1*0,16</t>
  </si>
  <si>
    <t>1,2*4*0,16</t>
  </si>
  <si>
    <t>1*2*0,16</t>
  </si>
  <si>
    <t>1,88*3*0,16</t>
  </si>
  <si>
    <t>1,42*2*0,16</t>
  </si>
  <si>
    <t>1,4*4*0,16</t>
  </si>
  <si>
    <t>0,8*4*0,16</t>
  </si>
  <si>
    <t>(0,9*3)*0,16</t>
  </si>
  <si>
    <t>0,5*0,16</t>
  </si>
  <si>
    <t>621481211RT3</t>
  </si>
  <si>
    <t>Montáž výztužné sítě (perlinky) do stěrky-podhledy včetně výztužné sítě a stěrkového tmelu</t>
  </si>
  <si>
    <t xml:space="preserve">venkovní podhledy střech : </t>
  </si>
  <si>
    <t>Střecha T1 : 1,55*21,73</t>
  </si>
  <si>
    <t>Střecha T2 : 0,725*28,85*2+0,725*14,5*2</t>
  </si>
  <si>
    <t>Střecha T4 : 7,7*0,6</t>
  </si>
  <si>
    <t>602015191R00</t>
  </si>
  <si>
    <t>Podkladní nátěr stěn pod tenkovrstvé omítky</t>
  </si>
  <si>
    <t>601015187RT7</t>
  </si>
  <si>
    <t>Omítka tenkovrstvá na podhledech zatíraná, zrnitost 2,0 mm</t>
  </si>
  <si>
    <t>622391122R00</t>
  </si>
  <si>
    <t>Příplatek za zapuštěné hmoždinky (STR) 8 ks/m2</t>
  </si>
  <si>
    <t>622323015R00</t>
  </si>
  <si>
    <t>Soklová lišta hliník KZS tl. 160 mm</t>
  </si>
  <si>
    <t>124,3</t>
  </si>
  <si>
    <t>622319051R00</t>
  </si>
  <si>
    <t>Ukončení omítky okapním PVC profilem s tkaninou</t>
  </si>
  <si>
    <t>622421491R00</t>
  </si>
  <si>
    <t>Doplňky zatepl. systémů, rohová lišta s okapničkou</t>
  </si>
  <si>
    <t>1,47</t>
  </si>
  <si>
    <t>1,1*4</t>
  </si>
  <si>
    <t>1,1</t>
  </si>
  <si>
    <t>1,2*4</t>
  </si>
  <si>
    <t>2*2</t>
  </si>
  <si>
    <t>1*2</t>
  </si>
  <si>
    <t>1,88*3</t>
  </si>
  <si>
    <t>1,42</t>
  </si>
  <si>
    <t>1,42*2</t>
  </si>
  <si>
    <t>1,4*4</t>
  </si>
  <si>
    <t>1,72</t>
  </si>
  <si>
    <t>0,8*3</t>
  </si>
  <si>
    <t>0,8</t>
  </si>
  <si>
    <t>0,9*3</t>
  </si>
  <si>
    <t>0,5</t>
  </si>
  <si>
    <t>622421494R00</t>
  </si>
  <si>
    <t>Doplňky zatepl. systémů, podparapetní lišta s tkan</t>
  </si>
  <si>
    <t>0,8*4</t>
  </si>
  <si>
    <t>622473187RT2</t>
  </si>
  <si>
    <t>Příplatek za okenní lištu (APU) - montáž včetně dodávky lišty</t>
  </si>
  <si>
    <t>(0,8+2*0,9)*3</t>
  </si>
  <si>
    <t>0,8+2*1,8</t>
  </si>
  <si>
    <t>622481291R00</t>
  </si>
  <si>
    <t>Montáž výztužné lišty rohové</t>
  </si>
  <si>
    <t>okna a dveře : 2*2,77</t>
  </si>
  <si>
    <t>(2*2,53)*4</t>
  </si>
  <si>
    <t>2*1,96</t>
  </si>
  <si>
    <t>(2*1,96)*4</t>
  </si>
  <si>
    <t>(2*2,6)*2</t>
  </si>
  <si>
    <t>2*1,9</t>
  </si>
  <si>
    <t>(2*0,9)*2</t>
  </si>
  <si>
    <t>(2*2,4)*3</t>
  </si>
  <si>
    <t>2*3,3</t>
  </si>
  <si>
    <t>(2*1,55)*2</t>
  </si>
  <si>
    <t>(2*3,93)*4</t>
  </si>
  <si>
    <t>2*4,03</t>
  </si>
  <si>
    <t>stěny : 5,5*3+4,7*6</t>
  </si>
  <si>
    <t>283502511R</t>
  </si>
  <si>
    <t>Profil rohový ETICS PVC se síťovinou, l = 2500 mm</t>
  </si>
  <si>
    <t>174,58/2,5*1,05</t>
  </si>
  <si>
    <t>632430112RT1</t>
  </si>
  <si>
    <t>Kamen. koberec venkov. křemičité oblázky</t>
  </si>
  <si>
    <t>schody z 106 na terén : 2,2*5,78+2*0,7</t>
  </si>
  <si>
    <t>schody z 118 na terén : 2,2*2+2*0,7</t>
  </si>
  <si>
    <t>631312711R00</t>
  </si>
  <si>
    <t>Mazanina betonová tl. 5 - 8 cm C 25/30</t>
  </si>
  <si>
    <t>Podlaha P1 : 31,17*0,07</t>
  </si>
  <si>
    <t>Podlaha P2 : 55,99*0,07</t>
  </si>
  <si>
    <t>Podlaha P3 : 105*0,07</t>
  </si>
  <si>
    <t>Podlaha P4 : 19,87*0,07</t>
  </si>
  <si>
    <t>Podlaha P5 : 34*0,07</t>
  </si>
  <si>
    <t>Podlaha P6 : 46,31*0,07</t>
  </si>
  <si>
    <t>Podlaha P7 : 79,19*0,07</t>
  </si>
  <si>
    <t>Podlaha P8 : 12,24*0,07</t>
  </si>
  <si>
    <t>Podlaha P9 : 235,34*0,07</t>
  </si>
  <si>
    <t>631361921RT0</t>
  </si>
  <si>
    <t>Výztuž mazanin svařovanou sítí KA 17, drát d 4,0 mm, oko 150 x 150 mm</t>
  </si>
  <si>
    <t>Podlaha P1 : 31,17*0,00135</t>
  </si>
  <si>
    <t>Podlaha P2 : 55,99*0,00135</t>
  </si>
  <si>
    <t>Podlaha P3 : 105*0,00135</t>
  </si>
  <si>
    <t>Podlaha P4 : 19,87*0,00135</t>
  </si>
  <si>
    <t>Podlaha P5 : 34*0,00135</t>
  </si>
  <si>
    <t>Podlaha P6 : 46,31*0,00135</t>
  </si>
  <si>
    <t>Podlaha P7 : 79,19*0,00135</t>
  </si>
  <si>
    <t>Podlaha P8 : 12,24*0,00135</t>
  </si>
  <si>
    <t>Podlaha P9 : 235,34*0,00135</t>
  </si>
  <si>
    <t>Koeficient : 0,15</t>
  </si>
  <si>
    <t>632441491R00</t>
  </si>
  <si>
    <t>Broušení anhydritových potěrů - odstranění šlemu</t>
  </si>
  <si>
    <t>Podlaha P6 : 46,31</t>
  </si>
  <si>
    <t>639570010RA0</t>
  </si>
  <si>
    <t>Okapový chodník kolem budovy z dlaždic 50x50 cm vč. obrub</t>
  </si>
  <si>
    <t>76,3</t>
  </si>
  <si>
    <t>941941031R00</t>
  </si>
  <si>
    <t>Montáž lešení leh.řad.s podlahami,š.do 1 m, H 10 m</t>
  </si>
  <si>
    <t>S : 220</t>
  </si>
  <si>
    <t>J : 250</t>
  </si>
  <si>
    <t>V : 180</t>
  </si>
  <si>
    <t>Z : 140</t>
  </si>
  <si>
    <t>941941191R00</t>
  </si>
  <si>
    <t>Příplatek za každý měsíc použití lešení k pol.1031</t>
  </si>
  <si>
    <t>790*3</t>
  </si>
  <si>
    <t>941941831R00</t>
  </si>
  <si>
    <t>Demontáž lešení leh.řad.s podlahami,š.1 m, H 10 m</t>
  </si>
  <si>
    <t>941955004R00</t>
  </si>
  <si>
    <t>Lešení lehké pomocné, výška podlahy do 3,5 m</t>
  </si>
  <si>
    <t>953941312R00</t>
  </si>
  <si>
    <t>Osazení požárního hasicího přístroje na stěnu</t>
  </si>
  <si>
    <t>44984114R</t>
  </si>
  <si>
    <t>Přístroj hasicí práškový 21A</t>
  </si>
  <si>
    <t>952901111R00</t>
  </si>
  <si>
    <t>Vyčištění budov o výšce podlaží do 5 m</t>
  </si>
  <si>
    <t>999281108R00</t>
  </si>
  <si>
    <t>Přesun hmot pro opravy a údržbu do výšky 12 m</t>
  </si>
  <si>
    <t>Přesun hmot</t>
  </si>
  <si>
    <t>POL7_</t>
  </si>
  <si>
    <t>711823121RT6</t>
  </si>
  <si>
    <t>Montáž nopové fólie svisle včetně dodávky fólie</t>
  </si>
  <si>
    <t>133*0,5</t>
  </si>
  <si>
    <t>711823129RT5</t>
  </si>
  <si>
    <t>Montáž ukončovací lišty k nopové fólii včetně dodávky lišty</t>
  </si>
  <si>
    <t>133</t>
  </si>
  <si>
    <t>711111001RZ1</t>
  </si>
  <si>
    <t xml:space="preserve">Provedení izolace proti vlhkosti na ploše vodorovné, 1x asfaltovým penetračním nátěrem včetně dodávky asfaltového penetračního laku </t>
  </si>
  <si>
    <t>Podlaha P5 : 35,88</t>
  </si>
  <si>
    <t>Koeficient vytažení na stěny pro napojení na úroveň podřezání zdiva: 0,1</t>
  </si>
  <si>
    <t>711141559RY2</t>
  </si>
  <si>
    <t>Provedení izolace proti vlhkosti na ploše vodorovné, asfaltovými pásy přitavením 1 vrstva - včetně dod. pásu</t>
  </si>
  <si>
    <t>Koeficient vytažení na stěny pro napojení na úroveň podřezání zdiva + překrytí a prořez: 0,25</t>
  </si>
  <si>
    <t>711212000RU1</t>
  </si>
  <si>
    <t>Izolace proti vodě a vlhkosti, penetrace podkladu pod hydroizolační nátěr, včetně dodávky  materiálu</t>
  </si>
  <si>
    <t>107 : 1,9+4,6*0,3</t>
  </si>
  <si>
    <t>108 : 1,17+0,3*3,3</t>
  </si>
  <si>
    <t>109 : 1,17+0,3*3,3</t>
  </si>
  <si>
    <t>110 : 1,17+0,3*3,3</t>
  </si>
  <si>
    <t>111 : 8,41+0,3*8,2</t>
  </si>
  <si>
    <t>112 : 11,64+0,3*15,1</t>
  </si>
  <si>
    <t>113 : 1,39+0,3*3,8</t>
  </si>
  <si>
    <t>114 : 1,39+0,3*3,8</t>
  </si>
  <si>
    <t>116 : 5,91+0,3*11,35+5</t>
  </si>
  <si>
    <t>117 : 3,78+0,3*6,4</t>
  </si>
  <si>
    <t>711212012RT3</t>
  </si>
  <si>
    <t>Izolace proti vodě a vlhkosti, hydroizolační povlak vyztužený tkaninou pružná hydroizolace</t>
  </si>
  <si>
    <t>998711102R00</t>
  </si>
  <si>
    <t>Přesun hmot pro izolace proti vodě, výšky do 12 m</t>
  </si>
  <si>
    <t>712391171R00</t>
  </si>
  <si>
    <t>Provedení povlakové krytiny střech do 10°, podkladní textilií</t>
  </si>
  <si>
    <t>Střecha T1 : 298</t>
  </si>
  <si>
    <t>0,3*21,72+2*7,2+(13,62+13,45+12,3)*0,3</t>
  </si>
  <si>
    <t>69366198R</t>
  </si>
  <si>
    <t>Geotextilie 300 g/m2 š. 200cm 100% PP</t>
  </si>
  <si>
    <t>712372121RS3</t>
  </si>
  <si>
    <t>Provedení povlakové krytiny střech do 10°, fólií kotvenou do profil. plechu nebo bednění, 4 kotvy/m2 včetně dodávky fólie tl. 1,5 mm</t>
  </si>
  <si>
    <t>712378006R00</t>
  </si>
  <si>
    <t>Povlaková krytina střech do 10°, fólie, rohová lišta vnější VIPLANYL rš 100 mm</t>
  </si>
  <si>
    <t>(13,62+12,3+13,13)*1,05</t>
  </si>
  <si>
    <t>712378007R00</t>
  </si>
  <si>
    <t>Povlaková krytina střech do 10°, fólie, rohová lišta vnitřní VIPLANYL rš 100 mm</t>
  </si>
  <si>
    <t>48,5*1,05</t>
  </si>
  <si>
    <t>998712102R00</t>
  </si>
  <si>
    <t>Přesun hmot pro povlakové krytiny, výšky do 12 m</t>
  </si>
  <si>
    <t>713121121R00</t>
  </si>
  <si>
    <t>Montáž tepelné izolace podlah na sucho, dvouvrstvá</t>
  </si>
  <si>
    <t>713121111R00</t>
  </si>
  <si>
    <t>Montáž tepelné izolace podlah na sucho, jednovrstvá</t>
  </si>
  <si>
    <t>28375705R</t>
  </si>
  <si>
    <t>Deska izolační stabilizov. EPS 150  1000 x 500 mm</t>
  </si>
  <si>
    <t>Podlaha P2 : 55,99*0,09</t>
  </si>
  <si>
    <t>Podlaha P3 : 105*0,18</t>
  </si>
  <si>
    <t>Podlaha P5 : 35,88*0,16</t>
  </si>
  <si>
    <t>Podlaha P6 : 46,31*0,05</t>
  </si>
  <si>
    <t>Podlaha P7 : 79,19*0,05</t>
  </si>
  <si>
    <t>Podlaha P8 : 12,24*0,05</t>
  </si>
  <si>
    <t>713191100RT9</t>
  </si>
  <si>
    <t>Položení separační fólie včetně dodávky PE fólie</t>
  </si>
  <si>
    <t>713121118RU1</t>
  </si>
  <si>
    <t>Montáž dilatačního pásku podél stěn včetně dodávky pásku</t>
  </si>
  <si>
    <t>P1-P9 : 30,6+22,78+18,02+21,44+13,7+43+5,76+4,4+4,4+4,4+12,49+17,83+4,89+4,89+14,17+12,07+7,8+48,72+14,1+64,46</t>
  </si>
  <si>
    <t>713111121RT2</t>
  </si>
  <si>
    <t>Montáž tepelné izolace stropů rovných spodem, drátem 2 vrstvy - materiál ve specifikaci</t>
  </si>
  <si>
    <t>Strop S2 (106) : 105</t>
  </si>
  <si>
    <t>713111111RT2</t>
  </si>
  <si>
    <t>Montáž tepelné izolace stropů vrchem kladené, volně 2 vrstvy - materiál ve specifikaci</t>
  </si>
  <si>
    <t>Strop S3 (107-117) : 50,8</t>
  </si>
  <si>
    <t>6315085951R</t>
  </si>
  <si>
    <t>Pás izolační z minerální plsti, tl. 150 mm</t>
  </si>
  <si>
    <t>Strop S1 (101,102,104) : (55,99+31,17+24,33)*2</t>
  </si>
  <si>
    <t>Strop S2 (106) : 105*2</t>
  </si>
  <si>
    <t>Strop S3 (107-117) : 50,8*2</t>
  </si>
  <si>
    <t>Strop S4 (118) : 79,19*2</t>
  </si>
  <si>
    <t>Strop S5 (121) : 235,34*2</t>
  </si>
  <si>
    <t>Strop S6 (120) : 66,41*2</t>
  </si>
  <si>
    <t>Strop S7 (119) : 12,24*2</t>
  </si>
  <si>
    <t>Strop S8 (103) : 19,87*2</t>
  </si>
  <si>
    <t>Strop S9 (105) : 11,55*2</t>
  </si>
  <si>
    <t>713111221RK4</t>
  </si>
  <si>
    <t>Montáž parozábrany, zavěšeného podhledu s přelepením spojů vč. dodávky materiálu</t>
  </si>
  <si>
    <t>podhledy SDK RF : 503,98</t>
  </si>
  <si>
    <t>podhledy SDK RFI : 32,11</t>
  </si>
  <si>
    <t>čelo podhledu SDK RFI : 2,154</t>
  </si>
  <si>
    <t>998713102R00</t>
  </si>
  <si>
    <t>Přesun hmot pro izolace tepelné, výšky do 12 m</t>
  </si>
  <si>
    <t>721242803R00</t>
  </si>
  <si>
    <t>Demontáž lapače střešních splavenin, DN 100 mm</t>
  </si>
  <si>
    <t>demontáže gajgru z důvodu odsazení KZS : 8</t>
  </si>
  <si>
    <t>721242110RT1</t>
  </si>
  <si>
    <t>Lapač střešních splavenin PP HL600, kloub zápachová klapka, koš na listí, DN 100 mm</t>
  </si>
  <si>
    <t>dodávka nových gajgru z důvodu odsazení KZS : 11</t>
  </si>
  <si>
    <t>721176222R00</t>
  </si>
  <si>
    <t>Potrubí KG svodné (ležaté) v zemi, D 110 x 3,2 mm vč. zemních prací, tvarovek a prožezu</t>
  </si>
  <si>
    <t>napojení gajgru z důvodu odsazení KZS : 11*2</t>
  </si>
  <si>
    <t>970031100R00</t>
  </si>
  <si>
    <t>Vrtání do zdiva do D 100 mm</t>
  </si>
  <si>
    <t>Střecha T1 : 8*0,3</t>
  </si>
  <si>
    <t>728415112R00</t>
  </si>
  <si>
    <t>Montáž mřížky větrací nebo ventilační do 0,10 m2</t>
  </si>
  <si>
    <t>Střecha T1 : 8</t>
  </si>
  <si>
    <t>Střecha T2 : 28+28</t>
  </si>
  <si>
    <t>429727810R</t>
  </si>
  <si>
    <t>Mřížka kruhová PVC průměr 100 mm</t>
  </si>
  <si>
    <t>721176242R00</t>
  </si>
  <si>
    <t>Potrubí KG - prodloužení odvětrání skrz KZS</t>
  </si>
  <si>
    <t>Střecha T1 : 8*0,16</t>
  </si>
  <si>
    <t>998728103R00</t>
  </si>
  <si>
    <t>Přesun hmot pro vzduchotechniku, výšky do 24 m</t>
  </si>
  <si>
    <t>763100101RAA</t>
  </si>
  <si>
    <t>Montáž a výroba střešních vazníků, impregnovaných příhradový vazník</t>
  </si>
  <si>
    <t xml:space="preserve">Uvažováno 0,8bm vazníku na 1m2 půdorysu plochy střecha : </t>
  </si>
  <si>
    <t xml:space="preserve">Položka obsahuje kompletní zhotovení nosné konstrukce střechy : </t>
  </si>
  <si>
    <t>Střecha T1 : 305*0,8</t>
  </si>
  <si>
    <t>Střecha T2 : 352*0,8</t>
  </si>
  <si>
    <t>762811210RT3</t>
  </si>
  <si>
    <t>Montáž záklopu, vrchní na sraz, hrubá prkna včetně dodávky řeziva, prkna tl. 24 mm</t>
  </si>
  <si>
    <t>762521104RT3</t>
  </si>
  <si>
    <t>Položení podlah nehoblovaných na sraz, hrubá prkna včetně dodávky řeziva, prkna tl. 24 mm</t>
  </si>
  <si>
    <t>Revizní lávky v půdním prostoru nad velkým sálem - rozsah bude upřesněn při realizaci : 50</t>
  </si>
  <si>
    <t>762341220R00</t>
  </si>
  <si>
    <t>M. bedn.střech rovn. z aglomer.desek šroubováním</t>
  </si>
  <si>
    <t>Střecha T2 : 480</t>
  </si>
  <si>
    <t>Střecha T4 : 60</t>
  </si>
  <si>
    <t>Střecha T5 : 30,2*2</t>
  </si>
  <si>
    <t>60726146R</t>
  </si>
  <si>
    <t>Deska dřevoštěpková OSB nebroušená 4PD tl. 25 mm</t>
  </si>
  <si>
    <t>60726010.AR</t>
  </si>
  <si>
    <t>Deska dřevoštěpková OSB nebroušená 4PD tl. 12 mm</t>
  </si>
  <si>
    <t>762342206RT4</t>
  </si>
  <si>
    <t>Montáž kontralatí na vruty, s těsnicí páskou včetně dodávky latí 4/6 cm</t>
  </si>
  <si>
    <t>762084211R00</t>
  </si>
  <si>
    <t>Příplatek pro bednění a laťování ve výšce 4 - 12 m</t>
  </si>
  <si>
    <t>838+540</t>
  </si>
  <si>
    <t>762395000R00</t>
  </si>
  <si>
    <t>Spojovací a ochranné prostředky pro střechy</t>
  </si>
  <si>
    <t>762991111R00</t>
  </si>
  <si>
    <t>Montáž a demontáž stavebního vrátku</t>
  </si>
  <si>
    <t>5,7+4,8</t>
  </si>
  <si>
    <t>762991121R00</t>
  </si>
  <si>
    <t>Pronájem lanového stavebního vrátku</t>
  </si>
  <si>
    <t>den</t>
  </si>
  <si>
    <t>762441112RT4</t>
  </si>
  <si>
    <t>Montáž obložení atiky,OSB desky,1vrst.,šroubováním včetně dodávky desky OSB ECO 3 N tl. 22 mm</t>
  </si>
  <si>
    <t>(13,62+12,3+13,45)*0,46</t>
  </si>
  <si>
    <t>763613111RW6</t>
  </si>
  <si>
    <t>Montáž záklopu stropů z desek do tl.18mm,na sraz,přibíj vč. dodávky desky OSB 3 tl. 18 mm</t>
  </si>
  <si>
    <t>762523108RT3</t>
  </si>
  <si>
    <t>Položení podlah hoblovaných na sraz z fošen včetně dodávky, fošny hoblované tl. 50 mm</t>
  </si>
  <si>
    <t>Podlaha P10 : 66,41*1,05</t>
  </si>
  <si>
    <t>998762102R00</t>
  </si>
  <si>
    <t>Přesun hmot pro tesařské konstrukce, výšky do 12 m</t>
  </si>
  <si>
    <t>764813830R00</t>
  </si>
  <si>
    <t>Lemování z lak.Pz, komínů na hl. krytině, v ploše</t>
  </si>
  <si>
    <t>764816125RT2</t>
  </si>
  <si>
    <t>Oplechování parapetů, lakovaný Pz plech, rš 250 mm</t>
  </si>
  <si>
    <t>Koeficient : 0,07</t>
  </si>
  <si>
    <t>764815212R00</t>
  </si>
  <si>
    <t>Žlab podokapní půlkruh.z lak.Pz plechu, rš 330 mm</t>
  </si>
  <si>
    <t>Střecha T1 : 21,73</t>
  </si>
  <si>
    <t>Střecha T2 : 28,85*2+5,53*2</t>
  </si>
  <si>
    <t>Střecha T3 : 20,8</t>
  </si>
  <si>
    <t>Střecha T4 : 8</t>
  </si>
  <si>
    <t>Střecha T5 : 13,6</t>
  </si>
  <si>
    <t>764815810R00</t>
  </si>
  <si>
    <t>Kotlík žlabový oválný z lak. Pz plechu, 330/100 mm</t>
  </si>
  <si>
    <t>Střecha T1 : 3</t>
  </si>
  <si>
    <t>Střecha T2 : 6</t>
  </si>
  <si>
    <t>Střecha T3 : 2</t>
  </si>
  <si>
    <t>Střecha T4 : 1</t>
  </si>
  <si>
    <t>Střecha T5 : 1</t>
  </si>
  <si>
    <t>764819212R00</t>
  </si>
  <si>
    <t>Odpadní trouby kruhové z lak.Pz plechu, D 100 mm</t>
  </si>
  <si>
    <t>Střecha T1 : 3*4,7</t>
  </si>
  <si>
    <t>Střecha T2 : 3*6,2+2,5+2*1</t>
  </si>
  <si>
    <t>Střecha T3 : 2*4,5</t>
  </si>
  <si>
    <t>Střecha T4 : 1*3,5</t>
  </si>
  <si>
    <t>Střecha T5 : 4</t>
  </si>
  <si>
    <t>764813133R00</t>
  </si>
  <si>
    <t>Lemování zdí z lakovaného Pz plechu, rš 330 mm</t>
  </si>
  <si>
    <t>Střecha T1 : 48,7</t>
  </si>
  <si>
    <t>Střecha T3 : 23,1</t>
  </si>
  <si>
    <t>Střecha T4 : 21</t>
  </si>
  <si>
    <t>Střecha T5 : 16</t>
  </si>
  <si>
    <t>764817160RT2</t>
  </si>
  <si>
    <t>Oplechování zdí (atik) z lak.Pz plechu, rš 600 mm</t>
  </si>
  <si>
    <t>Střecha T1 : 13,62+12,3+13,45</t>
  </si>
  <si>
    <t>711409111R00</t>
  </si>
  <si>
    <t>Montáž rohože na sucho</t>
  </si>
  <si>
    <t>Střecha T5 : 30,2</t>
  </si>
  <si>
    <t>67350011R</t>
  </si>
  <si>
    <t>Rohož strukturní pod falcované krytiny</t>
  </si>
  <si>
    <t>764212613RT3</t>
  </si>
  <si>
    <t>Krytina TiZn svitky rš. 570 mm, do 45°</t>
  </si>
  <si>
    <t>764248611R00</t>
  </si>
  <si>
    <t>Sněhová zábrana  rš. 570/0,7 mm</t>
  </si>
  <si>
    <t>Střecha T2 : (28,85*2+5,53*2)/0,57</t>
  </si>
  <si>
    <t>Střecha T4 : 8/0,57</t>
  </si>
  <si>
    <t>Střecha T5 : 13,52/0,57</t>
  </si>
  <si>
    <t>764292611RT3</t>
  </si>
  <si>
    <t>Oplechování hřebene s odvětráním</t>
  </si>
  <si>
    <t>Střecha T2 : 28,85+5,5*4</t>
  </si>
  <si>
    <t>764292641RT3</t>
  </si>
  <si>
    <t>Štítové lemování střechy s lištou</t>
  </si>
  <si>
    <t>Střecha T2 : 4,53*4</t>
  </si>
  <si>
    <t>Střecha T5 : 2,3</t>
  </si>
  <si>
    <t>764292661RT3</t>
  </si>
  <si>
    <t>Oplechování okapní hrany</t>
  </si>
  <si>
    <t>Střecha T5 : 13,52</t>
  </si>
  <si>
    <t>764919601R00</t>
  </si>
  <si>
    <t>Montáž střešního okna</t>
  </si>
  <si>
    <t>553507493R</t>
  </si>
  <si>
    <t>Výlez střešní, rozměr 600 x 600 mm vč. oplechování</t>
  </si>
  <si>
    <t>764814760R00</t>
  </si>
  <si>
    <t>Ventilační nástavce,lak.Pz,hladká krytina,D 100 mm</t>
  </si>
  <si>
    <t>998764102R00</t>
  </si>
  <si>
    <t>Přesun hmot pro klempířské konstr., výšky do 12 m</t>
  </si>
  <si>
    <t>765799311RK4</t>
  </si>
  <si>
    <t>Montáž fólie na krokve přibitím se slepením spojů vč. podstřešní difúzní fólie</t>
  </si>
  <si>
    <t>998765102R00</t>
  </si>
  <si>
    <t>Přesun hmot pro krytiny tvrdé, výšky do 12 m</t>
  </si>
  <si>
    <t>642940012.RAB</t>
  </si>
  <si>
    <t>Dveře jednokřídlové 709/1970 zárubeň/obložka, práh, klika</t>
  </si>
  <si>
    <t>110/111 : 1</t>
  </si>
  <si>
    <t>109/111 : 1</t>
  </si>
  <si>
    <t>108/111 : 1</t>
  </si>
  <si>
    <t>107/111 : 1</t>
  </si>
  <si>
    <t>112/113 : 1</t>
  </si>
  <si>
    <t>112/114 : 1</t>
  </si>
  <si>
    <t>642940014.RAB</t>
  </si>
  <si>
    <t>Dveře jednokřídlové 809/1970 zárubeň/obložka, práh, klika</t>
  </si>
  <si>
    <t>111/115 : 1</t>
  </si>
  <si>
    <t>112/115 : 1</t>
  </si>
  <si>
    <t>642940016.RAB</t>
  </si>
  <si>
    <t>Dveře jednokřídlové 909/1970 zárubeň/obložka, práh, klika</t>
  </si>
  <si>
    <t>115/117 : 1</t>
  </si>
  <si>
    <t>642940020.RA0</t>
  </si>
  <si>
    <t>Dveře jednokřídlové 1009/1970, zárubeň/obložka, práh, klika</t>
  </si>
  <si>
    <t>115/116 : 1</t>
  </si>
  <si>
    <t>766660110.RAF</t>
  </si>
  <si>
    <t>Dveře jednokřídlové šířky 809 mm 800 x 2220 mm, zárubeň/obložka, práh, klika</t>
  </si>
  <si>
    <t>104/105 : 1</t>
  </si>
  <si>
    <t>118/119 : 1</t>
  </si>
  <si>
    <t>766660112.RAF</t>
  </si>
  <si>
    <t>Dveře jednokřídlové šířky 909 mm 900 x 2220 mm, zárubeň/ obložka, práh, klika</t>
  </si>
  <si>
    <t>106/115 : 1</t>
  </si>
  <si>
    <t>115/118 : 1</t>
  </si>
  <si>
    <t>120/121 : 1</t>
  </si>
  <si>
    <t>766660122.RAF</t>
  </si>
  <si>
    <t>Dveře dvoukřídlové šířky 1600 mm 2/3 sklo, 1600 x 2260 mm, zárubeň/obložka, práh, klika</t>
  </si>
  <si>
    <t>101/106 : 1</t>
  </si>
  <si>
    <t>766660120.RAF</t>
  </si>
  <si>
    <t>Dveře dvoukřídlové šířky 2420 mm 2/3 sklo, 2420 x 2260 mm, zárubeň/obložka, práh, klika</t>
  </si>
  <si>
    <t>101/121 : 1</t>
  </si>
  <si>
    <t>61194018.R</t>
  </si>
  <si>
    <t>Výplně otvorů hliníkové s izolačním trojsklem vnější úprava dekor, vnitřní bílá, vč. vnitřních parapetů, D+M</t>
  </si>
  <si>
    <t>SO02 : 1,72*4,03</t>
  </si>
  <si>
    <t>SO04 : 1,47*2,77</t>
  </si>
  <si>
    <t>SO06 : 2*2,6*2</t>
  </si>
  <si>
    <t>SO10 : 1,42*3,3</t>
  </si>
  <si>
    <t>61194017.R</t>
  </si>
  <si>
    <t>Výplně otvorů plastové s izolačním trojsklem vnější úprava dekor, vnitřní bílá, vč. vnitřních parapetů, D+M</t>
  </si>
  <si>
    <t>R-položka</t>
  </si>
  <si>
    <t>POL12_0</t>
  </si>
  <si>
    <t>SO01 : 1,4*3,93*4</t>
  </si>
  <si>
    <t>SO03 : 1,1*2,53*4</t>
  </si>
  <si>
    <t>SO05 : 1,1*1,96*5</t>
  </si>
  <si>
    <t>SO07 : 1,1*1,93</t>
  </si>
  <si>
    <t>SO08 : 1*0,9*2</t>
  </si>
  <si>
    <t>SO09 : 1,88*2,4*3</t>
  </si>
  <si>
    <t>SO11 : 1,42*1,55*2</t>
  </si>
  <si>
    <t>SO12 : 0,5*0,62</t>
  </si>
  <si>
    <t>SO13 : 0,9*0,62*3</t>
  </si>
  <si>
    <t>SO14 : 0,9*0,8*3</t>
  </si>
  <si>
    <t>SO15 : 0,8*1,8</t>
  </si>
  <si>
    <t>766003.R</t>
  </si>
  <si>
    <t>Vyplnění mezer pěnou - D+M</t>
  </si>
  <si>
    <t>vyplnění dutin konstrukcí pěnou : 1</t>
  </si>
  <si>
    <t>998766102R00</t>
  </si>
  <si>
    <t>Přesun hmot pro truhlářské konstr., výšky do 12 m</t>
  </si>
  <si>
    <t>767200001RA0</t>
  </si>
  <si>
    <t>Zábradlí schodištové, madlo, nátěry</t>
  </si>
  <si>
    <t>zábradlí u schodů do 02 : 4,9</t>
  </si>
  <si>
    <t>schody venkovní z 106 : 1,04*2</t>
  </si>
  <si>
    <t>899102111RT2</t>
  </si>
  <si>
    <t>Osazení poklopu s rámem do 100 kg včetně dodávky poklopu ocelového</t>
  </si>
  <si>
    <t>vstup do sklepa : 1</t>
  </si>
  <si>
    <t>767832100R00</t>
  </si>
  <si>
    <t>Montáž žebříků do zdiva</t>
  </si>
  <si>
    <t>286971896R</t>
  </si>
  <si>
    <t>Žebřík do sklepa</t>
  </si>
  <si>
    <t>767001.R</t>
  </si>
  <si>
    <t>Záchytný systém pro obsluhu střechy, D+M</t>
  </si>
  <si>
    <t>Položka obsahuje kompletní zhotovení díla dle platných ČSN vč. zpracování a doložení prováděcí dokumentace : 1</t>
  </si>
  <si>
    <t>767995102R00</t>
  </si>
  <si>
    <t>Výroba a montáž kov. atypických konstrukcí vč. dodávky materiálu</t>
  </si>
  <si>
    <t>kg</t>
  </si>
  <si>
    <t>Střecha T5 (nosná ocelová konstrukce střechy - kompletní zhotovení díla) : 250+250</t>
  </si>
  <si>
    <t>Boční zástěna u přístřešku vstupu (kompletní zhotovení díla) : 200+200</t>
  </si>
  <si>
    <t>konzoly pro upevnění závěsů (68ks) : 68+68</t>
  </si>
  <si>
    <t>998767101R00</t>
  </si>
  <si>
    <t>Přesun hmot pro zámečnické konstr., výšky do 6 m</t>
  </si>
  <si>
    <t>771101101R00</t>
  </si>
  <si>
    <t>Vysávání podlah prům.vysavačem pro pokládku dlažby</t>
  </si>
  <si>
    <t>dlažba vzor BIANCO : 189</t>
  </si>
  <si>
    <t>dlažba vzor ANTRACIT : 140</t>
  </si>
  <si>
    <t>771101210RT1</t>
  </si>
  <si>
    <t>Penetrace podkladu pod dlažby penetrační nátěr</t>
  </si>
  <si>
    <t>771575118RU2</t>
  </si>
  <si>
    <t>Montáž podlah keram.,hladké, tmel, 60x60 cm vč. lepidla a spárovací hmoty</t>
  </si>
  <si>
    <t>771575109RU1</t>
  </si>
  <si>
    <t>Montáž keramické dlažby, hladké, na tmel, 300 x 300 m m, vč. lepidla a spár. hmoty</t>
  </si>
  <si>
    <t>01+ 02 (vč. schodiště) : 63,8</t>
  </si>
  <si>
    <t>771475014RV6</t>
  </si>
  <si>
    <t>Obklad soklíků keram.rovných, tmel,výška 10 cm vč. lepidla a spárovací hmoty</t>
  </si>
  <si>
    <t>152</t>
  </si>
  <si>
    <t>771479001R00</t>
  </si>
  <si>
    <t>Řezání dlaždic keramických pro soklíky</t>
  </si>
  <si>
    <t>59764207R</t>
  </si>
  <si>
    <t>Dlažba keramická vel. do 600 x 600 mm, dle výběru investora</t>
  </si>
  <si>
    <t>sokl : 152*0,06</t>
  </si>
  <si>
    <t>59764203R</t>
  </si>
  <si>
    <t>Dlažba keramická 300 x 300 mm, dle výběru investora</t>
  </si>
  <si>
    <t>01+ 02 vč. schodiště : 63,8</t>
  </si>
  <si>
    <t>771579791R00</t>
  </si>
  <si>
    <t>Příplatek za plochu podlah keram. do 5 m2 jednotl.</t>
  </si>
  <si>
    <t>1,9+1,17+1,17+1,17+1,39+1,39+3,78</t>
  </si>
  <si>
    <t>771577133RS7</t>
  </si>
  <si>
    <t>Lišta nerezová přechodová, stejná výška dlaždic</t>
  </si>
  <si>
    <t>106 : 17</t>
  </si>
  <si>
    <t>101/121 : 2,42</t>
  </si>
  <si>
    <t>106/115 : 0,9</t>
  </si>
  <si>
    <t>771277808R00</t>
  </si>
  <si>
    <t>Hrana stupně</t>
  </si>
  <si>
    <t>118/121 : 13,6</t>
  </si>
  <si>
    <t>998771101R00</t>
  </si>
  <si>
    <t>Přesun hmot pro podlahy z dlaždic, výšky do 6 m</t>
  </si>
  <si>
    <t>775511000R00</t>
  </si>
  <si>
    <t>Položení vlysových podlah do lepidla</t>
  </si>
  <si>
    <t>dubové parketové vlysy : 297</t>
  </si>
  <si>
    <t>61192103R</t>
  </si>
  <si>
    <t>Vlys parketový tl. 15 mm, dub -  jak. 1</t>
  </si>
  <si>
    <t>775592000R00</t>
  </si>
  <si>
    <t>Broušení dřevěných podlah hrubé + střední + jemné</t>
  </si>
  <si>
    <t>775599146R00</t>
  </si>
  <si>
    <t>Lak dřevěných podlah, Z+2x, přebroušení</t>
  </si>
  <si>
    <t>998775101R00</t>
  </si>
  <si>
    <t>Přesun hmot pro podlahy vlysové, výšky do 6 m</t>
  </si>
  <si>
    <t>781101210RT1</t>
  </si>
  <si>
    <t>Penetrace podkladu pod obklady penetrační nátěr</t>
  </si>
  <si>
    <t>107 : 5,76*2,5-1,4</t>
  </si>
  <si>
    <t>108 : 4,4*2,5-1,4</t>
  </si>
  <si>
    <t>109 : 4,4*2,5-1,4</t>
  </si>
  <si>
    <t>110 : 4,4*2,5-1,4</t>
  </si>
  <si>
    <t>111 : 12,49*2,5-(4*1,4+1,6)</t>
  </si>
  <si>
    <t>112 : 17,83*2,5-(2*1,4+1,6)</t>
  </si>
  <si>
    <t>113 : 4,89*2,5-1,4</t>
  </si>
  <si>
    <t>114 : 4,89*2,5-1,4</t>
  </si>
  <si>
    <t>116 : 12,07*2,5-1,8</t>
  </si>
  <si>
    <t>117 : 7,8*2,5-1,6</t>
  </si>
  <si>
    <t>01 : 4,4*1,5</t>
  </si>
  <si>
    <t>781475124RU1</t>
  </si>
  <si>
    <t>Obklad vnitřní stěn keramický, do tmele, 60 x 60 cm vč. lepidla a spár. hmoty</t>
  </si>
  <si>
    <t>597813749R</t>
  </si>
  <si>
    <t>Obkládačka vel. do 60 x 60 cm dle výběru investora</t>
  </si>
  <si>
    <t>781497111R00</t>
  </si>
  <si>
    <t xml:space="preserve">Lišta hliníková nebo nerezová rohová/ukončovacích k obkladům </t>
  </si>
  <si>
    <t>bude upřesněno dle požadavků investora (odhad) : 200</t>
  </si>
  <si>
    <t>781479711R00</t>
  </si>
  <si>
    <t>Příplatek k obkladu stěn keram.,za plochu do 10 m2</t>
  </si>
  <si>
    <t>998781101R00</t>
  </si>
  <si>
    <t>Přesun hmot pro obklady keramické, výšky do 6 m</t>
  </si>
  <si>
    <t>783903811R00</t>
  </si>
  <si>
    <t>Odmaštění chemickými rozpouštědly</t>
  </si>
  <si>
    <t>Střecha T3 : 120</t>
  </si>
  <si>
    <t>783122510R00</t>
  </si>
  <si>
    <t>Nátěr syntetický OK "A" 2x + 1x email</t>
  </si>
  <si>
    <t>783711101R00</t>
  </si>
  <si>
    <t>Nátěr tesařských konstrukcí</t>
  </si>
  <si>
    <t>Podlaha P10 : 66,41*2</t>
  </si>
  <si>
    <t>784011211RT2</t>
  </si>
  <si>
    <t>Olepování vnitřních ploch včetně maskovací pásky šířky 30 mm</t>
  </si>
  <si>
    <t>784011221RT2</t>
  </si>
  <si>
    <t>Zakrytí předmětů, včetně odstranění včetně dodávky fólie tl. 0,04 mm</t>
  </si>
  <si>
    <t>784011222RT2</t>
  </si>
  <si>
    <t>Zakrytí podlah, včetně odstranění včetně papírové lepenky</t>
  </si>
  <si>
    <t>784011111R00</t>
  </si>
  <si>
    <t>Oprášení/ometení podkladu</t>
  </si>
  <si>
    <t>štuk na stěnách : 1054,3885</t>
  </si>
  <si>
    <t>784191101R00</t>
  </si>
  <si>
    <t>Penetrace podkladu univerzální 1x</t>
  </si>
  <si>
    <t>784195422R00</t>
  </si>
  <si>
    <t>Malba, barva, bez penetrace, 2 x</t>
  </si>
  <si>
    <t>799001.R</t>
  </si>
  <si>
    <t>Dokončení detailů kolem dlažeb a obkladů silikonem a akrylátem D+M</t>
  </si>
  <si>
    <t>005121010R</t>
  </si>
  <si>
    <t>Vybudování zařízení staveniště</t>
  </si>
  <si>
    <t>Soubor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</si>
  <si>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</si>
  <si>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</si>
  <si>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</si>
  <si>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</si>
  <si>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</si>
  <si>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</si>
  <si>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005122 R</t>
  </si>
  <si>
    <t>Provozní vlivy</t>
  </si>
  <si>
    <t>005122010R</t>
  </si>
  <si>
    <t xml:space="preserve">Provoz objednatele </t>
  </si>
  <si>
    <t>005241010R</t>
  </si>
  <si>
    <t xml:space="preserve">Dokumentace skutečného provedení </t>
  </si>
  <si>
    <t>005124010R</t>
  </si>
  <si>
    <t>Koordinační činnost</t>
  </si>
  <si>
    <t>005211010R</t>
  </si>
  <si>
    <t>Předání a převzetí staveniště</t>
  </si>
  <si>
    <t>005211080R</t>
  </si>
  <si>
    <t xml:space="preserve">Bezpečnostní a hygienická opatření na staveništi </t>
  </si>
  <si>
    <t>004111010R</t>
  </si>
  <si>
    <t xml:space="preserve">Průzkumné práce </t>
  </si>
  <si>
    <t>005211020R</t>
  </si>
  <si>
    <t>Ochrana stávaj. inženýrských sítí na staveništi</t>
  </si>
  <si>
    <t>00523  R</t>
  </si>
  <si>
    <t>Zkoušky a revize</t>
  </si>
  <si>
    <t>005231030R</t>
  </si>
  <si>
    <t xml:space="preserve">Zkušební provoz </t>
  </si>
  <si>
    <t>00524 R</t>
  </si>
  <si>
    <t>Předání a převzetí díla</t>
  </si>
  <si>
    <t>005261010R</t>
  </si>
  <si>
    <t>Pojištění dodavatele a pojištění díla</t>
  </si>
  <si>
    <t>00528 R</t>
  </si>
  <si>
    <t>Podmínky dotačních programů</t>
  </si>
  <si>
    <t>005281010R</t>
  </si>
  <si>
    <t>Propagace</t>
  </si>
  <si>
    <t>115101201R00</t>
  </si>
  <si>
    <t>Čerpání vody na výšku do 10 m</t>
  </si>
  <si>
    <t>h</t>
  </si>
  <si>
    <t>115101301R00</t>
  </si>
  <si>
    <t>Pohotovost čerp.soupravy, výška 10 m, přítok 500 l</t>
  </si>
  <si>
    <t>132201111R00</t>
  </si>
  <si>
    <t>Hloubení rýh š.do 60 cm v hor.3 do 100 m3, STROJNĚ</t>
  </si>
  <si>
    <t>132201192R00</t>
  </si>
  <si>
    <t>Přípl.za hloub.rýh š.60cm,ve vodě,hor3,do 100m3,ST</t>
  </si>
  <si>
    <t>451572111R00</t>
  </si>
  <si>
    <t>Lože pod potrubí z kameniva těženého 0 - 4 mm</t>
  </si>
  <si>
    <t>175101101RT2</t>
  </si>
  <si>
    <t>Obsyp potrubí bez prohození sypaniny s dodáním štěrkopísku frakce 0 - 22 mm</t>
  </si>
  <si>
    <t>174101103R00</t>
  </si>
  <si>
    <t>Zásyp se zhutněním</t>
  </si>
  <si>
    <t>162201102R00</t>
  </si>
  <si>
    <t>Vodorovné přemístění výkopku z hor.1-4 do 50 m - na deponii a zpět</t>
  </si>
  <si>
    <t>162701105R00</t>
  </si>
  <si>
    <t>Vodorovné přemístění výkopku z hor.1-4 do 10000 m</t>
  </si>
  <si>
    <t>871353121R00</t>
  </si>
  <si>
    <t>Montáž trub kanaliz. z plastu, hrdlových, DN 200</t>
  </si>
  <si>
    <t>28611159.AR</t>
  </si>
  <si>
    <t>Trubka kanalizační KG SN 4 PVC 200x4,9x5000 mm</t>
  </si>
  <si>
    <t>871313121RU3</t>
  </si>
  <si>
    <t>Montáž trub z plastu, gumový kroužek, DN 150 včetně dodávky trub KG SN4 150x4,0x5000</t>
  </si>
  <si>
    <t>871313121RU2</t>
  </si>
  <si>
    <t>Montáž trub kanaliz. z plastu, hrdlových, DN 150 včetně dodávky trub KG SN4 125x3,2x5000</t>
  </si>
  <si>
    <t>871181121R00</t>
  </si>
  <si>
    <t>Montáž trubek polyetylenových ve výkopu d 50 mm</t>
  </si>
  <si>
    <t>892571111R00</t>
  </si>
  <si>
    <t>Zkouška těsnosti kanalizace DN do 200, vodou</t>
  </si>
  <si>
    <t>892573111R00</t>
  </si>
  <si>
    <t>Zabezpečení konců kanal. potrubí DN do 200, vodou</t>
  </si>
  <si>
    <t>úsek</t>
  </si>
  <si>
    <t>892855113R00</t>
  </si>
  <si>
    <t>Kontrola kanalizace TV kamerou do 100 m</t>
  </si>
  <si>
    <t>286134603R</t>
  </si>
  <si>
    <t>Trubka vodovodní PE SDR 11  50x4,6 mm PE 100, PN 16, modrá</t>
  </si>
  <si>
    <t>8.001.R</t>
  </si>
  <si>
    <t>Tvarovky dopojení šachet, D+M</t>
  </si>
  <si>
    <t>894431222RA0</t>
  </si>
  <si>
    <t>Šachta, D 400 mm, dl.šach.roury 2,0 m, sběrná</t>
  </si>
  <si>
    <t>8.002.R</t>
  </si>
  <si>
    <t>Dopojení stávající šachty/potrubí, D+M</t>
  </si>
  <si>
    <t>961022311R00</t>
  </si>
  <si>
    <t>Bourání základů ze zdiva smíšeného</t>
  </si>
  <si>
    <t>POL1_1</t>
  </si>
  <si>
    <t>979990107R00</t>
  </si>
  <si>
    <t>Poplatek za uložení suti - směs betonu, cihel, dřeva, skupina odpadu 170904</t>
  </si>
  <si>
    <t>998276101R00</t>
  </si>
  <si>
    <t>Přesun hmot, trubní vedení plastová, otevř. výkop</t>
  </si>
  <si>
    <t>721100011RA0</t>
  </si>
  <si>
    <t>Kanalizace PVC, D 110 mm, zemní práce</t>
  </si>
  <si>
    <t>721100012RA0</t>
  </si>
  <si>
    <t>Kanalizace PVC, D 125 mm, zemní práce</t>
  </si>
  <si>
    <t>721100013RA0</t>
  </si>
  <si>
    <t>Kanalizace PVC, D 160 mm, zemní práce</t>
  </si>
  <si>
    <t>892855115R00</t>
  </si>
  <si>
    <t>Kontrola kanalizace kamerou do 500 m - svodne</t>
  </si>
  <si>
    <t>721176212R00</t>
  </si>
  <si>
    <t>Potrubí KG odpadní svislé, D 110 x 3,2 mm</t>
  </si>
  <si>
    <t>721176115R00</t>
  </si>
  <si>
    <t>Potrubí HT odpadní svislé D 110 x 2,7 mm</t>
  </si>
  <si>
    <t>721176135R00</t>
  </si>
  <si>
    <t>Potrubí HT svodné (ležaté) zavěšené, D 110 x 2,7 mm vč. napojení do potrubí</t>
  </si>
  <si>
    <t>721176113R00</t>
  </si>
  <si>
    <t>Potrubí HT odpadní svislé, D 50 x 1,8 mm</t>
  </si>
  <si>
    <t>721176102R00</t>
  </si>
  <si>
    <t>Potrubí HT připojovací, D 40 x 1,8 mm</t>
  </si>
  <si>
    <t>721176103R00</t>
  </si>
  <si>
    <t>Potrubí HT připojovací D 50 x 1,8 mm</t>
  </si>
  <si>
    <t>721176105R00</t>
  </si>
  <si>
    <t>Potrubí HT připojovací D 110 x 2,7 mm</t>
  </si>
  <si>
    <t>721290112R00</t>
  </si>
  <si>
    <t>Zkouška těsnosti kanalizace vodou DN 200</t>
  </si>
  <si>
    <t>721177125R00</t>
  </si>
  <si>
    <t>Čisticí kus pro odpadní svislé D 110</t>
  </si>
  <si>
    <t>721194104R00</t>
  </si>
  <si>
    <t>Vyvedení odpadních výpustek D 40 x 1,8 - umyvadla</t>
  </si>
  <si>
    <t>721194105R00</t>
  </si>
  <si>
    <t>Vyvedení odpadních výpustek D 50 x 1,8 - sprchy, dřezy, vany, kondenz</t>
  </si>
  <si>
    <t>721194109R00</t>
  </si>
  <si>
    <t>Vyvedení odpadních výpustek D 110 x 2,3 - wc a výlevka</t>
  </si>
  <si>
    <t>722172433R00</t>
  </si>
  <si>
    <t>Potrubí plastové PP-R, včetně zednických výpomocí, D 32 - přečerpání splašků</t>
  </si>
  <si>
    <t>721223427RT1</t>
  </si>
  <si>
    <t>Vpusť podlahová se zápachovou uzávěrkou mřížka nerez</t>
  </si>
  <si>
    <t>721273150RT1</t>
  </si>
  <si>
    <t>Hlavice ventilační přivětrávací přivzdušňovací ventil, D 50/75/110 mm</t>
  </si>
  <si>
    <t>203      R00</t>
  </si>
  <si>
    <t>Zednické výpomoci</t>
  </si>
  <si>
    <t>721-002.R</t>
  </si>
  <si>
    <t>Větrací potrubí - prostup, zapravení, mřížka</t>
  </si>
  <si>
    <t>721-001.R</t>
  </si>
  <si>
    <t>Materiál jinde neuvedený</t>
  </si>
  <si>
    <t>721-003.R</t>
  </si>
  <si>
    <t>Přípojení na stávající potrubí</t>
  </si>
  <si>
    <t>721-004.R</t>
  </si>
  <si>
    <t>Přečerpávací stanice 620W, 137L/min, D+M vč. dopojení</t>
  </si>
  <si>
    <t>998721102R00</t>
  </si>
  <si>
    <t>Přesun hmot pro vnitřní kanalizaci, výšky do 12 m</t>
  </si>
  <si>
    <t>POL1_7</t>
  </si>
  <si>
    <t>722172917R00</t>
  </si>
  <si>
    <t>Propojení plastového potrubí - napojení na šoupě</t>
  </si>
  <si>
    <t>722170928R00</t>
  </si>
  <si>
    <t>Potrubí z PE, přechod na PPR</t>
  </si>
  <si>
    <t>722172711R00</t>
  </si>
  <si>
    <t>Potrubí plastové PP-R, bez zednických výpomocí, D 20 x 2,8 mm, PN 16</t>
  </si>
  <si>
    <t>722172712R00</t>
  </si>
  <si>
    <t>Potrubí plastové PP-R, bez zednických výpomocí, D 25 x 3,5 mm, PN 16</t>
  </si>
  <si>
    <t>722172713R00</t>
  </si>
  <si>
    <t>Potrubí plastové PP-R, bez zednických výpomocí, D 32 x 4,4 mm, PN 16</t>
  </si>
  <si>
    <t>722172714R00</t>
  </si>
  <si>
    <t>Potrubí plastové PP-R, bez zednických výpomocí, D 40 x 5,5 mm, PN 16</t>
  </si>
  <si>
    <t>722280106R00</t>
  </si>
  <si>
    <t>Tlaková zkouška vodovodního potrubí DN 32 mm</t>
  </si>
  <si>
    <t>722290234R00</t>
  </si>
  <si>
    <t>Proplach a dezinfekce vodovod.potrubí do DN 80</t>
  </si>
  <si>
    <t>722181211RT7</t>
  </si>
  <si>
    <t>Izolace návleková tl. stěny 6 mm vnitřní průměr 22 mm</t>
  </si>
  <si>
    <t>722181211RT8</t>
  </si>
  <si>
    <t>Izolace návleková tl. stěny 6 mm vnitřní průměr 25 mm</t>
  </si>
  <si>
    <t>722181211RU2</t>
  </si>
  <si>
    <t>Izolace návleková tl. stěny 6 mm vnitřní průměr 35 mm</t>
  </si>
  <si>
    <t>722181211RV9</t>
  </si>
  <si>
    <t>Izolace návleková tl. stěny 6 mm vnitřní průměr 40 mm</t>
  </si>
  <si>
    <t>722181212RT7</t>
  </si>
  <si>
    <t>Izolace návleková  tl. stěny 9 mm vnitřní průměr 22 mm</t>
  </si>
  <si>
    <t>722181212RT8</t>
  </si>
  <si>
    <t>Izolace návleková  tl. stěny 9 mm vnitřní průměr 25 mm</t>
  </si>
  <si>
    <t>722181212RU1</t>
  </si>
  <si>
    <t>Izolace návleková  tl. stěny 9 mm vnitřní průměr 32 mm</t>
  </si>
  <si>
    <t>722190401R00</t>
  </si>
  <si>
    <t>Vyvedení a upevnění výpustek DN 15</t>
  </si>
  <si>
    <t>732331512R00</t>
  </si>
  <si>
    <t>Nádoby expanzní tlak.s memb.Expanzomat, 8 l vč. armatury flowjet</t>
  </si>
  <si>
    <t>722231161R00</t>
  </si>
  <si>
    <t>Ventil vodovodní pojistný pružinový G 1/2"</t>
  </si>
  <si>
    <t>722237123R00</t>
  </si>
  <si>
    <t>Kohout vod.kul.,2xvnitř.záv. DN 25</t>
  </si>
  <si>
    <t>734265314R00</t>
  </si>
  <si>
    <t>Šroubení přímé, DN 25</t>
  </si>
  <si>
    <t>722223131R00</t>
  </si>
  <si>
    <t>Kohout vod.kul.vyp.,komplet DN 15</t>
  </si>
  <si>
    <t>722.001.R</t>
  </si>
  <si>
    <t>Směšování teplé vody DN20, D+M</t>
  </si>
  <si>
    <t>722268143R00</t>
  </si>
  <si>
    <t>Sestava vodoměrná se šroubením, kohouty, filtrem a zpětnou klapkou</t>
  </si>
  <si>
    <t>722254201RT4</t>
  </si>
  <si>
    <t>Hydrantový systém, box s plnými dveřmi průměr 19/30, stálotvarná hadice</t>
  </si>
  <si>
    <t>722259991R00</t>
  </si>
  <si>
    <t>Tlaková zkouška nástěnného požárního hydrantu</t>
  </si>
  <si>
    <t>722259994R00</t>
  </si>
  <si>
    <t>Revize nástěnného požárního hydrantu</t>
  </si>
  <si>
    <t>722259995R00</t>
  </si>
  <si>
    <t>Vystavení revizní zprávy-nástěnný požární hydrant</t>
  </si>
  <si>
    <t>722268113R00</t>
  </si>
  <si>
    <t>Sestava vodoměrná se šroubením a kohouty DN 25 - 25 mm</t>
  </si>
  <si>
    <t>722-001.R</t>
  </si>
  <si>
    <t>998722102R00</t>
  </si>
  <si>
    <t>Přesun hmot pro vnitřní vodovod, výšky do 12 m</t>
  </si>
  <si>
    <t>725534224R00</t>
  </si>
  <si>
    <t>Ohřívač elektrický, zásobníkový, závěsný, 100</t>
  </si>
  <si>
    <t>725534225R00</t>
  </si>
  <si>
    <t>Ohřívač elektrický, zásobníkový, závěsný, 125</t>
  </si>
  <si>
    <t>725534223R00</t>
  </si>
  <si>
    <t>Ohřívač elektrický, zásobníkový, závěsný plochý, nerezový, 80</t>
  </si>
  <si>
    <t>725119401R00</t>
  </si>
  <si>
    <t>Montáž předstěnových systémů pro zazdění</t>
  </si>
  <si>
    <t>28696750R</t>
  </si>
  <si>
    <t>Modul-WC ovl.zepředu</t>
  </si>
  <si>
    <t>725014131R00</t>
  </si>
  <si>
    <t>Klozet závěsný + sedátko, bílý včetně sedátka v bílé barvě invalidé</t>
  </si>
  <si>
    <t>725014173R00</t>
  </si>
  <si>
    <t>Klozet závěsný + sedátko, bílý včetně sedátka v bílé barvě</t>
  </si>
  <si>
    <t>725017123R00</t>
  </si>
  <si>
    <t>Umyvadlo na šrouby, D+M</t>
  </si>
  <si>
    <t>725017153R00</t>
  </si>
  <si>
    <t>Umyvadlo invalidní, D+M</t>
  </si>
  <si>
    <t>725823111RT1</t>
  </si>
  <si>
    <t>Baterie umyvadlová D+M</t>
  </si>
  <si>
    <t>725823111RT2</t>
  </si>
  <si>
    <t>Baterie umyvadlová stojánková invalidní D+M</t>
  </si>
  <si>
    <t>725860213R00</t>
  </si>
  <si>
    <t>Sifon umyvadlový D+M</t>
  </si>
  <si>
    <t>725860262R00</t>
  </si>
  <si>
    <t>Výpusť umyvadlová klik, D+M</t>
  </si>
  <si>
    <t>725019103R00</t>
  </si>
  <si>
    <t>Výlevka závěsná s plastovou mžížkou</t>
  </si>
  <si>
    <t>725845111.R</t>
  </si>
  <si>
    <t>Baterie k výlevce, D+M nadstandardní</t>
  </si>
  <si>
    <t>725100005RA0</t>
  </si>
  <si>
    <t>Sprchová kabina, baterie, zápachová uzávěrka, D+M</t>
  </si>
  <si>
    <t>725139101R00</t>
  </si>
  <si>
    <t>Montáž pisoárových stání ostatních</t>
  </si>
  <si>
    <t>64251328R</t>
  </si>
  <si>
    <t>Pisoár keramický se splachovačem, 24 V DC</t>
  </si>
  <si>
    <t>725121611R00</t>
  </si>
  <si>
    <t>Splachovač pisoárů vč. trafa</t>
  </si>
  <si>
    <t>725139101.R00</t>
  </si>
  <si>
    <t>Montáž pisoárové zástěny vč. dodávky materiálu</t>
  </si>
  <si>
    <t>725823114RT1</t>
  </si>
  <si>
    <t>Baterie dřezová stojánková ruční, bez otvírání odpadu ,D+M</t>
  </si>
  <si>
    <t>725851001R00</t>
  </si>
  <si>
    <t>Odtoková souprava dřezová, D+M</t>
  </si>
  <si>
    <t>725860201R00</t>
  </si>
  <si>
    <t>Sifon dřezový D+M</t>
  </si>
  <si>
    <t>725814106R00</t>
  </si>
  <si>
    <t>Ventil rohový s filtrem DN 15</t>
  </si>
  <si>
    <t>725291123R00</t>
  </si>
  <si>
    <t>Madlo rovné nerez</t>
  </si>
  <si>
    <t>725291142R00</t>
  </si>
  <si>
    <t>Madlo dvojité pevné nerez</t>
  </si>
  <si>
    <t>725850145R00</t>
  </si>
  <si>
    <t>Sifon kondenzační</t>
  </si>
  <si>
    <t>725-001.R</t>
  </si>
  <si>
    <t>Svod přepadu z PV od ohřívače a kotle</t>
  </si>
  <si>
    <t>998725102R00</t>
  </si>
  <si>
    <t>Přesun hmot pro zařizovací předměty, výšky do 12 m</t>
  </si>
  <si>
    <t>005121 R</t>
  </si>
  <si>
    <t>Zařízení staveniště</t>
  </si>
  <si>
    <t>Provozní vlivy, koordinace</t>
  </si>
  <si>
    <t>005122020R</t>
  </si>
  <si>
    <t>Mimostaveništní doprava</t>
  </si>
  <si>
    <t>722181243RT5</t>
  </si>
  <si>
    <t>Izolace návleková tl. stěny 13 mm vnitřní průměr 15 mm</t>
  </si>
  <si>
    <t>722181243RT6</t>
  </si>
  <si>
    <t>Izolace návleková tl. stěny 13 mm vnitřní průměr 18 mm</t>
  </si>
  <si>
    <t>722181243RT7</t>
  </si>
  <si>
    <t>Izolace návleková tl. stěny 13 mm vnitřní průměr 22 mm</t>
  </si>
  <si>
    <t>722181243RT9</t>
  </si>
  <si>
    <t>Izolace návleková tl. stěny 13 mm vnitřní průměr 28 mm</t>
  </si>
  <si>
    <t>722181213RU2</t>
  </si>
  <si>
    <t>Izolace návleková tl. stěny 13 mm vnitřní průměr 35 mm</t>
  </si>
  <si>
    <t>722181213RW2</t>
  </si>
  <si>
    <t>Izolace návleková tl. stěny 13 mm vnitřní průměr 45 mm</t>
  </si>
  <si>
    <t>722182006RT2</t>
  </si>
  <si>
    <t>Montáž tepelné izolace skruží na potrubí přímé, do DN 80 mm, samolepicí spoj samolepicí spoj a příčné stažení páskou</t>
  </si>
  <si>
    <t>63153830R</t>
  </si>
  <si>
    <t>Deska z minerální vlny ALS tl. do 40 mm s hliníkovou folií</t>
  </si>
  <si>
    <t>998713101R00</t>
  </si>
  <si>
    <t>Přesun hmot pro izolace tepelné, výšky do 6 m</t>
  </si>
  <si>
    <t>998721101R00</t>
  </si>
  <si>
    <t>Přesun hmot pro vnitřní kanalizaci, výšky do 6 m</t>
  </si>
  <si>
    <t>721001.R</t>
  </si>
  <si>
    <t>Zednické přípomoce - prostupy a drážky</t>
  </si>
  <si>
    <t>POL12_1</t>
  </si>
  <si>
    <t>731249312R00</t>
  </si>
  <si>
    <t>Montáž závěsných kotlů do 50 kW</t>
  </si>
  <si>
    <t>4841731308.R</t>
  </si>
  <si>
    <t>Stavebnice kotlů 2x35 kW včetně řídící jednotky</t>
  </si>
  <si>
    <t>001R</t>
  </si>
  <si>
    <t>Přídavný BUS modul</t>
  </si>
  <si>
    <t>003.R</t>
  </si>
  <si>
    <t>Řídící jednotka</t>
  </si>
  <si>
    <t>004.R</t>
  </si>
  <si>
    <t>Vnější sonda</t>
  </si>
  <si>
    <t>002.R</t>
  </si>
  <si>
    <t>Rozšiřovací modu pro směšování</t>
  </si>
  <si>
    <t>731002.R</t>
  </si>
  <si>
    <t>Spuštění kotlů a nastavení systému</t>
  </si>
  <si>
    <t>731011.R</t>
  </si>
  <si>
    <t>MaR D+M včetně čidel, kabelů, trubek</t>
  </si>
  <si>
    <t>731.010.R</t>
  </si>
  <si>
    <t>Zakončení sání na fasádě</t>
  </si>
  <si>
    <t>731412553R00</t>
  </si>
  <si>
    <t>Kus prodlužovací odkouření 80 mm PP dl. 2,0 m</t>
  </si>
  <si>
    <t>731412552R00</t>
  </si>
  <si>
    <t>Kus prodlužovací odkouření 80 mm PP dl. 1,0 m</t>
  </si>
  <si>
    <t>731412551R00</t>
  </si>
  <si>
    <t>Kus prodlužovací odkouření 80 mm PP dl. 0,5 m</t>
  </si>
  <si>
    <t>731412561R00</t>
  </si>
  <si>
    <t>Kolena 2x45° 80 mm PP</t>
  </si>
  <si>
    <t>731412569R00</t>
  </si>
  <si>
    <t>Otvor revizní 80 mm, pro kondenzační kotle</t>
  </si>
  <si>
    <t>731412547R00</t>
  </si>
  <si>
    <t>Adaptér připoj.paralelní pro konden.kotle 80/80 mm</t>
  </si>
  <si>
    <t>731412243R00</t>
  </si>
  <si>
    <t>Adaptér spalinový 80 mm PP</t>
  </si>
  <si>
    <t>731412267R00</t>
  </si>
  <si>
    <t>Prvek připojovcí 80/125 mm PP</t>
  </si>
  <si>
    <t>731412221R00</t>
  </si>
  <si>
    <t>Kaskáda 80/125 pro dva kotle vč. klapek, sifonu a dopojení</t>
  </si>
  <si>
    <t>sada</t>
  </si>
  <si>
    <t>731412265R00</t>
  </si>
  <si>
    <t>Kus revizní 125 mm PP</t>
  </si>
  <si>
    <t>731.011.R</t>
  </si>
  <si>
    <t>Patní koleno komínové</t>
  </si>
  <si>
    <t>731412252R00</t>
  </si>
  <si>
    <t>Kus prodlužovací odkouření 125 mm PP dl. 1,0 m</t>
  </si>
  <si>
    <t>731412253R00</t>
  </si>
  <si>
    <t>Kus prodlužovací odkouření 125 mm PP dl. 2,0 m</t>
  </si>
  <si>
    <t>731412271R00</t>
  </si>
  <si>
    <t>Průchodka střešní pro šik. stř. s  límcem</t>
  </si>
  <si>
    <t>731412273R00</t>
  </si>
  <si>
    <t>Zakončení na střeše, kond.kotle</t>
  </si>
  <si>
    <t>731412123.R</t>
  </si>
  <si>
    <t>Stavební přípomoce - prostup sání frézování, D+M vč. likvidace a přesunu</t>
  </si>
  <si>
    <t>998731101R00</t>
  </si>
  <si>
    <t>Přesun hmot pro kotelny, výšky do 6 m</t>
  </si>
  <si>
    <t>732429112R00</t>
  </si>
  <si>
    <t>Montáž čerpadel oběhových spirálních, do DN 40</t>
  </si>
  <si>
    <t>42610258.AR</t>
  </si>
  <si>
    <t>Čerpadlo H=4,m Q=2m3/h vč. šroubení</t>
  </si>
  <si>
    <t>RTS 21/ II</t>
  </si>
  <si>
    <t>RTS 12/ II</t>
  </si>
  <si>
    <t>42610259.R</t>
  </si>
  <si>
    <t>Čerpadlo H=4,m Q=2m3/h , hydronické vyvážení vč. šroubení</t>
  </si>
  <si>
    <t>42610260.R</t>
  </si>
  <si>
    <t>Čerpadlo H=6,m Q=3m3/h , hydronické vyvážení vč. šroubení</t>
  </si>
  <si>
    <t>732339105R00</t>
  </si>
  <si>
    <t>Montáž nádoby expanzní tlakové 80 l</t>
  </si>
  <si>
    <t>48466206R</t>
  </si>
  <si>
    <t>Nádoba expanzní membránová 50 litrů, 6 bar</t>
  </si>
  <si>
    <t>732349102R00</t>
  </si>
  <si>
    <t>Montáž anuloidu - průtok 8 m3/hod</t>
  </si>
  <si>
    <t>4848165101.R</t>
  </si>
  <si>
    <t>Hydraulický vyrovnávač dyn.tlaků vč. izolace - materiál</t>
  </si>
  <si>
    <t>732119190R00</t>
  </si>
  <si>
    <t>Montáž rozdělovačů a sběračů dl 1m</t>
  </si>
  <si>
    <t>4848160310.R</t>
  </si>
  <si>
    <t>Rozdělovač sběrač 6m3/h - atyp dle. D.1.4.b - 02 vč. izolace a konzol</t>
  </si>
  <si>
    <t>738129113.R00</t>
  </si>
  <si>
    <t>Jednotka pro neutralizaci kondenzátu, D+M</t>
  </si>
  <si>
    <t>998732101R00</t>
  </si>
  <si>
    <t>Přesun hmot pro strojovny, výšky do 6 m</t>
  </si>
  <si>
    <t>733163102R00</t>
  </si>
  <si>
    <t>Potrubí z měděných trubek vytápění D 15 x 1,0 mm</t>
  </si>
  <si>
    <t>733163103R00</t>
  </si>
  <si>
    <t>Potrubí z měděných trubek vytápění D 18 x 1,0 mm</t>
  </si>
  <si>
    <t>733163104R00</t>
  </si>
  <si>
    <t>Potrubí z měděných trubek vytápění D 22 x 1,0 mm</t>
  </si>
  <si>
    <t>733163105R00</t>
  </si>
  <si>
    <t>Potrubí z měděných trubek vytápění D 28 x 1,5 mm</t>
  </si>
  <si>
    <t>733163106R00</t>
  </si>
  <si>
    <t>Potrubí z měděných trubek vytápění D 35 x 1,5 mm</t>
  </si>
  <si>
    <t>733163107R00</t>
  </si>
  <si>
    <t>Potrubí z měděných trubek vytápění D 42 x 1,5 mm</t>
  </si>
  <si>
    <t>733121210R00</t>
  </si>
  <si>
    <t>Potrubí hladké bezešvé v kotelnách D 22 x 2,6 mm</t>
  </si>
  <si>
    <t>733121212R00</t>
  </si>
  <si>
    <t>Potrubí hladké bezešvé v kotelnách D 28 x 2,6 mm</t>
  </si>
  <si>
    <t>733121218R00</t>
  </si>
  <si>
    <t>Potrubí hladké bezešvé v kotelnách D 57 x 2,9 mm</t>
  </si>
  <si>
    <t>733190108R00</t>
  </si>
  <si>
    <t>Tlaková zkouška potrubí  DN 50</t>
  </si>
  <si>
    <t>998733101R00</t>
  </si>
  <si>
    <t>Přesun hmot pro rozvody potrubí, výšky do 6 m</t>
  </si>
  <si>
    <t>734235122R00</t>
  </si>
  <si>
    <t>Kohout kulový,2xvnitřní záv. DN 20</t>
  </si>
  <si>
    <t>734235123R00</t>
  </si>
  <si>
    <t>Kohout kulový,2xvnitřní záv. DN 25</t>
  </si>
  <si>
    <t>734235124R00</t>
  </si>
  <si>
    <t>Kohout kulový,2xvnitřní záv. DN 32</t>
  </si>
  <si>
    <t>734235125R00</t>
  </si>
  <si>
    <t>Kohout kulový,2xvnitřní záv. DN 40</t>
  </si>
  <si>
    <t>734245122R00</t>
  </si>
  <si>
    <t>Ventil zpětný,2xvnitřní závit DN 20</t>
  </si>
  <si>
    <t>734245123R00</t>
  </si>
  <si>
    <t>Ventil zpětný,2xvnitřní závit DN 25</t>
  </si>
  <si>
    <t>734245124R00</t>
  </si>
  <si>
    <t>Ventil zpětný,2xvnitřní závit DN 32</t>
  </si>
  <si>
    <t>734245125R00</t>
  </si>
  <si>
    <t>Ventil zpětný,2xvnitřní závit DN 40</t>
  </si>
  <si>
    <t>734295212R00</t>
  </si>
  <si>
    <t>Filtr, vnitřní-vnitřní z. DN 20</t>
  </si>
  <si>
    <t>734295213R00</t>
  </si>
  <si>
    <t>Filtr, vnitřní-vnitřní z. DN 25</t>
  </si>
  <si>
    <t>734295214R00</t>
  </si>
  <si>
    <t>Filtr, vnitřní-vnitřní z. DN 32</t>
  </si>
  <si>
    <t>734295215R00</t>
  </si>
  <si>
    <t>Filtr, vnitřní-vnitřní z. DN 40</t>
  </si>
  <si>
    <t>722234233.R</t>
  </si>
  <si>
    <t>Filtr magnetický s odlučovačem 1" vč. montáže</t>
  </si>
  <si>
    <t>734265313R00</t>
  </si>
  <si>
    <t>Šroubení topenářské, přímé, DN 20</t>
  </si>
  <si>
    <t>Šroubení topenářské, přímé, DN 25</t>
  </si>
  <si>
    <t>734265315R00</t>
  </si>
  <si>
    <t>Šroubení topenářské, přímé, DN 32</t>
  </si>
  <si>
    <t>734265316R00</t>
  </si>
  <si>
    <t>Šroubení topenářské, přímé, DN 40</t>
  </si>
  <si>
    <t>48488035.R</t>
  </si>
  <si>
    <t>Směšovač trojcestný s pohonem, D+M</t>
  </si>
  <si>
    <t>734253116R00</t>
  </si>
  <si>
    <t>Ventil pojistný DN 20, 3,0 bar</t>
  </si>
  <si>
    <t>734291113R00</t>
  </si>
  <si>
    <t>Kohouty plnící a vypouštěcí G 1/2</t>
  </si>
  <si>
    <t>734215133R00</t>
  </si>
  <si>
    <t>Ventil odvzdušňovací automat. DN 15</t>
  </si>
  <si>
    <t>734235123.R</t>
  </si>
  <si>
    <t>Servisní armatura expanzní nádoby 3/4, D+M</t>
  </si>
  <si>
    <t>734494213R00</t>
  </si>
  <si>
    <t>Návarky s trubkovým závitem G 1/2</t>
  </si>
  <si>
    <t>734421150.R</t>
  </si>
  <si>
    <t>Tlakoměr deformační 0-6bar</t>
  </si>
  <si>
    <t>210230132R00</t>
  </si>
  <si>
    <t>Kohout manometrový, zkušební</t>
  </si>
  <si>
    <t>734266422R00</t>
  </si>
  <si>
    <t>Šroubení uz.dvoutr.rohové, DN15</t>
  </si>
  <si>
    <t>734266446R00</t>
  </si>
  <si>
    <t>Šroubení dvoutr.rohov.termo. DN15</t>
  </si>
  <si>
    <t>734221672RT3</t>
  </si>
  <si>
    <t>Hlavice ovládání ventilů termostatická hlavice</t>
  </si>
  <si>
    <t>734173216.R</t>
  </si>
  <si>
    <t>Armatury, jímky, návarky jinde neuvedené</t>
  </si>
  <si>
    <t>998734101R00</t>
  </si>
  <si>
    <t>Přesun hmot pro armatury, výšky do 6 m</t>
  </si>
  <si>
    <t>735171330R00</t>
  </si>
  <si>
    <t>Těleso trubkové klasik-M , v. 1500 mm, dl. 450 mm</t>
  </si>
  <si>
    <t>735157141R00</t>
  </si>
  <si>
    <t>Otopné těleso panelové Ventil Kompakt 10, v. 500 mm, dl. 500 mm</t>
  </si>
  <si>
    <t>735157164R00</t>
  </si>
  <si>
    <t>Otopné těleso panelové Ventil Kompakt 10, v. 600 mm, dl. 800 mm</t>
  </si>
  <si>
    <t>735157647R00</t>
  </si>
  <si>
    <t>Otopné těleso panelové Ventil Kompakt 22, v. 500 mm, dl. 1100 mm</t>
  </si>
  <si>
    <t>735157666R00</t>
  </si>
  <si>
    <t>Otopné těleso panelové Ventil Kompakt 22, v. 600 mm, dl. 1000 mm</t>
  </si>
  <si>
    <t>735157668R00</t>
  </si>
  <si>
    <t>Otopné těleso panelové Ventil Kompakt 22, v. 600 mm, dl. 1200 mm</t>
  </si>
  <si>
    <t>735157684R00</t>
  </si>
  <si>
    <t>Otopné těleso panelové Ventil Kompakt 22, v. 900 mm, dl. 800 mm</t>
  </si>
  <si>
    <t>735157748R00</t>
  </si>
  <si>
    <t>Otopné těleso panelové Ventil Kompakt 33, v. 500 mm, dl. 1200 mm</t>
  </si>
  <si>
    <t>735157766R00</t>
  </si>
  <si>
    <t>Otopné těleso panelové Ventil Kompakt 33, v. 600 mm, dl. 1000 mm</t>
  </si>
  <si>
    <t>735157768R00</t>
  </si>
  <si>
    <t>Otopné těleso panelové Ventil Kompakt 33, v. 600 mm, dl. 1200 mm</t>
  </si>
  <si>
    <t>735157769R00</t>
  </si>
  <si>
    <t>Otopné těleso panelové Ventil Kompakt 33, v. 700 mm, dl. 1400 mm</t>
  </si>
  <si>
    <t>735157770R00</t>
  </si>
  <si>
    <t>Otopné těleso panelové Ventil Kompakt 33, v. 700 mm, dl. 1600 mm</t>
  </si>
  <si>
    <t>735157784R00</t>
  </si>
  <si>
    <t>Otopné těleso panelové Ventil Kompakt universal 33, v. 900 mm, dl. 800 mm</t>
  </si>
  <si>
    <t>735157787R00</t>
  </si>
  <si>
    <t>Otopné těleso panelové Ventil Kompakt universal 33, v. 900 mm, dl. 1100 mm</t>
  </si>
  <si>
    <t>48441523R</t>
  </si>
  <si>
    <t>Konzola stojánková pro typy 22,33</t>
  </si>
  <si>
    <t>998735101R00</t>
  </si>
  <si>
    <t>Přesun hmot pro otopná tělesa, výšky do 6 m</t>
  </si>
  <si>
    <t>736312311R00</t>
  </si>
  <si>
    <t>Separační rastrovaná fólie</t>
  </si>
  <si>
    <t>736312213R00</t>
  </si>
  <si>
    <t>Fixační lišta 16-18 mm</t>
  </si>
  <si>
    <t>736313154RT7</t>
  </si>
  <si>
    <t>Potrubí polyetyl. D 17x2 mm rozteč 200 mm</t>
  </si>
  <si>
    <t>736313912R00</t>
  </si>
  <si>
    <t>Ochranná trubka D 16-20 mm</t>
  </si>
  <si>
    <t>736313915R00</t>
  </si>
  <si>
    <t>Fixační oblouk pro potrubí</t>
  </si>
  <si>
    <t>736316921R00</t>
  </si>
  <si>
    <t>Kit dvou kulových uzávěrů</t>
  </si>
  <si>
    <t>736.001.R</t>
  </si>
  <si>
    <t>RTL ventil D+M</t>
  </si>
  <si>
    <t>736.002.R</t>
  </si>
  <si>
    <t>Výklenek s dvířky, D+M komplet vč. přípomocí</t>
  </si>
  <si>
    <t>28600457R</t>
  </si>
  <si>
    <t>Přísada plastifikační IVAR PL 10</t>
  </si>
  <si>
    <t>998736101R00</t>
  </si>
  <si>
    <t>Přesun hmot pro podlahové vytápění, výšky do 6 m</t>
  </si>
  <si>
    <t>904      R02</t>
  </si>
  <si>
    <t>Hzs-zkousky v ramci montaz.praci Topná zkouška a napuštění</t>
  </si>
  <si>
    <t>Prav.M</t>
  </si>
  <si>
    <t>HZS</t>
  </si>
  <si>
    <t>POL10_</t>
  </si>
  <si>
    <t>ON003.R</t>
  </si>
  <si>
    <t>Revize - elektroinstalace, komínu, kotle</t>
  </si>
  <si>
    <t>122201101R00</t>
  </si>
  <si>
    <t>Odkopávky nezapažené v hor. 3 do 100 m3</t>
  </si>
  <si>
    <t>122201109R00</t>
  </si>
  <si>
    <t>Příplatek za lepivost - odkopávky v hor. 3</t>
  </si>
  <si>
    <t>271531113R00</t>
  </si>
  <si>
    <t>Polštář základu z kameniva hr. drceného 0-32 mm</t>
  </si>
  <si>
    <t>273321321R00</t>
  </si>
  <si>
    <t>Železobeton základových desek C 20/25</t>
  </si>
  <si>
    <t>273351215RT1</t>
  </si>
  <si>
    <t>Bednění stěn základových desek - zřízení bednicí materiál prkna</t>
  </si>
  <si>
    <t>273351216R00</t>
  </si>
  <si>
    <t>Bednění stěn základových desek - odstranění</t>
  </si>
  <si>
    <t>273361921RT5</t>
  </si>
  <si>
    <t>Výztuž základových desek ze svařovaných sítí KH 20, drát d 6,0 mm, oko 150 x 150 mm</t>
  </si>
  <si>
    <t>900100001RAA</t>
  </si>
  <si>
    <t>Oplocení z drátěného pletiva, ocelové sloupky vč. branky, v.1,8m</t>
  </si>
  <si>
    <t>100 m</t>
  </si>
  <si>
    <t>0,377</t>
  </si>
  <si>
    <t>723.010.R</t>
  </si>
  <si>
    <t>Zásobník plynu 4,85m3 vč. zabezpeč.armatur, kotvení, montáže a dopravy</t>
  </si>
  <si>
    <t>723190204R00</t>
  </si>
  <si>
    <t>Přípojka plynovodu, trubky závitové černé DN 25</t>
  </si>
  <si>
    <t>723120204R00</t>
  </si>
  <si>
    <t>Potrubí ocelové závitové černé svařované DN 25 mm</t>
  </si>
  <si>
    <t>723120203R00</t>
  </si>
  <si>
    <t>Potrubí ocelové závitové černé svařované DN 20 mm</t>
  </si>
  <si>
    <t>723150366R00</t>
  </si>
  <si>
    <t>Potrubí ocelové černé svařované - chráničky D 44,5/2,6 mm</t>
  </si>
  <si>
    <t>723190252R00</t>
  </si>
  <si>
    <t>Vyvedení a upevnění plynovodních výpustek DN 20 mm</t>
  </si>
  <si>
    <t>723190907R00</t>
  </si>
  <si>
    <t>Odvzdušnění a napuštění plynového potrubí</t>
  </si>
  <si>
    <t>723190909R00</t>
  </si>
  <si>
    <t>Zkouška tlaková  plynového potrubí</t>
  </si>
  <si>
    <t>723237215R00</t>
  </si>
  <si>
    <t>Kohout kulový, 2x vnitřní závit, DN 25 mm</t>
  </si>
  <si>
    <t>Šroubení DN 25</t>
  </si>
  <si>
    <t>723237214R00</t>
  </si>
  <si>
    <t>Kohout kulový, 2x vnitřní závit, DN 20 mm</t>
  </si>
  <si>
    <t>Šroubení DN 20</t>
  </si>
  <si>
    <t>723191102R00</t>
  </si>
  <si>
    <t>Hadice flexibilní pro napojení zásobníků</t>
  </si>
  <si>
    <t>723228112R00</t>
  </si>
  <si>
    <t>Regulátor tlaku propan - butan</t>
  </si>
  <si>
    <t>723235111R00</t>
  </si>
  <si>
    <t>Kohout kulový,vnitřní-vnitřní z. DN 15</t>
  </si>
  <si>
    <t>734429101R00</t>
  </si>
  <si>
    <t>Montáž tlakoměru deformačního 0-10 MPa</t>
  </si>
  <si>
    <t>38841000.R</t>
  </si>
  <si>
    <t>Tlakoměr 0-6kPa, D100</t>
  </si>
  <si>
    <t>734391124R00</t>
  </si>
  <si>
    <t>Kondenzační smyčky ČSN 13 7533.1 - stočené</t>
  </si>
  <si>
    <t>723-001.R</t>
  </si>
  <si>
    <t>Armatury, drobný materiál a návarky jinde neuvedené</t>
  </si>
  <si>
    <t>723-011.R</t>
  </si>
  <si>
    <t>Havarijní uzávěr D+M vč. ochranné skřínky</t>
  </si>
  <si>
    <t>723-012.R</t>
  </si>
  <si>
    <t>Ocelová konstrukce pro podepření venkovního vedení D+M vč. kotvení a nátěru</t>
  </si>
  <si>
    <t>998723101R00</t>
  </si>
  <si>
    <t>Přesun hmot pro vnitřní plynovod, výšky do 6 m</t>
  </si>
  <si>
    <t>210200020.RAA</t>
  </si>
  <si>
    <t>Hromosvod</t>
  </si>
  <si>
    <t>kompl</t>
  </si>
  <si>
    <t>Revize - plynu, hromosvodu</t>
  </si>
  <si>
    <t>1--1</t>
  </si>
  <si>
    <t>Klimatizační jednotka je venkovním provedení</t>
  </si>
  <si>
    <t>POL3_0</t>
  </si>
  <si>
    <t xml:space="preserve">Přívodní část: : </t>
  </si>
  <si>
    <t xml:space="preserve">Vzduchový výkon 5000m3/h, pext-300Pa : </t>
  </si>
  <si>
    <t xml:space="preserve">Protidešťová žaluzie s pletivem proti ptactvu : </t>
  </si>
  <si>
    <t xml:space="preserve">Víceúčelová sekce -klapka+ servo : </t>
  </si>
  <si>
    <t xml:space="preserve">Fittr vzduchu F7 : </t>
  </si>
  <si>
    <t xml:space="preserve">Tlumič hluku : </t>
  </si>
  <si>
    <t xml:space="preserve">Rotrační rekuperační výměník : </t>
  </si>
  <si>
    <t xml:space="preserve">Víceúčelová sekce-směšování : </t>
  </si>
  <si>
    <t xml:space="preserve">Ventilátor : </t>
  </si>
  <si>
    <t xml:space="preserve">Výměník -voda 70/50°C , 28kW : </t>
  </si>
  <si>
    <t xml:space="preserve">Sekce pro směšovací uzel : </t>
  </si>
  <si>
    <t xml:space="preserve">Strříška jednotky : </t>
  </si>
  <si>
    <t xml:space="preserve">Odvodní část- : </t>
  </si>
  <si>
    <t xml:space="preserve">V=4600m3/h, pext=300Pa : </t>
  </si>
  <si>
    <t xml:space="preserve">Manžeta : </t>
  </si>
  <si>
    <t xml:space="preserve">Fitr vzduchu M5 : </t>
  </si>
  <si>
    <t xml:space="preserve">Víceúčelová sekce- směšování : </t>
  </si>
  <si>
    <t xml:space="preserve">Rotační rekuperační výměník : </t>
  </si>
  <si>
    <t xml:space="preserve">tlumič hluku : </t>
  </si>
  <si>
    <t xml:space="preserve">Víceúčelová sekce -klapka se servopohonem : </t>
  </si>
  <si>
    <t xml:space="preserve">manžeta : </t>
  </si>
  <si>
    <t xml:space="preserve">Komplet vzt jednotka (cena) : </t>
  </si>
  <si>
    <t>1--1.1</t>
  </si>
  <si>
    <t>Rozvaděc a automatická regulace</t>
  </si>
  <si>
    <t xml:space="preserve">venkovní provedení -vyhřívaná : </t>
  </si>
  <si>
    <t xml:space="preserve">Ovládání vzt jednotky : </t>
  </si>
  <si>
    <t xml:space="preserve">Veškeré elementy pro změnu výkonu ventilátoru : </t>
  </si>
  <si>
    <t xml:space="preserve">čidla teploty, tlaku, Co2….(komplet MaR) : </t>
  </si>
  <si>
    <t xml:space="preserve">Komplet MaR(cena : </t>
  </si>
  <si>
    <t>1--2</t>
  </si>
  <si>
    <t>Buňkový tlumič hluku 600x1000-2000</t>
  </si>
  <si>
    <t>ks</t>
  </si>
  <si>
    <t xml:space="preserve">Buňky tlumiče 200x500x2000 - tlak vrstvy 60mm : </t>
  </si>
  <si>
    <t xml:space="preserve">kryto děrovaným plechem : </t>
  </si>
  <si>
    <t xml:space="preserve">tl. ztráta 22Pa, 144kg, útlum 40dB : </t>
  </si>
  <si>
    <t xml:space="preserve">Potrubí tlumiče hluku 600x1000-2100 : </t>
  </si>
  <si>
    <t>6</t>
  </si>
  <si>
    <t>1--3</t>
  </si>
  <si>
    <t>Vzt potrubí sk.1 obdelníkového průřezu</t>
  </si>
  <si>
    <t>1--4</t>
  </si>
  <si>
    <t>tepelná izolace obdelníkového potrubí kamenná vata tl.8mm</t>
  </si>
  <si>
    <t>1--5</t>
  </si>
  <si>
    <t>Vodotěsné oplechování obdelníkového potrubí</t>
  </si>
  <si>
    <t>1--6</t>
  </si>
  <si>
    <t>tepelná izolace kruhového potrubí</t>
  </si>
  <si>
    <t>1--7</t>
  </si>
  <si>
    <t>Vodotěsné oplechování kruhového potrubí</t>
  </si>
  <si>
    <t>1--8</t>
  </si>
  <si>
    <t>SPIRO půměr 200</t>
  </si>
  <si>
    <t>1--9</t>
  </si>
  <si>
    <t>SPIRO půměr 225</t>
  </si>
  <si>
    <t>1--10</t>
  </si>
  <si>
    <t>SPIRO půměr 250</t>
  </si>
  <si>
    <t>1--11</t>
  </si>
  <si>
    <t>SPIRO průměr 315</t>
  </si>
  <si>
    <t>1--13</t>
  </si>
  <si>
    <t>Regulační klapka jednolistá průměr 200</t>
  </si>
  <si>
    <t>1--14</t>
  </si>
  <si>
    <t>Regulační klapka jednolistá průměr 225</t>
  </si>
  <si>
    <t>1--15</t>
  </si>
  <si>
    <t>Regulační klapka jednolistá průměr 250</t>
  </si>
  <si>
    <t>1--16</t>
  </si>
  <si>
    <t>Regulační klapka jednolistá průměr 315</t>
  </si>
  <si>
    <t>1--17</t>
  </si>
  <si>
    <t>závěsy a podpěry potrubí pro obdelníkové potrubí</t>
  </si>
  <si>
    <t>1--17.1</t>
  </si>
  <si>
    <t>závěsy kruhového potrubí</t>
  </si>
  <si>
    <t>1--18</t>
  </si>
  <si>
    <t>Velkoplošná vyúsť 500x500-1500</t>
  </si>
  <si>
    <t xml:space="preserve">s nastavitelnými dýzami : </t>
  </si>
  <si>
    <t xml:space="preserve">barvená dle požadavku- atyp : </t>
  </si>
  <si>
    <t>1--19</t>
  </si>
  <si>
    <t>Velkoplošná vyúsť 300x300-1000</t>
  </si>
  <si>
    <t>1--20</t>
  </si>
  <si>
    <t>Vyústka konfortní dvouřadá s nastavitelnými listy 420x200</t>
  </si>
  <si>
    <t>1--23</t>
  </si>
  <si>
    <t>zvukoizolační potrubí průměr 200</t>
  </si>
  <si>
    <t>1--24</t>
  </si>
  <si>
    <t>zvukoizolační potrubí průměr 225</t>
  </si>
  <si>
    <t>1--25</t>
  </si>
  <si>
    <t>zvukoizolační potrubí průměr 315</t>
  </si>
  <si>
    <t>1--30</t>
  </si>
  <si>
    <t>Výfukový kus (460x810)</t>
  </si>
  <si>
    <t xml:space="preserve">včetně pletiva proti ptactvu : </t>
  </si>
  <si>
    <t>1--31</t>
  </si>
  <si>
    <t>Buňkový tlumič hluku 500x1000-2000</t>
  </si>
  <si>
    <t xml:space="preserve">Buňky tlumiče 250x500x1500 - tlak vrstvy 80mm : </t>
  </si>
  <si>
    <t xml:space="preserve">kryto kašírováním : </t>
  </si>
  <si>
    <t xml:space="preserve">(materiál v potrubí) : </t>
  </si>
  <si>
    <t>1--32</t>
  </si>
  <si>
    <t>Potrubí sk. 1 obdelníkového průřezu</t>
  </si>
  <si>
    <t>1--34</t>
  </si>
  <si>
    <t>Regulační klapka 400x250</t>
  </si>
  <si>
    <t>1--35</t>
  </si>
  <si>
    <t>Regulační klapka 315x200</t>
  </si>
  <si>
    <t>1--36</t>
  </si>
  <si>
    <t>Vyústka konfortní jednořadá 400x525</t>
  </si>
  <si>
    <t>1--37</t>
  </si>
  <si>
    <t>vyústka konfortní jednořadé 400x200</t>
  </si>
  <si>
    <t>1--38</t>
  </si>
  <si>
    <t>závěsy a podpěry potrubí obdelníkového profilu</t>
  </si>
  <si>
    <t>1--39</t>
  </si>
  <si>
    <t>Vyregulování a oživení systému</t>
  </si>
  <si>
    <t>kpl</t>
  </si>
  <si>
    <t>1--40</t>
  </si>
  <si>
    <t>Doprava</t>
  </si>
  <si>
    <t>1--41</t>
  </si>
  <si>
    <t>Montáž včetně lešení a jeřábu</t>
  </si>
  <si>
    <t>2--1</t>
  </si>
  <si>
    <t>Kompaktní vzduchotechnická jednotka ve vnitřním provedení. Vývody nahoru</t>
  </si>
  <si>
    <t xml:space="preserve">PŘÍVODNÍ ČÁST- V=1500m3/h, pext=300Pa : </t>
  </si>
  <si>
    <t xml:space="preserve">Klapka se servopohonem : </t>
  </si>
  <si>
    <t xml:space="preserve">Filtr F7 : </t>
  </si>
  <si>
    <t xml:space="preserve">Deskový rekuperátor s obtokem : </t>
  </si>
  <si>
    <t xml:space="preserve">vodní ohřívač - voda 70/50°C, 6kW : </t>
  </si>
  <si>
    <t xml:space="preserve">Přívodní ventilátor : </t>
  </si>
  <si>
    <t xml:space="preserve">Odváděcí část- V=1250 m3/h, pext=300Pa : </t>
  </si>
  <si>
    <t xml:space="preserve">Odváděcí ventilátor : </t>
  </si>
  <si>
    <t>2--1.1</t>
  </si>
  <si>
    <t>Automaticá regulace vestavěná ve skříni jednotky, včetne regulátorů ot., servopohonů a čidel tlpkoty , diference tlatku</t>
  </si>
  <si>
    <t xml:space="preserve">Externí ovládání vzt jednotky : </t>
  </si>
  <si>
    <t>2--2</t>
  </si>
  <si>
    <t>Buňkový tlumič hluku-kašírované provedení</t>
  </si>
  <si>
    <t xml:space="preserve">500x200-1500  tl. akustické vrstvy 50mm : </t>
  </si>
  <si>
    <t xml:space="preserve">tl. ztráta 28Pa, últum cca 18 Pa : </t>
  </si>
  <si>
    <t>Buňkový tlumič hluku- kašírované provedení</t>
  </si>
  <si>
    <t xml:space="preserve">500x200-1000  tl. akustické vrstvy 50mm : </t>
  </si>
  <si>
    <t xml:space="preserve">tl. ztráta 23Pa, últum cca 13Pa : </t>
  </si>
  <si>
    <t>2--4</t>
  </si>
  <si>
    <t>Protidešťová žaluzie 500x710 hliník</t>
  </si>
  <si>
    <t xml:space="preserve">Sef=min 0,2m2 -volná plocha : </t>
  </si>
  <si>
    <t xml:space="preserve">síto proti ptactvu : </t>
  </si>
  <si>
    <t xml:space="preserve">včetně upevňovacího rámu : </t>
  </si>
  <si>
    <t>2--4.1</t>
  </si>
  <si>
    <t>Tepelná izolace potrubí K-flex tl. 20mm</t>
  </si>
  <si>
    <t xml:space="preserve">samolepící s AL folií : </t>
  </si>
  <si>
    <t>15</t>
  </si>
  <si>
    <t>2--5</t>
  </si>
  <si>
    <t>Vyústka dvouřadá s nastavitelnými listy</t>
  </si>
  <si>
    <t xml:space="preserve">konfortní 400x200 včetně regulace R1 : </t>
  </si>
  <si>
    <t>2--6</t>
  </si>
  <si>
    <t>Vyústka jednořadá konfortní 400x200</t>
  </si>
  <si>
    <t xml:space="preserve">bez regulace : </t>
  </si>
  <si>
    <t>2--10</t>
  </si>
  <si>
    <t>Vzduchotechnické potrubí -Sáni do vzt jednotky</t>
  </si>
  <si>
    <t xml:space="preserve">potrubí sk.1 : </t>
  </si>
  <si>
    <t>10</t>
  </si>
  <si>
    <t>2--11</t>
  </si>
  <si>
    <t>Vzduchotechnické potrubí . Přívo vzduchu</t>
  </si>
  <si>
    <t xml:space="preserve">do malého sálu- potrubí sk.1 : </t>
  </si>
  <si>
    <t>32</t>
  </si>
  <si>
    <t>2--12</t>
  </si>
  <si>
    <t>Vzduchotechnické potrubí</t>
  </si>
  <si>
    <t xml:space="preserve">odvod vzduchu z malého sálu-potrubí sk.1 : </t>
  </si>
  <si>
    <t>44</t>
  </si>
  <si>
    <t>2--13</t>
  </si>
  <si>
    <t xml:space="preserve">Výfuk  jednotky z budovy : </t>
  </si>
  <si>
    <t>11</t>
  </si>
  <si>
    <t>2--14</t>
  </si>
  <si>
    <t>Závěsys potrubí (max po 3m)</t>
  </si>
  <si>
    <t>2--15</t>
  </si>
  <si>
    <t>Vyregulování systému</t>
  </si>
  <si>
    <t>2--16</t>
  </si>
  <si>
    <t>Montáž vzt  včetně montáže závěsů</t>
  </si>
  <si>
    <t>Kpl</t>
  </si>
  <si>
    <t>2--18</t>
  </si>
  <si>
    <t>3--1</t>
  </si>
  <si>
    <t>Nerezový kuchyňský zákryt 1600x800</t>
  </si>
  <si>
    <t xml:space="preserve">žlábek po obvodu, tukové filtry, osvětlení : </t>
  </si>
  <si>
    <t xml:space="preserve">dva vývody (dodá dodavatel kuchyně) : </t>
  </si>
  <si>
    <t>3--2</t>
  </si>
  <si>
    <t>Ventilátor radiální průměr 200</t>
  </si>
  <si>
    <t xml:space="preserve">V= až 1000m3/h, pext=250Pa, P=250W-400/230V : </t>
  </si>
  <si>
    <t xml:space="preserve">zapojit na 230V+ fr. Měnič a ovladač, manžrty : </t>
  </si>
  <si>
    <t xml:space="preserve">izolátory chvění, podstavná deska : </t>
  </si>
  <si>
    <t>3--2.1</t>
  </si>
  <si>
    <t>nosná konzola-atyp</t>
  </si>
  <si>
    <t>3--3</t>
  </si>
  <si>
    <t>Regulační klapka pro SPIRO průměr 250</t>
  </si>
  <si>
    <t xml:space="preserve">se servopohonem 230V a signalizací polohy : </t>
  </si>
  <si>
    <t xml:space="preserve">2 polohy : </t>
  </si>
  <si>
    <t>3--4</t>
  </si>
  <si>
    <t>Regulační klapka pro SPIRO průměr 160</t>
  </si>
  <si>
    <t>3--5</t>
  </si>
  <si>
    <t xml:space="preserve">s možností zaaretování-ruční : </t>
  </si>
  <si>
    <t>3--6</t>
  </si>
  <si>
    <t>Vyústka na potrubí spiro dvouřadá 400x75</t>
  </si>
  <si>
    <t>3--7</t>
  </si>
  <si>
    <t>Výfukový kus průměr 250 s pletivem proti ptactvu</t>
  </si>
  <si>
    <t>3--9</t>
  </si>
  <si>
    <t>Potrubí spiro průměr 250 (pouze předpoklad)</t>
  </si>
  <si>
    <t>3--10</t>
  </si>
  <si>
    <t>Potrubí spiro průměr 250</t>
  </si>
  <si>
    <t>3--11</t>
  </si>
  <si>
    <t>oživení systému, nastavení fr. měniče</t>
  </si>
  <si>
    <t>3--12</t>
  </si>
  <si>
    <t>závěsy potrubí</t>
  </si>
  <si>
    <t>3--13</t>
  </si>
  <si>
    <t>Montáž vzduchotechniky včetně závěsů</t>
  </si>
  <si>
    <t>3--14</t>
  </si>
  <si>
    <t>4--1</t>
  </si>
  <si>
    <t>Ventilátor do kruhového potrubí průmer 125</t>
  </si>
  <si>
    <t xml:space="preserve">V=200m3/h, 100Pa, 100W : </t>
  </si>
  <si>
    <t xml:space="preserve">včetně příslušenství- manžeta, držák ventilátoru : </t>
  </si>
  <si>
    <t xml:space="preserve">regulátor otáček, doběhové relé : </t>
  </si>
  <si>
    <t>4--2</t>
  </si>
  <si>
    <t>Samočinná žaluzuie průměr 125</t>
  </si>
  <si>
    <t>4--3</t>
  </si>
  <si>
    <t>Talířovýventil kovový průměr 160 , bílý včetně veškeréjho příslušenství</t>
  </si>
  <si>
    <t>4--4</t>
  </si>
  <si>
    <t>Potrubí SPIRO průměr 125 včetně tvarovek</t>
  </si>
  <si>
    <t>4--5</t>
  </si>
  <si>
    <t>Potrubí SPIRO průměr 150</t>
  </si>
  <si>
    <t>4--6</t>
  </si>
  <si>
    <t>Montáž včetně montáže závěsů potrubí</t>
  </si>
  <si>
    <t>5--1</t>
  </si>
  <si>
    <t xml:space="preserve">V=180m3/h, 100Pa, 100W : </t>
  </si>
  <si>
    <t>5--2</t>
  </si>
  <si>
    <t>5--3</t>
  </si>
  <si>
    <t>Talířový ventil kovový půměr 125, bílý</t>
  </si>
  <si>
    <t xml:space="preserve">včetně veškeréjho příslušenství : </t>
  </si>
  <si>
    <t>5--4</t>
  </si>
  <si>
    <t>Talířový ventil kovový půměr 100, bílý</t>
  </si>
  <si>
    <t>5--5</t>
  </si>
  <si>
    <t>Regulační klapka průměr 100</t>
  </si>
  <si>
    <t>5--6</t>
  </si>
  <si>
    <t>5--7</t>
  </si>
  <si>
    <t>Potrubí SPIRO průměr 100včetně tvarovek</t>
  </si>
  <si>
    <t>Pol__0080</t>
  </si>
  <si>
    <t>Pol__0081</t>
  </si>
  <si>
    <t>Pol__0082</t>
  </si>
  <si>
    <t>6--1</t>
  </si>
  <si>
    <t>6--2</t>
  </si>
  <si>
    <t>6--3</t>
  </si>
  <si>
    <t>6--4</t>
  </si>
  <si>
    <t>6--5</t>
  </si>
  <si>
    <t>6--6</t>
  </si>
  <si>
    <t>Potrubí SPIRO průměr 100 včetně tvarovek</t>
  </si>
  <si>
    <t>6--7</t>
  </si>
  <si>
    <t>6--8</t>
  </si>
  <si>
    <t>6--9</t>
  </si>
  <si>
    <t>7--1</t>
  </si>
  <si>
    <t>Stěnová mřížka uzavřená 500x125</t>
  </si>
  <si>
    <t xml:space="preserve">elox hliník : </t>
  </si>
  <si>
    <t xml:space="preserve">včetně upevňovacího mechanizmu : </t>
  </si>
  <si>
    <t>7--2</t>
  </si>
  <si>
    <t>7--3</t>
  </si>
  <si>
    <t>montáž</t>
  </si>
  <si>
    <t>7--4</t>
  </si>
  <si>
    <t>Zaškolení obsluhy</t>
  </si>
  <si>
    <t>7--5</t>
  </si>
  <si>
    <t>Vypracování plánu údržby a kniha servisu</t>
  </si>
  <si>
    <t>722001.R</t>
  </si>
  <si>
    <t>Stavební přípomoce - drážky, prostupy D+M</t>
  </si>
  <si>
    <t>Hzs-zkousky v ramci montaz.praci zkušební provoz</t>
  </si>
  <si>
    <t>974031121R00</t>
  </si>
  <si>
    <t>Vysekání rýh ve zdi cihelné 3 x 3 cm</t>
  </si>
  <si>
    <t>971033123R00</t>
  </si>
  <si>
    <t>Vrtání otvorů, zeď cihelná, do 3 cm, hl. do 45 cm</t>
  </si>
  <si>
    <t>971033171R00</t>
  </si>
  <si>
    <t>Vybourání otvorů zeď cihel. d=6 cm, tl. 75 cm, MVC</t>
  </si>
  <si>
    <t>M21002.R</t>
  </si>
  <si>
    <t>Rozvaděč RH komplet D+M</t>
  </si>
  <si>
    <t>M21001.R</t>
  </si>
  <si>
    <t>Uzemnění, HOP (MET) hlavní i vedlejší vč. propojení rozvodů, D+M</t>
  </si>
  <si>
    <t>210810045RT1</t>
  </si>
  <si>
    <t>Kabel CYKY J 3 x 1,5 mm2 pevně uložený včetně dodávky kabelu</t>
  </si>
  <si>
    <t>260*1,17</t>
  </si>
  <si>
    <t>210810055RT1</t>
  </si>
  <si>
    <t>Kabel CYKY J 5 x 1,5 mm2 pevně uložený včetně dodávky kabelu</t>
  </si>
  <si>
    <t>1230*1,17</t>
  </si>
  <si>
    <t>210810058RT1</t>
  </si>
  <si>
    <t>Kabel CYKY J 7 x 1,5 mm2 pevně uložený včetně dodávky kabelu</t>
  </si>
  <si>
    <t>220*1,17</t>
  </si>
  <si>
    <t>210810046RT3</t>
  </si>
  <si>
    <t>Kabel CYKY J 3 x 2,5 mm2 pevně uložený včetně dodávky kabelu</t>
  </si>
  <si>
    <t>1640*1,17</t>
  </si>
  <si>
    <t>210810056RT1</t>
  </si>
  <si>
    <t>Kabel CYKY J 5 x 2,5 mm2 pevně uložený včetně dodávky kabelu</t>
  </si>
  <si>
    <t>350*1,17</t>
  </si>
  <si>
    <t>210800118RT1</t>
  </si>
  <si>
    <t>Kabel CYKY J 5 žil uložený pod omítkou včetně dodávky kabelu 5x6 mm2</t>
  </si>
  <si>
    <t>420*1,17</t>
  </si>
  <si>
    <t>210800118RT3</t>
  </si>
  <si>
    <t>Kabel CYKY J 5 žil uložený do trubky včetně dodávky kabelu 5x16 mm2</t>
  </si>
  <si>
    <t>přípojka z pilíře (elektroměr) do RH (vnitřní část) : 10*1,17</t>
  </si>
  <si>
    <t>210010004RU2</t>
  </si>
  <si>
    <t>Trubka ohebná pod omítku, vnější průměr 32 mm včetně dodávky trubky</t>
  </si>
  <si>
    <t>210100010RAA</t>
  </si>
  <si>
    <t>Vedení elektro v zemi ve volném terénu, kabel CYKY 5 x 16, vč. zemních prací</t>
  </si>
  <si>
    <t>přípojka z pilíře (elektroměr) do RH (venkovní část) : 40*1,17</t>
  </si>
  <si>
    <t>743F22OA0</t>
  </si>
  <si>
    <t>SKŘÍŇ ELEKTROMĚROVÁ V KOMPAKTNÍM PILÍŘI PRO PŘÍMÉ MĚŘENÍ VČETNĚ VÝSTROJE A REVIZE</t>
  </si>
  <si>
    <t>KUS</t>
  </si>
  <si>
    <t>EXP 23</t>
  </si>
  <si>
    <t>210110041RT6</t>
  </si>
  <si>
    <t>Spínač zapuštěný jednopólový, řazení 1 vč. dodávky strojku, rámečku a krytu</t>
  </si>
  <si>
    <t>210110045RT6</t>
  </si>
  <si>
    <t>Spínač zapuštěný střídavý, řazení 6 vč. dodávky strojku, rámečku a krytu</t>
  </si>
  <si>
    <t>210110045.RT6</t>
  </si>
  <si>
    <t>Spínač zapuštěný střídavý, řazení 6 vč. dodávky strojku, rámečku a krytu IP44</t>
  </si>
  <si>
    <t>210111202R00</t>
  </si>
  <si>
    <t>Montáž zásuvky  32 A, 400 V</t>
  </si>
  <si>
    <t>34551555R</t>
  </si>
  <si>
    <t>Zásuvka 32A, 400V</t>
  </si>
  <si>
    <t>210010321RT1</t>
  </si>
  <si>
    <t>Krabice univerzální KU a odbočná KO se zapoj.,kruh vč.dodávky krabice</t>
  </si>
  <si>
    <t>1 : 9</t>
  </si>
  <si>
    <t>6 : 4</t>
  </si>
  <si>
    <t>6 IP44 : 2</t>
  </si>
  <si>
    <t>zásuvka 1x IP44 : 12</t>
  </si>
  <si>
    <t>zásuvka 2x : 70</t>
  </si>
  <si>
    <t>ostatní : 30</t>
  </si>
  <si>
    <t>210111011RT6</t>
  </si>
  <si>
    <t>Zásuvka domovní zapuštěná - jednoduchá včetně dodávky zásuvky a rámečku IP44</t>
  </si>
  <si>
    <t>210111014RT7</t>
  </si>
  <si>
    <t>Zásuvka domovní zapuštěná - dvojitá včetně dodávky zásuvky s natočenou dutin.a rámečku</t>
  </si>
  <si>
    <t>650101921R00</t>
  </si>
  <si>
    <t>Montáž nouzového svítidla stropního přisazeného</t>
  </si>
  <si>
    <t>34828442R</t>
  </si>
  <si>
    <t>Svítidlo nouzové</t>
  </si>
  <si>
    <t>210201521R00</t>
  </si>
  <si>
    <t>Svítidlo LED montáž</t>
  </si>
  <si>
    <t>S0</t>
  </si>
  <si>
    <t>LED svítidlo venkovní</t>
  </si>
  <si>
    <t>KS</t>
  </si>
  <si>
    <t>S1</t>
  </si>
  <si>
    <t>LED svítidlo k zrcadlu 58 cm 10W 1200lm černá</t>
  </si>
  <si>
    <t>S2</t>
  </si>
  <si>
    <t>STROPNÍ SVĚTLO/LED2 Stropní svítidlo, W 10-22W 3000K/4000K bílá LED2 prstenec SLIM, W</t>
  </si>
  <si>
    <t>S3</t>
  </si>
  <si>
    <t>Závěsné svítidlo bílé</t>
  </si>
  <si>
    <t>S4</t>
  </si>
  <si>
    <t>S5</t>
  </si>
  <si>
    <t>S6</t>
  </si>
  <si>
    <t>S7</t>
  </si>
  <si>
    <t>Svítidlo ZÁPUSTNÉ ČERNÉ - LED2</t>
  </si>
  <si>
    <t>S8</t>
  </si>
  <si>
    <t>Svítidlo 6-12W 3000K/4000K - LED2 Lighting (Stropní svítidlo LED)</t>
  </si>
  <si>
    <t>S9</t>
  </si>
  <si>
    <t>LED svítidlo k zrcadlu 40 cm 6 W 720lm černá</t>
  </si>
  <si>
    <t>S10</t>
  </si>
  <si>
    <t>Nástěnné svítidlo</t>
  </si>
  <si>
    <t>S11</t>
  </si>
  <si>
    <t>Lišta 3M, B - LED2 Lighting</t>
  </si>
  <si>
    <t>LED2, B 10W 3000K ČERNÉ LIŠTOVÉ - LED2 Lighting</t>
  </si>
  <si>
    <t>S12</t>
  </si>
  <si>
    <t>Svítidlo 60W 3CCT 3000K/3500K/4000K závěsná černá - LED2 Lighting</t>
  </si>
  <si>
    <t>S13</t>
  </si>
  <si>
    <t>Svítidlo 40W 3CCT 3000K/3500K/4000K závěsná černá - LED2 Lighting</t>
  </si>
  <si>
    <t>210201519RU4</t>
  </si>
  <si>
    <t>Páska LED ve výšce nad 1,5 m montáž</t>
  </si>
  <si>
    <t>LED1</t>
  </si>
  <si>
    <t>NEPŘÍMÉ OSVĚTLENÍ, 4,8W/m, 3000K, ŠATNA m.č.102, SOKLOVÁ ČÁST PULTU vestavný hliníkový profil VP</t>
  </si>
  <si>
    <t>BM</t>
  </si>
  <si>
    <t>LED2</t>
  </si>
  <si>
    <t>PŘÍMÉ OSVĚTLENÍ, 24W/m, 3000K, ŠATNA m.č.102, DŘEVĚNÝ PODHLED vestavný hliníkový profil VF</t>
  </si>
  <si>
    <t>LED3</t>
  </si>
  <si>
    <t>NEPŘÍMÉ OSVĚTLENÍ, 2x24W/m, 3000K, VSTUPNÍ HALA m.č.101, SDK PODHLED rohový hliníkový profil RL2</t>
  </si>
  <si>
    <t>LED4</t>
  </si>
  <si>
    <t>PŘÍMÉ OSVĚTLENÍ, 24W/m, 3000K, VSTUPNÍ HALA m.č.101, DŘEVĚNÁ PŘEDSTĚNA rohový hliníkový profil RD</t>
  </si>
  <si>
    <t>LED5</t>
  </si>
  <si>
    <t>NEPŘÍMÉ OSVĚTLENÍ, 4,8W/m, 3000K, KLUBOVNA m.č.104, SOKLOVÁ ČÁST BARU vestavný hliníkový profil VP</t>
  </si>
  <si>
    <t>LED6</t>
  </si>
  <si>
    <t>NEPŘÍMÉ OSVĚTLENÍ, 4,8W/m, 3000K, KLUBOVNA m.č.104, BAROVÁ DESKA vestavný hliníkový profil VP</t>
  </si>
  <si>
    <t>LED7</t>
  </si>
  <si>
    <t>PŘÍMÉ OSVĚTLENÍ, 24W/m, 3000K, KLUBOVNA m.č.104, DŘEVĚNÝ PODHLED vestavný hliníkový profil VF</t>
  </si>
  <si>
    <t>LED8</t>
  </si>
  <si>
    <t>PŘÍMÉ OSVĚTLENÍ, 24W/m, 3000K, MALÝ SÁL m.č.106, SDK PODHLED rohový hliníkový profil RL2</t>
  </si>
  <si>
    <t>LED9</t>
  </si>
  <si>
    <t>PŘÍMÉ OSVĚTLENÍ, 24W/m, 3000K, CHODBA m.č.115, SDK PODHLED, STĚNA vestavný hliníkový profil pro sdk AG</t>
  </si>
  <si>
    <t>LED10</t>
  </si>
  <si>
    <t>PŘÍMÉ OSVĚTLENÍ, 24W/m, 3000K, PŘEDSÍŇ WC ŽENY m.č.111, SDK PODHLED vestavný hliníkový profil pro sdk AG</t>
  </si>
  <si>
    <t>LED11</t>
  </si>
  <si>
    <t>NEPŘÍMÉ OSVĚTLENÍ, 4,8W/m, 3000K, PŘEDSÍŇ WC ŽENY m.č.111, UMYVADLOVÁ DESKA vestavný hliníkový profil VP</t>
  </si>
  <si>
    <t>LED12</t>
  </si>
  <si>
    <t>PŘÍMÉ OSVĚTLENÍ, 24W/m, 3000K, PŘEDSÍŇ WC MUŽI m.č.112, SDK PODHLED vestavný hliníkový profil pro sdk AG</t>
  </si>
  <si>
    <t>LED13</t>
  </si>
  <si>
    <t>NEPŘÍMÉ OSVĚTLENÍ, 4,8W/m, 3000K, PŘEDSÍŇ WC MUŽI m.č.112, UMYVADLOVÁ DESKA vestavný hliníkový profil VP</t>
  </si>
  <si>
    <t>LED14</t>
  </si>
  <si>
    <t>PŘÍMÉ OSVĚTLENÍ, 2x24W/m, 3000K, PŘEDSÁLÍ S BAREM m.č.118, SDK PODHLED vestavný hliníkový profil pro sdk AZ</t>
  </si>
  <si>
    <t>LED15</t>
  </si>
  <si>
    <t>NEPŘÍMÉ OSVĚTLENÍ, 2X24W/m, 3000K, VELKÝ SÁL m.č.121, SDK PODHLED rohový hliníkový profil RL2</t>
  </si>
  <si>
    <t>LED16</t>
  </si>
  <si>
    <t>PŘÍMÉ OSVĚTLENÍ, 24W/m, 3000K, VELKÝ SÁL m.č.121, SDK PODHLED rohový hliníkový profil RL2</t>
  </si>
  <si>
    <t>LED17</t>
  </si>
  <si>
    <t>NEPŘÍMÉ OSVĚTLENÍ, 4,8W/m, 3000K, VELKÝ SÁL m.č.121, JEVIŠTĚ - DESKA vestavný hliníkový profil VP</t>
  </si>
  <si>
    <t>LED18</t>
  </si>
  <si>
    <t>NEPŘÍMÉ OSVĚTLENÍ, 4,8W/m, 3000K, PŘEDSÁLÍ S BAREM m.č.118, SKŘÍŇKA vestavný hliníkový profil VP</t>
  </si>
  <si>
    <t>LED19</t>
  </si>
  <si>
    <t>NEPŘÍMÉ OSVĚTLENÍ, 4,8W/m, 3000K, PŘEDSÁLÍ S BAREM m.č.118, SOKLOVÁ ČÁST BARU vestavný hliníkový profil VP</t>
  </si>
  <si>
    <t>LED20</t>
  </si>
  <si>
    <t>NEPŘÍMÉ OSVĚTLENÍ, 4,8W/m, 3000K, PŘEDSÁLÍ S BAREM m.č.118, BAROVÁ DESKA vestavný hliníkový profil VP</t>
  </si>
  <si>
    <t>LED21</t>
  </si>
  <si>
    <t>PŘÍMÉ A NEPŘÍMÉ OSVĚTLENÍ, 24+4,8W/m, 3000K, PŘEDSÁLÍ S BAREM m.č.118, POLICE vestavný hliníkový profil VP</t>
  </si>
  <si>
    <t>LED22</t>
  </si>
  <si>
    <t>PŘÍMÉ OSVĚTLENÍ, 20W/m, 3000K, SKLAD m.č.119, HORNÍ SKŘÍŇK Y vestavný hliníkový profil VP</t>
  </si>
  <si>
    <t>M21013</t>
  </si>
  <si>
    <t>Drobný instalační materiál jinde neobsažený</t>
  </si>
  <si>
    <t>M21014</t>
  </si>
  <si>
    <t>Vzdálené ovládání osvětlení (ROO.120, ROO.121), D+M</t>
  </si>
  <si>
    <t>210220021RT1</t>
  </si>
  <si>
    <t>Vedení uzemňovací v zemi FeZn do 120 mm2 vč.svorek včetně pásku FeZn 30 x 4 mm</t>
  </si>
  <si>
    <t>210220022RT1</t>
  </si>
  <si>
    <t>Vedení uzemňovací v zemi FeZn, D 8 - 10 mm včetně drátu FeZn 10 mm</t>
  </si>
  <si>
    <t>650111611RT6</t>
  </si>
  <si>
    <t>Montáž svodového vodiče D do 10 mm včetně podpěr včetně dodávky drátu AlMgSi T/4 8 mm</t>
  </si>
  <si>
    <t>35441450R</t>
  </si>
  <si>
    <t>Svorka universální s deskou</t>
  </si>
  <si>
    <t>35441232R</t>
  </si>
  <si>
    <t>Podpěra svodového vodiče</t>
  </si>
  <si>
    <t>650112011R00</t>
  </si>
  <si>
    <t>Vytvarování pomocného jímače ze svodového vodiče</t>
  </si>
  <si>
    <t>210220372RT1</t>
  </si>
  <si>
    <t>Úhelník ochranný nebo trubka s držáky do zdiva včetně ochran.úhelníku + 2 držáky do zdi</t>
  </si>
  <si>
    <t>220111741R00</t>
  </si>
  <si>
    <t>Svorka rozpojovací zkušební</t>
  </si>
  <si>
    <t>35441040R</t>
  </si>
  <si>
    <t>Tyč jímací  l = 2000 mm</t>
  </si>
  <si>
    <t>35441233R</t>
  </si>
  <si>
    <t>Držák jímací tyče</t>
  </si>
  <si>
    <t>005231010R</t>
  </si>
  <si>
    <t>Revize hromosvodu</t>
  </si>
  <si>
    <t>210010001RU2</t>
  </si>
  <si>
    <t>Trubka ohebná pod omítku, vnější průměr 16 mm včetně dodávky materiálu</t>
  </si>
  <si>
    <t>222280241R00</t>
  </si>
  <si>
    <t>Montáž koaxiálního kabelu v trubkách</t>
  </si>
  <si>
    <t>371201301R</t>
  </si>
  <si>
    <t>Kabel UTP pro RJ45 (drát) - 1m - metráž</t>
  </si>
  <si>
    <t>222290007R00</t>
  </si>
  <si>
    <t>Montáž zásuvky 2xRJ45 UTP kat.6 pod omítku</t>
  </si>
  <si>
    <t>371202013R</t>
  </si>
  <si>
    <t>Zásuvka datová 2xRJ45</t>
  </si>
  <si>
    <t>M22001.R</t>
  </si>
  <si>
    <t>Rack, komplet D+M</t>
  </si>
  <si>
    <t>460200233RT2</t>
  </si>
  <si>
    <t>Výkop kabelové rýhy 50/50 cm  hor.3 ruční výkop rýhy</t>
  </si>
  <si>
    <t>460570233R00</t>
  </si>
  <si>
    <t>Zához rýhy 50/50 cm, hornina třídy 3, se zhutněním</t>
  </si>
  <si>
    <t>M65-004.R</t>
  </si>
  <si>
    <t>Total stop, vč. vedení, testu a oživení - D+M</t>
  </si>
  <si>
    <t>Koordinace s investorem</t>
  </si>
  <si>
    <t>Koordinace s architektem</t>
  </si>
  <si>
    <t>Koordinace s ČEZ Distribuce</t>
  </si>
  <si>
    <t>Koordinace s projektantem</t>
  </si>
  <si>
    <t>Koordinace s ostatními profesemi</t>
  </si>
  <si>
    <t>005241010.R</t>
  </si>
  <si>
    <t>Dokumentace pro úpravu obchodního měření</t>
  </si>
  <si>
    <t>222 32-5301.R00</t>
  </si>
  <si>
    <t>Ústředna v plastovém krytu (pro Aku 17Ah) s komunikátorem, 1x sběrnice RS485, max 52 zón  8 podsystémů, 23 PGM výstupů</t>
  </si>
  <si>
    <t>Ústředna EZS na připravené úchytné body : 1</t>
  </si>
  <si>
    <t>222 32-5251.R00</t>
  </si>
  <si>
    <t>Akumulátor 12V/18Ah ohniodolný, šroubové svorky M5, životnost až 5 let, VdS</t>
  </si>
  <si>
    <t>Náhradní zdroj 12 V do 60 Ah na úchytné body : 1</t>
  </si>
  <si>
    <t>222 32-5401.R00</t>
  </si>
  <si>
    <t xml:space="preserve">GSM/GPRS komunikátor pro sběrnici IB2								</t>
  </si>
  <si>
    <t>Komunikátor do skříně ústředny EZS na úchyt.body : 1</t>
  </si>
  <si>
    <t>222 33-0183.R00</t>
  </si>
  <si>
    <t>Modul posilovacího zdroje 2,75A, v krytu s vestavěným koncentrátorem</t>
  </si>
  <si>
    <t>Adresný zálohovaný zdroj na úchytné body : 1</t>
  </si>
  <si>
    <t>222 32-5201.R00</t>
  </si>
  <si>
    <t>LCD klávesnice, dvouřádkový display, 32 znaků</t>
  </si>
  <si>
    <t>Klávesnice na předem připravené úchytné body : 1</t>
  </si>
  <si>
    <t>222 30-0001.R00</t>
  </si>
  <si>
    <t>Kabelová forma do 0,5 m do 5x2 (zapojení kabelů do koncentrátorů)</t>
  </si>
  <si>
    <t>21</t>
  </si>
  <si>
    <t>222 32-5001.R00</t>
  </si>
  <si>
    <t>PIR detektor s dosahem 15m, vč. PLUG-IN modulu s EOL</t>
  </si>
  <si>
    <t>Detektor PIR na předem připravené úchytné body : 12</t>
  </si>
  <si>
    <t>222 32-5003.R00</t>
  </si>
  <si>
    <t>Držák detektoru na předem připravené úchytné body</t>
  </si>
  <si>
    <t>Kombinovaný kloubový držák na strop nebo na stěnu : 12</t>
  </si>
  <si>
    <t>222 32-5012.R00</t>
  </si>
  <si>
    <t>MG kontakt čtyřdrátový s pracovní mezerou 25mm</t>
  </si>
  <si>
    <t>Magnetický kontakt do dřevěných zárubní : 3</t>
  </si>
  <si>
    <t xml:space="preserve">222 32-5602.R00 </t>
  </si>
  <si>
    <t>Propojovací krabice,16+2 šroubovací svorky do krabice KU68</t>
  </si>
  <si>
    <t>Svorkovnicová skříňka na úchytné body : 15</t>
  </si>
  <si>
    <t>222 32-5265.R00</t>
  </si>
  <si>
    <t>Nezálohovaná plastová vnitřní siréna 110dB/1m</t>
  </si>
  <si>
    <t>Poplachová siréna na připravené úchyt.body : 3</t>
  </si>
  <si>
    <t>M22001</t>
  </si>
  <si>
    <t>Provozní kniha PZTS</t>
  </si>
  <si>
    <t>222 32-5292.R00</t>
  </si>
  <si>
    <t>Měření smyčky</t>
  </si>
  <si>
    <t>40</t>
  </si>
  <si>
    <t>222 32-5293.R00</t>
  </si>
  <si>
    <t>Hlásič požáru kombinovaný, D+M</t>
  </si>
  <si>
    <t>222 32-5294.R00</t>
  </si>
  <si>
    <t>Tlačítkový hlásič požáru, D+M</t>
  </si>
  <si>
    <t>222 32-5295.R00</t>
  </si>
  <si>
    <t>Systém přivolání pomoci z WC invalidé, D+M</t>
  </si>
  <si>
    <t>222 32-5296.R00</t>
  </si>
  <si>
    <t>Kamerový systém - 6 kamer se záznamem, D+M</t>
  </si>
  <si>
    <t>222 28-0213.R00</t>
  </si>
  <si>
    <t>Kabel U/UTP cat. 5e - napojení smyček</t>
  </si>
  <si>
    <t>Kabel EZS, EPS, DT do 7 mm v trubkách : 1500</t>
  </si>
  <si>
    <t>222 28-0213.R001</t>
  </si>
  <si>
    <t>Kabel F/UTP, Cat5E, Eca, 4páry, šedý - datová sběrnice</t>
  </si>
  <si>
    <t>Kabel EZS, EPS, DT do 7 mm v trubkách : 100</t>
  </si>
  <si>
    <t>222 28-1301.R00</t>
  </si>
  <si>
    <t>Kabel napájecí CYKY 2x1,5</t>
  </si>
  <si>
    <t xml:space="preserve"> JYTY 1 mm - CYKY do 2,5 mm, 2-5 žil, v trubkách : 50</t>
  </si>
  <si>
    <t>222 26-0563.R00</t>
  </si>
  <si>
    <t>Trubka ohebná pr. 25, js.18</t>
  </si>
  <si>
    <t>Trubka plast.ohebná EN 25 pod omítku vč.drážky : 590*2</t>
  </si>
  <si>
    <t>222 26-0565.R00</t>
  </si>
  <si>
    <t>Trubka ohebná pr. 40, js.32</t>
  </si>
  <si>
    <t xml:space="preserve"> Trubka plast.ohebná EN 40 pod omítku vč.drážky : 60*2</t>
  </si>
  <si>
    <t>222 26-0573.R00</t>
  </si>
  <si>
    <t>Trubka tuhá pr. 25, js.18, vč. příchytek</t>
  </si>
  <si>
    <t xml:space="preserve"> Trubka plast. tuhá 25 na příchytkách vč.příchytek : 55*2</t>
  </si>
  <si>
    <t>222 26-0027.R00</t>
  </si>
  <si>
    <t>Protahovací krabice KO 125</t>
  </si>
  <si>
    <t>Krabice KO 125 pod omítku + vysekání : 1</t>
  </si>
  <si>
    <t xml:space="preserve">222 26-0020.R00 </t>
  </si>
  <si>
    <t>Protahovací krabice KU 68 vč. víčka</t>
  </si>
  <si>
    <t>Krabice KU 68 pod omítku + vysekání : 6</t>
  </si>
  <si>
    <t>222 26-1631.R00</t>
  </si>
  <si>
    <t>Hmoždinka 6</t>
  </si>
  <si>
    <t>Hmoždinka HM6 ve zdi z pál.cihel/stř.tvrd.kamene : 180</t>
  </si>
  <si>
    <t>M65002</t>
  </si>
  <si>
    <t>Průchody přes zeď, vrtání pro kabeláž</t>
  </si>
  <si>
    <t>22</t>
  </si>
  <si>
    <t>222 32-5302.R00</t>
  </si>
  <si>
    <t>Programování ústředny, uvedení do provozu</t>
  </si>
  <si>
    <t>M99001</t>
  </si>
  <si>
    <t>Koordinace s profesemi na stavbě</t>
  </si>
  <si>
    <t>VN001</t>
  </si>
  <si>
    <t>Doprava 3,6% (z A. DODÁVKY)</t>
  </si>
  <si>
    <t>VN002</t>
  </si>
  <si>
    <t>Prořez 5% (z materiál nosný E. DÉLKOVÝ)</t>
  </si>
  <si>
    <t>VN003</t>
  </si>
  <si>
    <t>Materiál podružný 3% (z materiál nosný E. DÉLKOVÝ, F. KUSOVÝ, prořez)</t>
  </si>
  <si>
    <t>VN004</t>
  </si>
  <si>
    <t>PPV 6% (z materiál nosný E. DÉLKOVÝ, F. KUSOVÝ, prořez, materiál podružný)</t>
  </si>
  <si>
    <t>Předávací dokumentace</t>
  </si>
  <si>
    <t>N.01</t>
  </si>
  <si>
    <t>ÚLOŽNÝ PULT</t>
  </si>
  <si>
    <t>set</t>
  </si>
  <si>
    <t>N.02</t>
  </si>
  <si>
    <t>ŠATNÍ SKŘÍŇ</t>
  </si>
  <si>
    <t>N.03</t>
  </si>
  <si>
    <t>HORNÍ SKŘÍŇKA</t>
  </si>
  <si>
    <t>N.04</t>
  </si>
  <si>
    <t>BAROVÝ PULT/MALÝ</t>
  </si>
  <si>
    <t>N.05</t>
  </si>
  <si>
    <t>UMYVADLOVÁ DESKA/ŽENY</t>
  </si>
  <si>
    <t>N.06</t>
  </si>
  <si>
    <t>UMYVADLOVÁ DESKA/MUŽI</t>
  </si>
  <si>
    <t>N.07</t>
  </si>
  <si>
    <t>ZRCADLO/nástěnné VARDAR 50X70 CM</t>
  </si>
  <si>
    <t>N.08</t>
  </si>
  <si>
    <t>PODIUM SE SCHODIŠTĚM/JEVIŠTĚ</t>
  </si>
  <si>
    <t>N.09</t>
  </si>
  <si>
    <t>ÚLOŽNÁ SKŘÍŇKA</t>
  </si>
  <si>
    <t>N.10</t>
  </si>
  <si>
    <t>OTEVŘENÁ POLICOVÁ SKŘÍŇKA</t>
  </si>
  <si>
    <t>N.11</t>
  </si>
  <si>
    <t>BAROVÝ PULT/VELKÝ</t>
  </si>
  <si>
    <t>N.12</t>
  </si>
  <si>
    <t>ZÁZEMÍ BARU I.</t>
  </si>
  <si>
    <t>N.13</t>
  </si>
  <si>
    <t>POLICE S OSVĚTLENÍM</t>
  </si>
  <si>
    <t>N.14</t>
  </si>
  <si>
    <t>ZÁZEMÍ BARU/OTEVŘENÉ POLICE</t>
  </si>
  <si>
    <t>N.15</t>
  </si>
  <si>
    <t>ZÁZEMÍ BARU ll.</t>
  </si>
  <si>
    <t>N.16</t>
  </si>
  <si>
    <t>DŘEVĚNÁ PŘÍČKA/POSUVNÉ DVEŘE</t>
  </si>
  <si>
    <t>N.17</t>
  </si>
  <si>
    <t>PŘÍPRAVNÝ PULT</t>
  </si>
  <si>
    <t>N.18</t>
  </si>
  <si>
    <t>KUCHYŇ</t>
  </si>
  <si>
    <t>P.01</t>
  </si>
  <si>
    <t>INFO PANEL l.</t>
  </si>
  <si>
    <t>P.02</t>
  </si>
  <si>
    <t>INFO PANEL ll.</t>
  </si>
  <si>
    <t>P.03</t>
  </si>
  <si>
    <t>INFO PANEL lll.</t>
  </si>
  <si>
    <t>O.1</t>
  </si>
  <si>
    <t>DŘEVĚNÉ OBLOŽENÍ/ŠATNÍ STĚNA</t>
  </si>
  <si>
    <t>O.2</t>
  </si>
  <si>
    <t>DŘEVĚNÉ OBLOŽENÍ/OTEVÍRAVÉ DVEŘE</t>
  </si>
  <si>
    <t>O.3</t>
  </si>
  <si>
    <t>DŘEVĚNÉ OBLOŽENÍ/OSVĚTLENÍ</t>
  </si>
  <si>
    <t>O.4</t>
  </si>
  <si>
    <t>DŘEVĚNÉ OBLOŽENÍ/POSUVNÉ DVEŘE</t>
  </si>
  <si>
    <t>O.5</t>
  </si>
  <si>
    <t>DŘEVĚNÉ OBLOŽENÍ/INFO PANEL</t>
  </si>
  <si>
    <t>O.6</t>
  </si>
  <si>
    <t>DŘEVĚNÉ OBLOŽENÍ/HORIZONTÁLNÍ</t>
  </si>
  <si>
    <t>O.7</t>
  </si>
  <si>
    <t>DŘEVĚNÉ OBLOŽENÍ/LAMELY</t>
  </si>
  <si>
    <t>O.8</t>
  </si>
  <si>
    <t>DŘEVĚNÉ OBLOŽENÍ/VYSOUŠEČ RUKOU</t>
  </si>
  <si>
    <t>O.9</t>
  </si>
  <si>
    <t>DŘEVĚNÉ OBLOŽENÍ/PORTÁL JEVIŠTĚ</t>
  </si>
  <si>
    <t>O.10</t>
  </si>
  <si>
    <t>DŘEVĚNÉ OBLOŽENÍ/BAROVÁ ČÁST</t>
  </si>
  <si>
    <t>O.11</t>
  </si>
  <si>
    <t>DŘEVĚNÉ OBLOŽENÍ/POLICE BAROVÁ ČÁST</t>
  </si>
  <si>
    <t>O.12</t>
  </si>
  <si>
    <t>DŘEVĚNÉ OBLOŽENÍ/ZRCADLO</t>
  </si>
  <si>
    <t>Z.07</t>
  </si>
  <si>
    <t>Osoušeč rukou 234x100x394mm, PC, bílá</t>
  </si>
  <si>
    <t>Z.08</t>
  </si>
  <si>
    <t>Dávkovač tekutého mýdla, 800 ml, černý</t>
  </si>
  <si>
    <t>Z.09</t>
  </si>
  <si>
    <t>Zásobník na papírové ručníky MAXI, černý</t>
  </si>
  <si>
    <t>Z.10</t>
  </si>
  <si>
    <t>Zásobník na toaletní papír MAXI, černý</t>
  </si>
  <si>
    <t>Z.11</t>
  </si>
  <si>
    <t>Nástěnný kovový odpadkový koš černý</t>
  </si>
  <si>
    <t>460010024R00</t>
  </si>
  <si>
    <t>Vytýčení kabelové trasy v zastavěném prostoru</t>
  </si>
  <si>
    <t>km</t>
  </si>
  <si>
    <t>133201101R00</t>
  </si>
  <si>
    <t>Hloubení šachet v hor.3 do 100 m3</t>
  </si>
  <si>
    <t>šachta pro protlak : 2*2*1,5</t>
  </si>
  <si>
    <t>133201109R00</t>
  </si>
  <si>
    <t>Příplatek za lepivost - hloubení šachet v hor.3</t>
  </si>
  <si>
    <t>šachta pro protlak : 2*2*1,5*0,2</t>
  </si>
  <si>
    <t>130001101R00</t>
  </si>
  <si>
    <t>Příplatek za ztížené hloubení v blízkosti vedení</t>
  </si>
  <si>
    <t>141700102R00</t>
  </si>
  <si>
    <t>Protlak neřízený z trub D 110 mm v hor.1 - 4</t>
  </si>
  <si>
    <t>14105015R</t>
  </si>
  <si>
    <t>Trubka bezešvá konstrukční S355J2H, rozměr 70,0 x 10,0 mm</t>
  </si>
  <si>
    <t>Vodorovné přemístění výkopku z hor.1-4 do 50 m</t>
  </si>
  <si>
    <t>startovací jáma protlaku : 2*2*1,5</t>
  </si>
  <si>
    <t>171201201R00</t>
  </si>
  <si>
    <t>Uložení sypaniny na dočasnou skládku</t>
  </si>
  <si>
    <t>SKŘÍŇ ELEKTROMĚROVÁ V KOMPAKTNÍM PILÍŘI VČETNĚ VÝSTROJE</t>
  </si>
  <si>
    <t>Vedení elektro v zemi ve volném terénu, kabel CYKY 4 x 16, vč. zemních prací</t>
  </si>
  <si>
    <t>Sloup - pilíř : 40</t>
  </si>
  <si>
    <t>831990101RA0</t>
  </si>
  <si>
    <t>Příplatek za trasu ve zpevněné ploše</t>
  </si>
  <si>
    <t>Montáž přípojky vč. zapojení</t>
  </si>
  <si>
    <t>004111020R</t>
  </si>
  <si>
    <t>Vypracování projektové dokumentace, věcná břemena, navýšení kapacit apod. administrativní úkony</t>
  </si>
  <si>
    <t>Revize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</si>
</sst>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11"/>
      <color indexed="81"/>
      <name val="Tahoma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4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5" fillId="3" borderId="0" xfId="0" applyNumberFormat="1" applyFont="1" applyFill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6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19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sheetProtection algorithmName="SHA-512" hashValue="ZsgoaUq+TE2rPZkB6mj6N9En5HJHvzi3mR4g6XgkfIo7J/y+YYGDLuYA6uQrx+ZN0OmnrX8dKrZaizJ1pjH9Jw==" saltValue="KsrLmjJ/Jv7vChNKDw46p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36"/>
  <sheetViews>
    <sheetView showGridLines="0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SUMIF(F76:F132,A16,I76:I132)+SUMIF(F76:F132,"PSU",I76:I132)</f>
        <v>0</v>
      </c>
      <c r="J16" s="85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SUMIF(F76:F132,A17,I76:I132)</f>
        <v>0</v>
      </c>
      <c r="J17" s="85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SUMIF(F76:F132,A18,I76:I132)</f>
        <v>0</v>
      </c>
      <c r="J18" s="85"/>
    </row>
    <row r="19" spans="1:10" ht="23.25" customHeight="1" x14ac:dyDescent="0.2">
      <c r="A19" s="194" t="s">
        <v>201</v>
      </c>
      <c r="B19" s="38" t="s">
        <v>29</v>
      </c>
      <c r="C19" s="62"/>
      <c r="D19" s="63"/>
      <c r="E19" s="83"/>
      <c r="F19" s="84"/>
      <c r="G19" s="83"/>
      <c r="H19" s="84"/>
      <c r="I19" s="83">
        <f>SUMIF(F76:F132,A19,I76:I132)</f>
        <v>0</v>
      </c>
      <c r="J19" s="85"/>
    </row>
    <row r="20" spans="1:10" ht="23.25" customHeight="1" x14ac:dyDescent="0.2">
      <c r="A20" s="194" t="s">
        <v>202</v>
      </c>
      <c r="B20" s="38" t="s">
        <v>30</v>
      </c>
      <c r="C20" s="62"/>
      <c r="D20" s="63"/>
      <c r="E20" s="83"/>
      <c r="F20" s="84"/>
      <c r="G20" s="83"/>
      <c r="H20" s="84"/>
      <c r="I20" s="83">
        <f>SUMIF(F76:F132,A20,I76:I132)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73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'01 001 Pol'!AE429+'01 002 Pol'!AE1081+'02 003 Pol'!AE132+'02 004 Pol'!AE143+'02 005 Pol'!AE55+'02 006 Pol'!AE251+'02 007 Pol'!AE131+'02 008 Pol'!AE76+'03 009 Pol'!AE51+'04 008 Pol'!AE45</f>
        <v>0</v>
      </c>
      <c r="G39" s="147">
        <f>'01 001 Pol'!AF429+'01 002 Pol'!AF1081+'02 003 Pol'!AF132+'02 004 Pol'!AF143+'02 005 Pol'!AF55+'02 006 Pol'!AF251+'02 007 Pol'!AF131+'02 008 Pol'!AF76+'03 009 Pol'!AF51+'04 008 Pol'!AF45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 t="s">
        <v>46</v>
      </c>
      <c r="C40" s="151" t="s">
        <v>47</v>
      </c>
      <c r="D40" s="151"/>
      <c r="E40" s="151"/>
      <c r="F40" s="152">
        <f>'01 001 Pol'!AE429+'01 002 Pol'!AE1081</f>
        <v>0</v>
      </c>
      <c r="G40" s="153">
        <f>'01 001 Pol'!AF429+'01 002 Pol'!AF1081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4">
        <v>3</v>
      </c>
      <c r="B41" s="155" t="s">
        <v>48</v>
      </c>
      <c r="C41" s="145" t="s">
        <v>49</v>
      </c>
      <c r="D41" s="145"/>
      <c r="E41" s="145"/>
      <c r="F41" s="156">
        <f>'01 001 Pol'!AE429</f>
        <v>0</v>
      </c>
      <c r="G41" s="148">
        <f>'01 001 Pol'!AF429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50</v>
      </c>
      <c r="C42" s="145" t="s">
        <v>51</v>
      </c>
      <c r="D42" s="145"/>
      <c r="E42" s="145"/>
      <c r="F42" s="156">
        <f>'01 002 Pol'!AE1081</f>
        <v>0</v>
      </c>
      <c r="G42" s="148">
        <f>'01 002 Pol'!AF1081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2</v>
      </c>
      <c r="B43" s="150" t="s">
        <v>52</v>
      </c>
      <c r="C43" s="151" t="s">
        <v>53</v>
      </c>
      <c r="D43" s="151"/>
      <c r="E43" s="151"/>
      <c r="F43" s="152">
        <f>'02 003 Pol'!AE132+'02 004 Pol'!AE143+'02 005 Pol'!AE55+'02 006 Pol'!AE251+'02 007 Pol'!AE131+'02 008 Pol'!AE76</f>
        <v>0</v>
      </c>
      <c r="G43" s="153">
        <f>'02 003 Pol'!AF132+'02 004 Pol'!AF143+'02 005 Pol'!AF55+'02 006 Pol'!AF251+'02 007 Pol'!AF131+'02 008 Pol'!AF76</f>
        <v>0</v>
      </c>
      <c r="H43" s="153">
        <f>(F43*SazbaDPH1/100)+(G43*SazbaDPH2/100)</f>
        <v>0</v>
      </c>
      <c r="I43" s="153">
        <f>F43+G43+H43</f>
        <v>0</v>
      </c>
      <c r="J43" s="154" t="str">
        <f>IF(CenaCelkemVypocet=0,"",I43/CenaCelkemVypocet*100)</f>
        <v/>
      </c>
    </row>
    <row r="44" spans="1:10" ht="25.5" customHeight="1" x14ac:dyDescent="0.2">
      <c r="A44" s="134">
        <v>3</v>
      </c>
      <c r="B44" s="155" t="s">
        <v>54</v>
      </c>
      <c r="C44" s="145" t="s">
        <v>55</v>
      </c>
      <c r="D44" s="145"/>
      <c r="E44" s="145"/>
      <c r="F44" s="156">
        <f>'02 003 Pol'!AE132</f>
        <v>0</v>
      </c>
      <c r="G44" s="148">
        <f>'02 003 Pol'!AF132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">
      <c r="A45" s="134">
        <v>3</v>
      </c>
      <c r="B45" s="155" t="s">
        <v>56</v>
      </c>
      <c r="C45" s="145" t="s">
        <v>57</v>
      </c>
      <c r="D45" s="145"/>
      <c r="E45" s="145"/>
      <c r="F45" s="156">
        <f>'02 004 Pol'!AE143</f>
        <v>0</v>
      </c>
      <c r="G45" s="148">
        <f>'02 004 Pol'!AF143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">
      <c r="A46" s="134">
        <v>3</v>
      </c>
      <c r="B46" s="155" t="s">
        <v>58</v>
      </c>
      <c r="C46" s="145" t="s">
        <v>59</v>
      </c>
      <c r="D46" s="145"/>
      <c r="E46" s="145"/>
      <c r="F46" s="156">
        <f>'02 005 Pol'!AE55</f>
        <v>0</v>
      </c>
      <c r="G46" s="148">
        <f>'02 005 Pol'!AF55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">
      <c r="A47" s="134">
        <v>3</v>
      </c>
      <c r="B47" s="155" t="s">
        <v>60</v>
      </c>
      <c r="C47" s="145" t="s">
        <v>61</v>
      </c>
      <c r="D47" s="145"/>
      <c r="E47" s="145"/>
      <c r="F47" s="156">
        <f>'02 006 Pol'!AE251</f>
        <v>0</v>
      </c>
      <c r="G47" s="148">
        <f>'02 006 Pol'!AF251</f>
        <v>0</v>
      </c>
      <c r="H47" s="148">
        <f>(F47*SazbaDPH1/100)+(G47*SazbaDPH2/100)</f>
        <v>0</v>
      </c>
      <c r="I47" s="148">
        <f>F47+G47+H47</f>
        <v>0</v>
      </c>
      <c r="J47" s="149" t="str">
        <f>IF(CenaCelkemVypocet=0,"",I47/CenaCelkemVypocet*100)</f>
        <v/>
      </c>
    </row>
    <row r="48" spans="1:10" ht="25.5" customHeight="1" x14ac:dyDescent="0.2">
      <c r="A48" s="134">
        <v>3</v>
      </c>
      <c r="B48" s="155" t="s">
        <v>62</v>
      </c>
      <c r="C48" s="145" t="s">
        <v>63</v>
      </c>
      <c r="D48" s="145"/>
      <c r="E48" s="145"/>
      <c r="F48" s="156">
        <f>'02 007 Pol'!AE131</f>
        <v>0</v>
      </c>
      <c r="G48" s="148">
        <f>'02 007 Pol'!AF131</f>
        <v>0</v>
      </c>
      <c r="H48" s="148">
        <f>(F48*SazbaDPH1/100)+(G48*SazbaDPH2/100)</f>
        <v>0</v>
      </c>
      <c r="I48" s="148">
        <f>F48+G48+H48</f>
        <v>0</v>
      </c>
      <c r="J48" s="149" t="str">
        <f>IF(CenaCelkemVypocet=0,"",I48/CenaCelkemVypocet*100)</f>
        <v/>
      </c>
    </row>
    <row r="49" spans="1:10" ht="25.5" customHeight="1" x14ac:dyDescent="0.2">
      <c r="A49" s="134">
        <v>3</v>
      </c>
      <c r="B49" s="155" t="s">
        <v>64</v>
      </c>
      <c r="C49" s="145" t="s">
        <v>65</v>
      </c>
      <c r="D49" s="145"/>
      <c r="E49" s="145"/>
      <c r="F49" s="156">
        <f>'02 008 Pol'!AE76</f>
        <v>0</v>
      </c>
      <c r="G49" s="148">
        <f>'02 008 Pol'!AF76</f>
        <v>0</v>
      </c>
      <c r="H49" s="148">
        <f>(F49*SazbaDPH1/100)+(G49*SazbaDPH2/100)</f>
        <v>0</v>
      </c>
      <c r="I49" s="148">
        <f>F49+G49+H49</f>
        <v>0</v>
      </c>
      <c r="J49" s="149" t="str">
        <f>IF(CenaCelkemVypocet=0,"",I49/CenaCelkemVypocet*100)</f>
        <v/>
      </c>
    </row>
    <row r="50" spans="1:10" ht="25.5" customHeight="1" x14ac:dyDescent="0.2">
      <c r="A50" s="134">
        <v>2</v>
      </c>
      <c r="B50" s="150" t="s">
        <v>66</v>
      </c>
      <c r="C50" s="151" t="s">
        <v>67</v>
      </c>
      <c r="D50" s="151"/>
      <c r="E50" s="151"/>
      <c r="F50" s="152">
        <f>'03 009 Pol'!AE51</f>
        <v>0</v>
      </c>
      <c r="G50" s="153">
        <f>'03 009 Pol'!AF51</f>
        <v>0</v>
      </c>
      <c r="H50" s="153">
        <f>(F50*SazbaDPH1/100)+(G50*SazbaDPH2/100)</f>
        <v>0</v>
      </c>
      <c r="I50" s="153">
        <f>F50+G50+H50</f>
        <v>0</v>
      </c>
      <c r="J50" s="154" t="str">
        <f>IF(CenaCelkemVypocet=0,"",I50/CenaCelkemVypocet*100)</f>
        <v/>
      </c>
    </row>
    <row r="51" spans="1:10" ht="25.5" customHeight="1" x14ac:dyDescent="0.2">
      <c r="A51" s="134">
        <v>3</v>
      </c>
      <c r="B51" s="155" t="s">
        <v>68</v>
      </c>
      <c r="C51" s="145" t="s">
        <v>69</v>
      </c>
      <c r="D51" s="145"/>
      <c r="E51" s="145"/>
      <c r="F51" s="156">
        <f>'03 009 Pol'!AE51</f>
        <v>0</v>
      </c>
      <c r="G51" s="148">
        <f>'03 009 Pol'!AF51</f>
        <v>0</v>
      </c>
      <c r="H51" s="148">
        <f>(F51*SazbaDPH1/100)+(G51*SazbaDPH2/100)</f>
        <v>0</v>
      </c>
      <c r="I51" s="148">
        <f>F51+G51+H51</f>
        <v>0</v>
      </c>
      <c r="J51" s="149" t="str">
        <f>IF(CenaCelkemVypocet=0,"",I51/CenaCelkemVypocet*100)</f>
        <v/>
      </c>
    </row>
    <row r="52" spans="1:10" ht="25.5" customHeight="1" x14ac:dyDescent="0.2">
      <c r="A52" s="134">
        <v>2</v>
      </c>
      <c r="B52" s="150" t="s">
        <v>70</v>
      </c>
      <c r="C52" s="151" t="s">
        <v>71</v>
      </c>
      <c r="D52" s="151"/>
      <c r="E52" s="151"/>
      <c r="F52" s="152">
        <f>'04 008 Pol'!AE45</f>
        <v>0</v>
      </c>
      <c r="G52" s="153">
        <f>'04 008 Pol'!AF45</f>
        <v>0</v>
      </c>
      <c r="H52" s="153">
        <f>(F52*SazbaDPH1/100)+(G52*SazbaDPH2/100)</f>
        <v>0</v>
      </c>
      <c r="I52" s="153">
        <f>F52+G52+H52</f>
        <v>0</v>
      </c>
      <c r="J52" s="154" t="str">
        <f>IF(CenaCelkemVypocet=0,"",I52/CenaCelkemVypocet*100)</f>
        <v/>
      </c>
    </row>
    <row r="53" spans="1:10" ht="25.5" customHeight="1" x14ac:dyDescent="0.2">
      <c r="A53" s="134">
        <v>3</v>
      </c>
      <c r="B53" s="155" t="s">
        <v>64</v>
      </c>
      <c r="C53" s="145" t="s">
        <v>71</v>
      </c>
      <c r="D53" s="145"/>
      <c r="E53" s="145"/>
      <c r="F53" s="156">
        <f>'04 008 Pol'!AE45</f>
        <v>0</v>
      </c>
      <c r="G53" s="148">
        <f>'04 008 Pol'!AF45</f>
        <v>0</v>
      </c>
      <c r="H53" s="148">
        <f>(F53*SazbaDPH1/100)+(G53*SazbaDPH2/100)</f>
        <v>0</v>
      </c>
      <c r="I53" s="148">
        <f>F53+G53+H53</f>
        <v>0</v>
      </c>
      <c r="J53" s="149" t="str">
        <f>IF(CenaCelkemVypocet=0,"",I53/CenaCelkemVypocet*100)</f>
        <v/>
      </c>
    </row>
    <row r="54" spans="1:10" ht="25.5" customHeight="1" x14ac:dyDescent="0.2">
      <c r="A54" s="134"/>
      <c r="B54" s="157" t="s">
        <v>72</v>
      </c>
      <c r="C54" s="158"/>
      <c r="D54" s="158"/>
      <c r="E54" s="159"/>
      <c r="F54" s="160">
        <f>SUMIF(A39:A53,"=1",F39:F53)</f>
        <v>0</v>
      </c>
      <c r="G54" s="161">
        <f>SUMIF(A39:A53,"=1",G39:G53)</f>
        <v>0</v>
      </c>
      <c r="H54" s="161">
        <f>SUMIF(A39:A53,"=1",H39:H53)</f>
        <v>0</v>
      </c>
      <c r="I54" s="161">
        <f>SUMIF(A39:A53,"=1",I39:I53)</f>
        <v>0</v>
      </c>
      <c r="J54" s="162">
        <f>SUMIF(A39:A53,"=1",J39:J53)</f>
        <v>0</v>
      </c>
    </row>
    <row r="56" spans="1:10" x14ac:dyDescent="0.2">
      <c r="A56" t="s">
        <v>74</v>
      </c>
      <c r="B56" t="s">
        <v>75</v>
      </c>
    </row>
    <row r="57" spans="1:10" x14ac:dyDescent="0.2">
      <c r="A57" t="s">
        <v>76</v>
      </c>
      <c r="B57" t="s">
        <v>77</v>
      </c>
    </row>
    <row r="58" spans="1:10" x14ac:dyDescent="0.2">
      <c r="A58" t="s">
        <v>78</v>
      </c>
      <c r="B58" t="s">
        <v>79</v>
      </c>
    </row>
    <row r="59" spans="1:10" x14ac:dyDescent="0.2">
      <c r="A59" t="s">
        <v>78</v>
      </c>
      <c r="B59" t="s">
        <v>80</v>
      </c>
    </row>
    <row r="60" spans="1:10" x14ac:dyDescent="0.2">
      <c r="A60" t="s">
        <v>76</v>
      </c>
      <c r="B60" t="s">
        <v>81</v>
      </c>
    </row>
    <row r="61" spans="1:10" x14ac:dyDescent="0.2">
      <c r="A61" t="s">
        <v>78</v>
      </c>
      <c r="B61" t="s">
        <v>82</v>
      </c>
    </row>
    <row r="62" spans="1:10" x14ac:dyDescent="0.2">
      <c r="A62" t="s">
        <v>78</v>
      </c>
      <c r="B62" t="s">
        <v>83</v>
      </c>
    </row>
    <row r="63" spans="1:10" x14ac:dyDescent="0.2">
      <c r="A63" t="s">
        <v>78</v>
      </c>
      <c r="B63" t="s">
        <v>84</v>
      </c>
    </row>
    <row r="64" spans="1:10" x14ac:dyDescent="0.2">
      <c r="A64" t="s">
        <v>78</v>
      </c>
      <c r="B64" t="s">
        <v>85</v>
      </c>
    </row>
    <row r="65" spans="1:10" x14ac:dyDescent="0.2">
      <c r="A65" t="s">
        <v>78</v>
      </c>
      <c r="B65" t="s">
        <v>86</v>
      </c>
    </row>
    <row r="66" spans="1:10" x14ac:dyDescent="0.2">
      <c r="A66" t="s">
        <v>78</v>
      </c>
      <c r="B66" t="s">
        <v>87</v>
      </c>
    </row>
    <row r="67" spans="1:10" x14ac:dyDescent="0.2">
      <c r="A67" t="s">
        <v>76</v>
      </c>
      <c r="B67" t="s">
        <v>88</v>
      </c>
    </row>
    <row r="68" spans="1:10" x14ac:dyDescent="0.2">
      <c r="A68" t="s">
        <v>78</v>
      </c>
      <c r="B68" t="s">
        <v>89</v>
      </c>
    </row>
    <row r="69" spans="1:10" x14ac:dyDescent="0.2">
      <c r="A69" t="s">
        <v>76</v>
      </c>
      <c r="B69" t="s">
        <v>90</v>
      </c>
    </row>
    <row r="70" spans="1:10" x14ac:dyDescent="0.2">
      <c r="A70" t="s">
        <v>78</v>
      </c>
      <c r="B70" t="s">
        <v>91</v>
      </c>
    </row>
    <row r="73" spans="1:10" ht="15.75" x14ac:dyDescent="0.25">
      <c r="B73" s="173" t="s">
        <v>92</v>
      </c>
    </row>
    <row r="75" spans="1:10" ht="25.5" customHeight="1" x14ac:dyDescent="0.2">
      <c r="A75" s="175"/>
      <c r="B75" s="178" t="s">
        <v>18</v>
      </c>
      <c r="C75" s="178" t="s">
        <v>6</v>
      </c>
      <c r="D75" s="179"/>
      <c r="E75" s="179"/>
      <c r="F75" s="180" t="s">
        <v>93</v>
      </c>
      <c r="G75" s="180"/>
      <c r="H75" s="180"/>
      <c r="I75" s="180" t="s">
        <v>31</v>
      </c>
      <c r="J75" s="180" t="s">
        <v>0</v>
      </c>
    </row>
    <row r="76" spans="1:10" ht="36.75" customHeight="1" x14ac:dyDescent="0.2">
      <c r="A76" s="176"/>
      <c r="B76" s="181" t="s">
        <v>46</v>
      </c>
      <c r="C76" s="182" t="s">
        <v>94</v>
      </c>
      <c r="D76" s="183"/>
      <c r="E76" s="183"/>
      <c r="F76" s="190" t="s">
        <v>26</v>
      </c>
      <c r="G76" s="191"/>
      <c r="H76" s="191"/>
      <c r="I76" s="191">
        <f>'03 009 Pol'!G8</f>
        <v>0</v>
      </c>
      <c r="J76" s="187" t="str">
        <f>IF(I133=0,"",I76/I133*100)</f>
        <v/>
      </c>
    </row>
    <row r="77" spans="1:10" ht="36.75" customHeight="1" x14ac:dyDescent="0.2">
      <c r="A77" s="176"/>
      <c r="B77" s="181" t="s">
        <v>52</v>
      </c>
      <c r="C77" s="182" t="s">
        <v>95</v>
      </c>
      <c r="D77" s="183"/>
      <c r="E77" s="183"/>
      <c r="F77" s="190" t="s">
        <v>26</v>
      </c>
      <c r="G77" s="191"/>
      <c r="H77" s="191"/>
      <c r="I77" s="191">
        <f>'03 009 Pol'!G27</f>
        <v>0</v>
      </c>
      <c r="J77" s="187" t="str">
        <f>IF(I133=0,"",I77/I133*100)</f>
        <v/>
      </c>
    </row>
    <row r="78" spans="1:10" ht="36.75" customHeight="1" x14ac:dyDescent="0.2">
      <c r="A78" s="176"/>
      <c r="B78" s="181" t="s">
        <v>66</v>
      </c>
      <c r="C78" s="182" t="s">
        <v>96</v>
      </c>
      <c r="D78" s="183"/>
      <c r="E78" s="183"/>
      <c r="F78" s="190" t="s">
        <v>26</v>
      </c>
      <c r="G78" s="191"/>
      <c r="H78" s="191"/>
      <c r="I78" s="191">
        <f>'03 009 Pol'!G31</f>
        <v>0</v>
      </c>
      <c r="J78" s="187" t="str">
        <f>IF(I133=0,"",I78/I133*100)</f>
        <v/>
      </c>
    </row>
    <row r="79" spans="1:10" ht="36.75" customHeight="1" x14ac:dyDescent="0.2">
      <c r="A79" s="176"/>
      <c r="B79" s="181" t="s">
        <v>97</v>
      </c>
      <c r="C79" s="182" t="s">
        <v>98</v>
      </c>
      <c r="D79" s="183"/>
      <c r="E79" s="183"/>
      <c r="F79" s="190" t="s">
        <v>26</v>
      </c>
      <c r="G79" s="191"/>
      <c r="H79" s="191"/>
      <c r="I79" s="191">
        <f>'03 009 Pol'!G44</f>
        <v>0</v>
      </c>
      <c r="J79" s="187" t="str">
        <f>IF(I133=0,"",I79/I133*100)</f>
        <v/>
      </c>
    </row>
    <row r="80" spans="1:10" ht="36.75" customHeight="1" x14ac:dyDescent="0.2">
      <c r="A80" s="176"/>
      <c r="B80" s="181" t="s">
        <v>99</v>
      </c>
      <c r="C80" s="182" t="s">
        <v>100</v>
      </c>
      <c r="D80" s="183"/>
      <c r="E80" s="183"/>
      <c r="F80" s="190" t="s">
        <v>26</v>
      </c>
      <c r="G80" s="191"/>
      <c r="H80" s="191"/>
      <c r="I80" s="191">
        <f>'01 001 Pol'!G8+'01 002 Pol'!G8+'02 003 Pol'!G8+'02 005 Pol'!G8+'04 008 Pol'!G8</f>
        <v>0</v>
      </c>
      <c r="J80" s="187" t="str">
        <f>IF(I133=0,"",I80/I133*100)</f>
        <v/>
      </c>
    </row>
    <row r="81" spans="1:10" ht="36.75" customHeight="1" x14ac:dyDescent="0.2">
      <c r="A81" s="176"/>
      <c r="B81" s="181" t="s">
        <v>101</v>
      </c>
      <c r="C81" s="182" t="s">
        <v>102</v>
      </c>
      <c r="D81" s="183"/>
      <c r="E81" s="183"/>
      <c r="F81" s="190" t="s">
        <v>26</v>
      </c>
      <c r="G81" s="191"/>
      <c r="H81" s="191"/>
      <c r="I81" s="191">
        <f>'01 002 Pol'!G61+'02 005 Pol'!G13</f>
        <v>0</v>
      </c>
      <c r="J81" s="187" t="str">
        <f>IF(I133=0,"",I81/I133*100)</f>
        <v/>
      </c>
    </row>
    <row r="82" spans="1:10" ht="36.75" customHeight="1" x14ac:dyDescent="0.2">
      <c r="A82" s="176"/>
      <c r="B82" s="181" t="s">
        <v>103</v>
      </c>
      <c r="C82" s="182" t="s">
        <v>104</v>
      </c>
      <c r="D82" s="183"/>
      <c r="E82" s="183"/>
      <c r="F82" s="190" t="s">
        <v>26</v>
      </c>
      <c r="G82" s="191"/>
      <c r="H82" s="191"/>
      <c r="I82" s="191">
        <f>'01 001 Pol'!G26+'01 002 Pol'!G85+'01 002 Pol'!G255</f>
        <v>0</v>
      </c>
      <c r="J82" s="187" t="str">
        <f>IF(I133=0,"",I82/I133*100)</f>
        <v/>
      </c>
    </row>
    <row r="83" spans="1:10" ht="36.75" customHeight="1" x14ac:dyDescent="0.2">
      <c r="A83" s="176"/>
      <c r="B83" s="181" t="s">
        <v>105</v>
      </c>
      <c r="C83" s="182" t="s">
        <v>106</v>
      </c>
      <c r="D83" s="183"/>
      <c r="E83" s="183"/>
      <c r="F83" s="190" t="s">
        <v>26</v>
      </c>
      <c r="G83" s="191"/>
      <c r="H83" s="191"/>
      <c r="I83" s="191">
        <f>'01 002 Pol'!G168</f>
        <v>0</v>
      </c>
      <c r="J83" s="187" t="str">
        <f>IF(I133=0,"",I83/I133*100)</f>
        <v/>
      </c>
    </row>
    <row r="84" spans="1:10" ht="36.75" customHeight="1" x14ac:dyDescent="0.2">
      <c r="A84" s="176"/>
      <c r="B84" s="181" t="s">
        <v>107</v>
      </c>
      <c r="C84" s="182" t="s">
        <v>108</v>
      </c>
      <c r="D84" s="183"/>
      <c r="E84" s="183"/>
      <c r="F84" s="190" t="s">
        <v>26</v>
      </c>
      <c r="G84" s="191"/>
      <c r="H84" s="191"/>
      <c r="I84" s="191">
        <f>'01 002 Pol'!G171</f>
        <v>0</v>
      </c>
      <c r="J84" s="187" t="str">
        <f>IF(I133=0,"",I84/I133*100)</f>
        <v/>
      </c>
    </row>
    <row r="85" spans="1:10" ht="36.75" customHeight="1" x14ac:dyDescent="0.2">
      <c r="A85" s="176"/>
      <c r="B85" s="181" t="s">
        <v>109</v>
      </c>
      <c r="C85" s="182" t="s">
        <v>110</v>
      </c>
      <c r="D85" s="183"/>
      <c r="E85" s="183"/>
      <c r="F85" s="190" t="s">
        <v>26</v>
      </c>
      <c r="G85" s="191"/>
      <c r="H85" s="191"/>
      <c r="I85" s="191">
        <f>'01 002 Pol'!G230</f>
        <v>0</v>
      </c>
      <c r="J85" s="187" t="str">
        <f>IF(I133=0,"",I85/I133*100)</f>
        <v/>
      </c>
    </row>
    <row r="86" spans="1:10" ht="36.75" customHeight="1" x14ac:dyDescent="0.2">
      <c r="A86" s="176"/>
      <c r="B86" s="181" t="s">
        <v>111</v>
      </c>
      <c r="C86" s="182" t="s">
        <v>112</v>
      </c>
      <c r="D86" s="183"/>
      <c r="E86" s="183"/>
      <c r="F86" s="190" t="s">
        <v>26</v>
      </c>
      <c r="G86" s="191"/>
      <c r="H86" s="191"/>
      <c r="I86" s="191">
        <f>'01 002 Pol'!G245+'01 002 Pol'!G260</f>
        <v>0</v>
      </c>
      <c r="J86" s="187" t="str">
        <f>IF(I133=0,"",I86/I133*100)</f>
        <v/>
      </c>
    </row>
    <row r="87" spans="1:10" ht="36.75" customHeight="1" x14ac:dyDescent="0.2">
      <c r="A87" s="176"/>
      <c r="B87" s="181" t="s">
        <v>113</v>
      </c>
      <c r="C87" s="182" t="s">
        <v>114</v>
      </c>
      <c r="D87" s="183"/>
      <c r="E87" s="183"/>
      <c r="F87" s="190" t="s">
        <v>26</v>
      </c>
      <c r="G87" s="191"/>
      <c r="H87" s="191"/>
      <c r="I87" s="191">
        <f>'01 002 Pol'!G263</f>
        <v>0</v>
      </c>
      <c r="J87" s="187" t="str">
        <f>IF(I133=0,"",I87/I133*100)</f>
        <v/>
      </c>
    </row>
    <row r="88" spans="1:10" ht="36.75" customHeight="1" x14ac:dyDescent="0.2">
      <c r="A88" s="176"/>
      <c r="B88" s="181" t="s">
        <v>115</v>
      </c>
      <c r="C88" s="182" t="s">
        <v>116</v>
      </c>
      <c r="D88" s="183"/>
      <c r="E88" s="183"/>
      <c r="F88" s="190" t="s">
        <v>26</v>
      </c>
      <c r="G88" s="191"/>
      <c r="H88" s="191"/>
      <c r="I88" s="191">
        <f>'01 002 Pol'!G360</f>
        <v>0</v>
      </c>
      <c r="J88" s="187" t="str">
        <f>IF(I133=0,"",I88/I133*100)</f>
        <v/>
      </c>
    </row>
    <row r="89" spans="1:10" ht="36.75" customHeight="1" x14ac:dyDescent="0.2">
      <c r="A89" s="176"/>
      <c r="B89" s="181" t="s">
        <v>117</v>
      </c>
      <c r="C89" s="182" t="s">
        <v>118</v>
      </c>
      <c r="D89" s="183"/>
      <c r="E89" s="183"/>
      <c r="F89" s="190" t="s">
        <v>26</v>
      </c>
      <c r="G89" s="191"/>
      <c r="H89" s="191"/>
      <c r="I89" s="191">
        <f>'01 002 Pol'!G554</f>
        <v>0</v>
      </c>
      <c r="J89" s="187" t="str">
        <f>IF(I133=0,"",I89/I133*100)</f>
        <v/>
      </c>
    </row>
    <row r="90" spans="1:10" ht="36.75" customHeight="1" x14ac:dyDescent="0.2">
      <c r="A90" s="176"/>
      <c r="B90" s="181" t="s">
        <v>119</v>
      </c>
      <c r="C90" s="182" t="s">
        <v>120</v>
      </c>
      <c r="D90" s="183"/>
      <c r="E90" s="183"/>
      <c r="F90" s="190" t="s">
        <v>26</v>
      </c>
      <c r="G90" s="191"/>
      <c r="H90" s="191"/>
      <c r="I90" s="191">
        <f>'02 003 Pol'!G19</f>
        <v>0</v>
      </c>
      <c r="J90" s="187" t="str">
        <f>IF(I133=0,"",I90/I133*100)</f>
        <v/>
      </c>
    </row>
    <row r="91" spans="1:10" ht="36.75" customHeight="1" x14ac:dyDescent="0.2">
      <c r="A91" s="176"/>
      <c r="B91" s="181" t="s">
        <v>121</v>
      </c>
      <c r="C91" s="182" t="s">
        <v>122</v>
      </c>
      <c r="D91" s="183"/>
      <c r="E91" s="183"/>
      <c r="F91" s="190" t="s">
        <v>26</v>
      </c>
      <c r="G91" s="191"/>
      <c r="H91" s="191"/>
      <c r="I91" s="191">
        <f>'02 005 Pol'!G19</f>
        <v>0</v>
      </c>
      <c r="J91" s="187" t="str">
        <f>IF(I133=0,"",I91/I133*100)</f>
        <v/>
      </c>
    </row>
    <row r="92" spans="1:10" ht="36.75" customHeight="1" x14ac:dyDescent="0.2">
      <c r="A92" s="176"/>
      <c r="B92" s="181" t="s">
        <v>123</v>
      </c>
      <c r="C92" s="182" t="s">
        <v>124</v>
      </c>
      <c r="D92" s="183"/>
      <c r="E92" s="183"/>
      <c r="F92" s="190" t="s">
        <v>26</v>
      </c>
      <c r="G92" s="191"/>
      <c r="H92" s="191"/>
      <c r="I92" s="191">
        <f>'01 002 Pol'!G591+'02 007 Pol'!G8</f>
        <v>0</v>
      </c>
      <c r="J92" s="187" t="str">
        <f>IF(I133=0,"",I92/I133*100)</f>
        <v/>
      </c>
    </row>
    <row r="93" spans="1:10" ht="36.75" customHeight="1" x14ac:dyDescent="0.2">
      <c r="A93" s="176"/>
      <c r="B93" s="181" t="s">
        <v>125</v>
      </c>
      <c r="C93" s="182" t="s">
        <v>126</v>
      </c>
      <c r="D93" s="183"/>
      <c r="E93" s="183"/>
      <c r="F93" s="190" t="s">
        <v>26</v>
      </c>
      <c r="G93" s="191"/>
      <c r="H93" s="191"/>
      <c r="I93" s="191">
        <f>'01 002 Pol'!G605</f>
        <v>0</v>
      </c>
      <c r="J93" s="187" t="str">
        <f>IF(I133=0,"",I93/I133*100)</f>
        <v/>
      </c>
    </row>
    <row r="94" spans="1:10" ht="36.75" customHeight="1" x14ac:dyDescent="0.2">
      <c r="A94" s="176"/>
      <c r="B94" s="181" t="s">
        <v>127</v>
      </c>
      <c r="C94" s="182" t="s">
        <v>128</v>
      </c>
      <c r="D94" s="183"/>
      <c r="E94" s="183"/>
      <c r="F94" s="190" t="s">
        <v>26</v>
      </c>
      <c r="G94" s="191"/>
      <c r="H94" s="191"/>
      <c r="I94" s="191">
        <f>'01 001 Pol'!G30+'02 003 Pol'!G32+'02 007 Pol'!G10</f>
        <v>0</v>
      </c>
      <c r="J94" s="187" t="str">
        <f>IF(I133=0,"",I94/I133*100)</f>
        <v/>
      </c>
    </row>
    <row r="95" spans="1:10" ht="36.75" customHeight="1" x14ac:dyDescent="0.2">
      <c r="A95" s="176"/>
      <c r="B95" s="181" t="s">
        <v>129</v>
      </c>
      <c r="C95" s="182" t="s">
        <v>130</v>
      </c>
      <c r="D95" s="183"/>
      <c r="E95" s="183"/>
      <c r="F95" s="190" t="s">
        <v>26</v>
      </c>
      <c r="G95" s="191"/>
      <c r="H95" s="191"/>
      <c r="I95" s="191">
        <f>'01 002 Pol'!G609+'02 003 Pol'!G37+'02 007 Pol'!G14</f>
        <v>0</v>
      </c>
      <c r="J95" s="187" t="str">
        <f>IF(I133=0,"",I95/I133*100)</f>
        <v/>
      </c>
    </row>
    <row r="96" spans="1:10" ht="36.75" customHeight="1" x14ac:dyDescent="0.2">
      <c r="A96" s="176"/>
      <c r="B96" s="181" t="s">
        <v>131</v>
      </c>
      <c r="C96" s="182" t="s">
        <v>132</v>
      </c>
      <c r="D96" s="183"/>
      <c r="E96" s="183"/>
      <c r="F96" s="190" t="s">
        <v>27</v>
      </c>
      <c r="G96" s="191"/>
      <c r="H96" s="191"/>
      <c r="I96" s="191">
        <f>'01 001 Pol'!G239+'01 002 Pol'!G611</f>
        <v>0</v>
      </c>
      <c r="J96" s="187" t="str">
        <f>IF(I133=0,"",I96/I133*100)</f>
        <v/>
      </c>
    </row>
    <row r="97" spans="1:10" ht="36.75" customHeight="1" x14ac:dyDescent="0.2">
      <c r="A97" s="176"/>
      <c r="B97" s="181" t="s">
        <v>133</v>
      </c>
      <c r="C97" s="182" t="s">
        <v>134</v>
      </c>
      <c r="D97" s="183"/>
      <c r="E97" s="183"/>
      <c r="F97" s="190" t="s">
        <v>27</v>
      </c>
      <c r="G97" s="191"/>
      <c r="H97" s="191"/>
      <c r="I97" s="191">
        <f>'01 002 Pol'!G662</f>
        <v>0</v>
      </c>
      <c r="J97" s="187" t="str">
        <f>IF(I133=0,"",I97/I133*100)</f>
        <v/>
      </c>
    </row>
    <row r="98" spans="1:10" ht="36.75" customHeight="1" x14ac:dyDescent="0.2">
      <c r="A98" s="176"/>
      <c r="B98" s="181" t="s">
        <v>135</v>
      </c>
      <c r="C98" s="182" t="s">
        <v>136</v>
      </c>
      <c r="D98" s="183"/>
      <c r="E98" s="183"/>
      <c r="F98" s="190" t="s">
        <v>27</v>
      </c>
      <c r="G98" s="191"/>
      <c r="H98" s="191"/>
      <c r="I98" s="191">
        <f>'01 001 Pol'!G243+'01 002 Pol'!G679+'02 004 Pol'!G8</f>
        <v>0</v>
      </c>
      <c r="J98" s="187" t="str">
        <f>IF(I133=0,"",I98/I133*100)</f>
        <v/>
      </c>
    </row>
    <row r="99" spans="1:10" ht="36.75" customHeight="1" x14ac:dyDescent="0.2">
      <c r="A99" s="176"/>
      <c r="B99" s="181" t="s">
        <v>137</v>
      </c>
      <c r="C99" s="182" t="s">
        <v>138</v>
      </c>
      <c r="D99" s="183"/>
      <c r="E99" s="183"/>
      <c r="F99" s="190" t="s">
        <v>27</v>
      </c>
      <c r="G99" s="191"/>
      <c r="H99" s="191"/>
      <c r="I99" s="191">
        <f>'01 002 Pol'!G743+'02 003 Pol'!G39+'02 004 Pol'!G18</f>
        <v>0</v>
      </c>
      <c r="J99" s="187" t="str">
        <f>IF(I133=0,"",I99/I133*100)</f>
        <v/>
      </c>
    </row>
    <row r="100" spans="1:10" ht="36.75" customHeight="1" x14ac:dyDescent="0.2">
      <c r="A100" s="176"/>
      <c r="B100" s="181" t="s">
        <v>139</v>
      </c>
      <c r="C100" s="182" t="s">
        <v>140</v>
      </c>
      <c r="D100" s="183"/>
      <c r="E100" s="183"/>
      <c r="F100" s="190" t="s">
        <v>27</v>
      </c>
      <c r="G100" s="191"/>
      <c r="H100" s="191"/>
      <c r="I100" s="191">
        <f>'02 003 Pol'!G65</f>
        <v>0</v>
      </c>
      <c r="J100" s="187" t="str">
        <f>IF(I133=0,"",I100/I133*100)</f>
        <v/>
      </c>
    </row>
    <row r="101" spans="1:10" ht="36.75" customHeight="1" x14ac:dyDescent="0.2">
      <c r="A101" s="176"/>
      <c r="B101" s="181" t="s">
        <v>141</v>
      </c>
      <c r="C101" s="182" t="s">
        <v>142</v>
      </c>
      <c r="D101" s="183"/>
      <c r="E101" s="183"/>
      <c r="F101" s="190" t="s">
        <v>27</v>
      </c>
      <c r="G101" s="191"/>
      <c r="H101" s="191"/>
      <c r="I101" s="191">
        <f>'02 005 Pol'!G22</f>
        <v>0</v>
      </c>
      <c r="J101" s="187" t="str">
        <f>IF(I133=0,"",I101/I133*100)</f>
        <v/>
      </c>
    </row>
    <row r="102" spans="1:10" ht="36.75" customHeight="1" x14ac:dyDescent="0.2">
      <c r="A102" s="176"/>
      <c r="B102" s="181" t="s">
        <v>143</v>
      </c>
      <c r="C102" s="182" t="s">
        <v>144</v>
      </c>
      <c r="D102" s="183"/>
      <c r="E102" s="183"/>
      <c r="F102" s="190" t="s">
        <v>27</v>
      </c>
      <c r="G102" s="191"/>
      <c r="H102" s="191"/>
      <c r="I102" s="191">
        <f>'01 001 Pol'!G247+'02 003 Pol'!G97</f>
        <v>0</v>
      </c>
      <c r="J102" s="187" t="str">
        <f>IF(I133=0,"",I102/I133*100)</f>
        <v/>
      </c>
    </row>
    <row r="103" spans="1:10" ht="36.75" customHeight="1" x14ac:dyDescent="0.2">
      <c r="A103" s="176"/>
      <c r="B103" s="181" t="s">
        <v>145</v>
      </c>
      <c r="C103" s="182" t="s">
        <v>146</v>
      </c>
      <c r="D103" s="183"/>
      <c r="E103" s="183"/>
      <c r="F103" s="190" t="s">
        <v>27</v>
      </c>
      <c r="G103" s="191"/>
      <c r="H103" s="191"/>
      <c r="I103" s="191">
        <f>'01 002 Pol'!G750+'02 006 Pol'!G8</f>
        <v>0</v>
      </c>
      <c r="J103" s="187" t="str">
        <f>IF(I133=0,"",I103/I133*100)</f>
        <v/>
      </c>
    </row>
    <row r="104" spans="1:10" ht="36.75" customHeight="1" x14ac:dyDescent="0.2">
      <c r="A104" s="176"/>
      <c r="B104" s="181" t="s">
        <v>147</v>
      </c>
      <c r="C104" s="182" t="s">
        <v>148</v>
      </c>
      <c r="D104" s="183"/>
      <c r="E104" s="183"/>
      <c r="F104" s="190" t="s">
        <v>27</v>
      </c>
      <c r="G104" s="191"/>
      <c r="H104" s="191"/>
      <c r="I104" s="191">
        <f>'02 004 Pol'!G21</f>
        <v>0</v>
      </c>
      <c r="J104" s="187" t="str">
        <f>IF(I133=0,"",I104/I133*100)</f>
        <v/>
      </c>
    </row>
    <row r="105" spans="1:10" ht="36.75" customHeight="1" x14ac:dyDescent="0.2">
      <c r="A105" s="176"/>
      <c r="B105" s="181" t="s">
        <v>149</v>
      </c>
      <c r="C105" s="182" t="s">
        <v>150</v>
      </c>
      <c r="D105" s="183"/>
      <c r="E105" s="183"/>
      <c r="F105" s="190" t="s">
        <v>27</v>
      </c>
      <c r="G105" s="191"/>
      <c r="H105" s="191"/>
      <c r="I105" s="191">
        <f>'01 001 Pol'!G258+'02 004 Pol'!G23</f>
        <v>0</v>
      </c>
      <c r="J105" s="187" t="str">
        <f>IF(I133=0,"",I105/I133*100)</f>
        <v/>
      </c>
    </row>
    <row r="106" spans="1:10" ht="36.75" customHeight="1" x14ac:dyDescent="0.2">
      <c r="A106" s="176"/>
      <c r="B106" s="181" t="s">
        <v>151</v>
      </c>
      <c r="C106" s="182" t="s">
        <v>152</v>
      </c>
      <c r="D106" s="183"/>
      <c r="E106" s="183"/>
      <c r="F106" s="190" t="s">
        <v>27</v>
      </c>
      <c r="G106" s="191"/>
      <c r="H106" s="191"/>
      <c r="I106" s="191">
        <f>'02 004 Pol'!G50</f>
        <v>0</v>
      </c>
      <c r="J106" s="187" t="str">
        <f>IF(I133=0,"",I106/I133*100)</f>
        <v/>
      </c>
    </row>
    <row r="107" spans="1:10" ht="36.75" customHeight="1" x14ac:dyDescent="0.2">
      <c r="A107" s="176"/>
      <c r="B107" s="181" t="s">
        <v>153</v>
      </c>
      <c r="C107" s="182" t="s">
        <v>154</v>
      </c>
      <c r="D107" s="183"/>
      <c r="E107" s="183"/>
      <c r="F107" s="190" t="s">
        <v>27</v>
      </c>
      <c r="G107" s="191"/>
      <c r="H107" s="191"/>
      <c r="I107" s="191">
        <f>'02 004 Pol'!G63</f>
        <v>0</v>
      </c>
      <c r="J107" s="187" t="str">
        <f>IF(I133=0,"",I107/I133*100)</f>
        <v/>
      </c>
    </row>
    <row r="108" spans="1:10" ht="36.75" customHeight="1" x14ac:dyDescent="0.2">
      <c r="A108" s="176"/>
      <c r="B108" s="181" t="s">
        <v>155</v>
      </c>
      <c r="C108" s="182" t="s">
        <v>156</v>
      </c>
      <c r="D108" s="183"/>
      <c r="E108" s="183"/>
      <c r="F108" s="190" t="s">
        <v>27</v>
      </c>
      <c r="G108" s="191"/>
      <c r="H108" s="191"/>
      <c r="I108" s="191">
        <f>'02 004 Pol'!G75</f>
        <v>0</v>
      </c>
      <c r="J108" s="187" t="str">
        <f>IF(I133=0,"",I108/I133*100)</f>
        <v/>
      </c>
    </row>
    <row r="109" spans="1:10" ht="36.75" customHeight="1" x14ac:dyDescent="0.2">
      <c r="A109" s="176"/>
      <c r="B109" s="181" t="s">
        <v>157</v>
      </c>
      <c r="C109" s="182" t="s">
        <v>158</v>
      </c>
      <c r="D109" s="183"/>
      <c r="E109" s="183"/>
      <c r="F109" s="190" t="s">
        <v>27</v>
      </c>
      <c r="G109" s="191"/>
      <c r="H109" s="191"/>
      <c r="I109" s="191">
        <f>'02 004 Pol'!G106</f>
        <v>0</v>
      </c>
      <c r="J109" s="187" t="str">
        <f>IF(I133=0,"",I109/I133*100)</f>
        <v/>
      </c>
    </row>
    <row r="110" spans="1:10" ht="36.75" customHeight="1" x14ac:dyDescent="0.2">
      <c r="A110" s="176"/>
      <c r="B110" s="181" t="s">
        <v>159</v>
      </c>
      <c r="C110" s="182" t="s">
        <v>160</v>
      </c>
      <c r="D110" s="183"/>
      <c r="E110" s="183"/>
      <c r="F110" s="190" t="s">
        <v>27</v>
      </c>
      <c r="G110" s="191"/>
      <c r="H110" s="191"/>
      <c r="I110" s="191">
        <f>'02 004 Pol'!G123</f>
        <v>0</v>
      </c>
      <c r="J110" s="187" t="str">
        <f>IF(I133=0,"",I110/I133*100)</f>
        <v/>
      </c>
    </row>
    <row r="111" spans="1:10" ht="36.75" customHeight="1" x14ac:dyDescent="0.2">
      <c r="A111" s="176"/>
      <c r="B111" s="181" t="s">
        <v>161</v>
      </c>
      <c r="C111" s="182" t="s">
        <v>162</v>
      </c>
      <c r="D111" s="183"/>
      <c r="E111" s="183"/>
      <c r="F111" s="190" t="s">
        <v>27</v>
      </c>
      <c r="G111" s="191"/>
      <c r="H111" s="191"/>
      <c r="I111" s="191">
        <f>'01 001 Pol'!G262+'01 002 Pol'!G762</f>
        <v>0</v>
      </c>
      <c r="J111" s="187" t="str">
        <f>IF(I133=0,"",I111/I133*100)</f>
        <v/>
      </c>
    </row>
    <row r="112" spans="1:10" ht="36.75" customHeight="1" x14ac:dyDescent="0.2">
      <c r="A112" s="176"/>
      <c r="B112" s="181" t="s">
        <v>163</v>
      </c>
      <c r="C112" s="182" t="s">
        <v>164</v>
      </c>
      <c r="D112" s="183"/>
      <c r="E112" s="183"/>
      <c r="F112" s="190" t="s">
        <v>27</v>
      </c>
      <c r="G112" s="191"/>
      <c r="H112" s="191"/>
      <c r="I112" s="191">
        <f>'01 001 Pol'!G343+'01 002 Pol'!G805</f>
        <v>0</v>
      </c>
      <c r="J112" s="187" t="str">
        <f>IF(I133=0,"",I112/I133*100)</f>
        <v/>
      </c>
    </row>
    <row r="113" spans="1:10" ht="36.75" customHeight="1" x14ac:dyDescent="0.2">
      <c r="A113" s="176"/>
      <c r="B113" s="181" t="s">
        <v>165</v>
      </c>
      <c r="C113" s="182" t="s">
        <v>166</v>
      </c>
      <c r="D113" s="183"/>
      <c r="E113" s="183"/>
      <c r="F113" s="190" t="s">
        <v>27</v>
      </c>
      <c r="G113" s="191"/>
      <c r="H113" s="191"/>
      <c r="I113" s="191">
        <f>'01 001 Pol'!G378+'01 002 Pol'!G882</f>
        <v>0</v>
      </c>
      <c r="J113" s="187" t="str">
        <f>IF(I133=0,"",I113/I133*100)</f>
        <v/>
      </c>
    </row>
    <row r="114" spans="1:10" ht="36.75" customHeight="1" x14ac:dyDescent="0.2">
      <c r="A114" s="176"/>
      <c r="B114" s="181" t="s">
        <v>167</v>
      </c>
      <c r="C114" s="182" t="s">
        <v>168</v>
      </c>
      <c r="D114" s="183"/>
      <c r="E114" s="183"/>
      <c r="F114" s="190" t="s">
        <v>27</v>
      </c>
      <c r="G114" s="191"/>
      <c r="H114" s="191"/>
      <c r="I114" s="191">
        <f>'01 001 Pol'!G390+'01 002 Pol'!G888</f>
        <v>0</v>
      </c>
      <c r="J114" s="187" t="str">
        <f>IF(I133=0,"",I114/I133*100)</f>
        <v/>
      </c>
    </row>
    <row r="115" spans="1:10" ht="36.75" customHeight="1" x14ac:dyDescent="0.2">
      <c r="A115" s="176"/>
      <c r="B115" s="181" t="s">
        <v>169</v>
      </c>
      <c r="C115" s="182" t="s">
        <v>170</v>
      </c>
      <c r="D115" s="183"/>
      <c r="E115" s="183"/>
      <c r="F115" s="190" t="s">
        <v>27</v>
      </c>
      <c r="G115" s="191"/>
      <c r="H115" s="191"/>
      <c r="I115" s="191">
        <f>'01 002 Pol'!G934</f>
        <v>0</v>
      </c>
      <c r="J115" s="187" t="str">
        <f>IF(I133=0,"",I115/I133*100)</f>
        <v/>
      </c>
    </row>
    <row r="116" spans="1:10" ht="36.75" customHeight="1" x14ac:dyDescent="0.2">
      <c r="A116" s="176"/>
      <c r="B116" s="181" t="s">
        <v>171</v>
      </c>
      <c r="C116" s="182" t="s">
        <v>172</v>
      </c>
      <c r="D116" s="183"/>
      <c r="E116" s="183"/>
      <c r="F116" s="190" t="s">
        <v>27</v>
      </c>
      <c r="G116" s="191"/>
      <c r="H116" s="191"/>
      <c r="I116" s="191">
        <f>'01 002 Pol'!G949</f>
        <v>0</v>
      </c>
      <c r="J116" s="187" t="str">
        <f>IF(I133=0,"",I116/I133*100)</f>
        <v/>
      </c>
    </row>
    <row r="117" spans="1:10" ht="36.75" customHeight="1" x14ac:dyDescent="0.2">
      <c r="A117" s="176"/>
      <c r="B117" s="181" t="s">
        <v>173</v>
      </c>
      <c r="C117" s="182" t="s">
        <v>174</v>
      </c>
      <c r="D117" s="183"/>
      <c r="E117" s="183"/>
      <c r="F117" s="190" t="s">
        <v>27</v>
      </c>
      <c r="G117" s="191"/>
      <c r="H117" s="191"/>
      <c r="I117" s="191">
        <f>'01 001 Pol'!G401+'01 002 Pol'!G982</f>
        <v>0</v>
      </c>
      <c r="J117" s="187" t="str">
        <f>IF(I133=0,"",I117/I133*100)</f>
        <v/>
      </c>
    </row>
    <row r="118" spans="1:10" ht="36.75" customHeight="1" x14ac:dyDescent="0.2">
      <c r="A118" s="176"/>
      <c r="B118" s="181" t="s">
        <v>175</v>
      </c>
      <c r="C118" s="182" t="s">
        <v>176</v>
      </c>
      <c r="D118" s="183"/>
      <c r="E118" s="183"/>
      <c r="F118" s="190" t="s">
        <v>27</v>
      </c>
      <c r="G118" s="191"/>
      <c r="H118" s="191"/>
      <c r="I118" s="191">
        <f>'01 001 Pol'!G405</f>
        <v>0</v>
      </c>
      <c r="J118" s="187" t="str">
        <f>IF(I133=0,"",I118/I133*100)</f>
        <v/>
      </c>
    </row>
    <row r="119" spans="1:10" ht="36.75" customHeight="1" x14ac:dyDescent="0.2">
      <c r="A119" s="176"/>
      <c r="B119" s="181" t="s">
        <v>177</v>
      </c>
      <c r="C119" s="182" t="s">
        <v>178</v>
      </c>
      <c r="D119" s="183"/>
      <c r="E119" s="183"/>
      <c r="F119" s="190" t="s">
        <v>27</v>
      </c>
      <c r="G119" s="191"/>
      <c r="H119" s="191"/>
      <c r="I119" s="191">
        <f>'01 002 Pol'!G993</f>
        <v>0</v>
      </c>
      <c r="J119" s="187" t="str">
        <f>IF(I133=0,"",I119/I133*100)</f>
        <v/>
      </c>
    </row>
    <row r="120" spans="1:10" ht="36.75" customHeight="1" x14ac:dyDescent="0.2">
      <c r="A120" s="176"/>
      <c r="B120" s="181" t="s">
        <v>179</v>
      </c>
      <c r="C120" s="182" t="s">
        <v>180</v>
      </c>
      <c r="D120" s="183"/>
      <c r="E120" s="183"/>
      <c r="F120" s="190" t="s">
        <v>27</v>
      </c>
      <c r="G120" s="191"/>
      <c r="H120" s="191"/>
      <c r="I120" s="191">
        <f>'01 002 Pol'!G1039</f>
        <v>0</v>
      </c>
      <c r="J120" s="187" t="str">
        <f>IF(I133=0,"",I120/I133*100)</f>
        <v/>
      </c>
    </row>
    <row r="121" spans="1:10" ht="36.75" customHeight="1" x14ac:dyDescent="0.2">
      <c r="A121" s="176"/>
      <c r="B121" s="181" t="s">
        <v>181</v>
      </c>
      <c r="C121" s="182" t="s">
        <v>182</v>
      </c>
      <c r="D121" s="183"/>
      <c r="E121" s="183"/>
      <c r="F121" s="190" t="s">
        <v>27</v>
      </c>
      <c r="G121" s="191"/>
      <c r="H121" s="191"/>
      <c r="I121" s="191">
        <f>'01 002 Pol'!G1046</f>
        <v>0</v>
      </c>
      <c r="J121" s="187" t="str">
        <f>IF(I133=0,"",I121/I133*100)</f>
        <v/>
      </c>
    </row>
    <row r="122" spans="1:10" ht="36.75" customHeight="1" x14ac:dyDescent="0.2">
      <c r="A122" s="176"/>
      <c r="B122" s="181" t="s">
        <v>183</v>
      </c>
      <c r="C122" s="182" t="s">
        <v>184</v>
      </c>
      <c r="D122" s="183"/>
      <c r="E122" s="183"/>
      <c r="F122" s="190" t="s">
        <v>27</v>
      </c>
      <c r="G122" s="191"/>
      <c r="H122" s="191"/>
      <c r="I122" s="191">
        <f>'01 002 Pol'!G1059</f>
        <v>0</v>
      </c>
      <c r="J122" s="187" t="str">
        <f>IF(I133=0,"",I122/I133*100)</f>
        <v/>
      </c>
    </row>
    <row r="123" spans="1:10" ht="36.75" customHeight="1" x14ac:dyDescent="0.2">
      <c r="A123" s="176"/>
      <c r="B123" s="181" t="s">
        <v>185</v>
      </c>
      <c r="C123" s="182" t="s">
        <v>186</v>
      </c>
      <c r="D123" s="183"/>
      <c r="E123" s="183"/>
      <c r="F123" s="190" t="s">
        <v>28</v>
      </c>
      <c r="G123" s="191"/>
      <c r="H123" s="191"/>
      <c r="I123" s="191">
        <f>'02 005 Pol'!G46+'02 007 Pol'!G16+'04 008 Pol'!G26</f>
        <v>0</v>
      </c>
      <c r="J123" s="187" t="str">
        <f>IF(I133=0,"",I123/I133*100)</f>
        <v/>
      </c>
    </row>
    <row r="124" spans="1:10" ht="36.75" customHeight="1" x14ac:dyDescent="0.2">
      <c r="A124" s="176"/>
      <c r="B124" s="181" t="s">
        <v>187</v>
      </c>
      <c r="C124" s="182" t="s">
        <v>188</v>
      </c>
      <c r="D124" s="183"/>
      <c r="E124" s="183"/>
      <c r="F124" s="190" t="s">
        <v>28</v>
      </c>
      <c r="G124" s="191"/>
      <c r="H124" s="191"/>
      <c r="I124" s="191">
        <f>'02 007 Pol'!G105+'02 008 Pol'!G8</f>
        <v>0</v>
      </c>
      <c r="J124" s="187" t="str">
        <f>IF(I133=0,"",I124/I133*100)</f>
        <v/>
      </c>
    </row>
    <row r="125" spans="1:10" ht="36.75" customHeight="1" x14ac:dyDescent="0.2">
      <c r="A125" s="176"/>
      <c r="B125" s="181" t="s">
        <v>189</v>
      </c>
      <c r="C125" s="182" t="s">
        <v>190</v>
      </c>
      <c r="D125" s="183"/>
      <c r="E125" s="183"/>
      <c r="F125" s="190" t="s">
        <v>28</v>
      </c>
      <c r="G125" s="191"/>
      <c r="H125" s="191"/>
      <c r="I125" s="191">
        <f>'02 008 Pol'!G39</f>
        <v>0</v>
      </c>
      <c r="J125" s="187" t="str">
        <f>IF(I133=0,"",I125/I133*100)</f>
        <v/>
      </c>
    </row>
    <row r="126" spans="1:10" ht="36.75" customHeight="1" x14ac:dyDescent="0.2">
      <c r="A126" s="176"/>
      <c r="B126" s="181" t="s">
        <v>191</v>
      </c>
      <c r="C126" s="182" t="s">
        <v>192</v>
      </c>
      <c r="D126" s="183"/>
      <c r="E126" s="183"/>
      <c r="F126" s="190" t="s">
        <v>28</v>
      </c>
      <c r="G126" s="191"/>
      <c r="H126" s="191"/>
      <c r="I126" s="191">
        <f>'02 007 Pol'!G112</f>
        <v>0</v>
      </c>
      <c r="J126" s="187" t="str">
        <f>IF(I133=0,"",I126/I133*100)</f>
        <v/>
      </c>
    </row>
    <row r="127" spans="1:10" ht="36.75" customHeight="1" x14ac:dyDescent="0.2">
      <c r="A127" s="176"/>
      <c r="B127" s="181" t="s">
        <v>193</v>
      </c>
      <c r="C127" s="182" t="s">
        <v>194</v>
      </c>
      <c r="D127" s="183"/>
      <c r="E127" s="183"/>
      <c r="F127" s="190" t="s">
        <v>28</v>
      </c>
      <c r="G127" s="191"/>
      <c r="H127" s="191"/>
      <c r="I127" s="191">
        <f>'02 007 Pol'!G115</f>
        <v>0</v>
      </c>
      <c r="J127" s="187" t="str">
        <f>IF(I133=0,"",I127/I133*100)</f>
        <v/>
      </c>
    </row>
    <row r="128" spans="1:10" ht="36.75" customHeight="1" x14ac:dyDescent="0.2">
      <c r="A128" s="176"/>
      <c r="B128" s="181" t="s">
        <v>193</v>
      </c>
      <c r="C128" s="182" t="s">
        <v>195</v>
      </c>
      <c r="D128" s="183"/>
      <c r="E128" s="183"/>
      <c r="F128" s="190" t="s">
        <v>28</v>
      </c>
      <c r="G128" s="191"/>
      <c r="H128" s="191"/>
      <c r="I128" s="191">
        <f>'02 008 Pol'!G52</f>
        <v>0</v>
      </c>
      <c r="J128" s="187" t="str">
        <f>IF(I133=0,"",I128/I133*100)</f>
        <v/>
      </c>
    </row>
    <row r="129" spans="1:10" ht="36.75" customHeight="1" x14ac:dyDescent="0.2">
      <c r="A129" s="176"/>
      <c r="B129" s="181" t="s">
        <v>196</v>
      </c>
      <c r="C129" s="182" t="s">
        <v>197</v>
      </c>
      <c r="D129" s="183"/>
      <c r="E129" s="183"/>
      <c r="F129" s="190" t="s">
        <v>28</v>
      </c>
      <c r="G129" s="191"/>
      <c r="H129" s="191"/>
      <c r="I129" s="191">
        <f>'02 008 Pol'!G61</f>
        <v>0</v>
      </c>
      <c r="J129" s="187" t="str">
        <f>IF(I133=0,"",I129/I133*100)</f>
        <v/>
      </c>
    </row>
    <row r="130" spans="1:10" ht="36.75" customHeight="1" x14ac:dyDescent="0.2">
      <c r="A130" s="176"/>
      <c r="B130" s="181" t="s">
        <v>198</v>
      </c>
      <c r="C130" s="182" t="s">
        <v>199</v>
      </c>
      <c r="D130" s="183"/>
      <c r="E130" s="183"/>
      <c r="F130" s="190" t="s">
        <v>200</v>
      </c>
      <c r="G130" s="191"/>
      <c r="H130" s="191"/>
      <c r="I130" s="191">
        <f>'01 001 Pol'!G411</f>
        <v>0</v>
      </c>
      <c r="J130" s="187" t="str">
        <f>IF(I133=0,"",I130/I133*100)</f>
        <v/>
      </c>
    </row>
    <row r="131" spans="1:10" ht="36.75" customHeight="1" x14ac:dyDescent="0.2">
      <c r="A131" s="176"/>
      <c r="B131" s="181" t="s">
        <v>201</v>
      </c>
      <c r="C131" s="182" t="s">
        <v>29</v>
      </c>
      <c r="D131" s="183"/>
      <c r="E131" s="183"/>
      <c r="F131" s="190" t="s">
        <v>201</v>
      </c>
      <c r="G131" s="191"/>
      <c r="H131" s="191"/>
      <c r="I131" s="191">
        <f>'01 002 Pol'!G1061+'02 003 Pol'!G127+'02 004 Pol'!G136+'02 005 Pol'!G48+'02 006 Pol'!G236+'02 007 Pol'!G117+'02 008 Pol'!G66+'04 008 Pol'!G32</f>
        <v>0</v>
      </c>
      <c r="J131" s="187" t="str">
        <f>IF(I133=0,"",I131/I133*100)</f>
        <v/>
      </c>
    </row>
    <row r="132" spans="1:10" ht="36.75" customHeight="1" x14ac:dyDescent="0.2">
      <c r="A132" s="176"/>
      <c r="B132" s="181" t="s">
        <v>202</v>
      </c>
      <c r="C132" s="182" t="s">
        <v>30</v>
      </c>
      <c r="D132" s="183"/>
      <c r="E132" s="183"/>
      <c r="F132" s="190" t="s">
        <v>202</v>
      </c>
      <c r="G132" s="191"/>
      <c r="H132" s="191"/>
      <c r="I132" s="191">
        <f>'01 002 Pol'!G1069+'02 004 Pol'!G134+'02 004 Pol'!G140+'02 005 Pol'!G52+'02 006 Pol'!G245+'02 007 Pol'!G126+'02 008 Pol'!G71+'04 008 Pol'!G39</f>
        <v>0</v>
      </c>
      <c r="J132" s="187" t="str">
        <f>IF(I133=0,"",I132/I133*100)</f>
        <v/>
      </c>
    </row>
    <row r="133" spans="1:10" ht="25.5" customHeight="1" x14ac:dyDescent="0.2">
      <c r="A133" s="177"/>
      <c r="B133" s="184" t="s">
        <v>1</v>
      </c>
      <c r="C133" s="185"/>
      <c r="D133" s="186"/>
      <c r="E133" s="186"/>
      <c r="F133" s="192"/>
      <c r="G133" s="193"/>
      <c r="H133" s="193"/>
      <c r="I133" s="193">
        <f>SUM(I76:I132)</f>
        <v>0</v>
      </c>
      <c r="J133" s="188">
        <f>SUM(J76:J132)</f>
        <v>0</v>
      </c>
    </row>
    <row r="134" spans="1:10" x14ac:dyDescent="0.2">
      <c r="F134" s="133"/>
      <c r="G134" s="133"/>
      <c r="H134" s="133"/>
      <c r="I134" s="133"/>
      <c r="J134" s="189"/>
    </row>
    <row r="135" spans="1:10" x14ac:dyDescent="0.2">
      <c r="F135" s="133"/>
      <c r="G135" s="133"/>
      <c r="H135" s="133"/>
      <c r="I135" s="133"/>
      <c r="J135" s="189"/>
    </row>
    <row r="136" spans="1:10" x14ac:dyDescent="0.2">
      <c r="F136" s="133"/>
      <c r="G136" s="133"/>
      <c r="H136" s="133"/>
      <c r="I136" s="133"/>
      <c r="J136" s="189"/>
    </row>
  </sheetData>
  <sheetProtection algorithmName="SHA-512" hashValue="jRgHzydKr/BRYpQd0Mh37G4Z8KLF8ncq4srQcxX/BMYT+Pfan6uhDumO2sEB8QG6sr3XWKdL0xdV0poyvhPKpA==" saltValue="qQuiIWZ5JYZk9Xz2AnRp2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4">
    <mergeCell ref="C130:E130"/>
    <mergeCell ref="C131:E131"/>
    <mergeCell ref="C132:E132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B54:E54"/>
    <mergeCell ref="C76:E76"/>
    <mergeCell ref="C77:E77"/>
    <mergeCell ref="C78:E78"/>
    <mergeCell ref="C79:E79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0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WdantivvD0iA7/b5Ef+l9lH2pVnjbQAiA2QQPGgTSjtqjrUt0aqaXM091291b+pyjATJxRUISwGHI2ASslWs3w==" saltValue="sj5cPV65r6p+rnUmoUutA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3B05E-6F4B-495A-A238-0FF433474DF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48</v>
      </c>
      <c r="C4" s="202" t="s">
        <v>49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99</v>
      </c>
      <c r="C8" s="255" t="s">
        <v>100</v>
      </c>
      <c r="D8" s="238"/>
      <c r="E8" s="239"/>
      <c r="F8" s="240"/>
      <c r="G8" s="241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0</v>
      </c>
      <c r="P8" s="234"/>
      <c r="Q8" s="234">
        <f>SUM(Q9:Q25)</f>
        <v>3.52</v>
      </c>
      <c r="R8" s="235"/>
      <c r="S8" s="235"/>
      <c r="T8" s="235"/>
      <c r="U8" s="235"/>
      <c r="V8" s="235">
        <f>SUM(V9:V25)</f>
        <v>417.48999999999995</v>
      </c>
      <c r="W8" s="235"/>
      <c r="X8" s="235"/>
      <c r="Y8" s="235"/>
      <c r="AG8" t="s">
        <v>230</v>
      </c>
    </row>
    <row r="9" spans="1:60" ht="22.5" outlineLevel="1" x14ac:dyDescent="0.2">
      <c r="A9" s="243">
        <v>1</v>
      </c>
      <c r="B9" s="244" t="s">
        <v>231</v>
      </c>
      <c r="C9" s="256" t="s">
        <v>232</v>
      </c>
      <c r="D9" s="245" t="s">
        <v>233</v>
      </c>
      <c r="E9" s="246">
        <v>78.074799999999996</v>
      </c>
      <c r="F9" s="247"/>
      <c r="G9" s="248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234</v>
      </c>
      <c r="T9" s="230" t="s">
        <v>234</v>
      </c>
      <c r="U9" s="230">
        <v>3.3</v>
      </c>
      <c r="V9" s="230">
        <f>ROUND(E9*U9,2)</f>
        <v>257.64999999999998</v>
      </c>
      <c r="W9" s="230"/>
      <c r="X9" s="230" t="s">
        <v>235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57" t="s">
        <v>238</v>
      </c>
      <c r="D10" s="232"/>
      <c r="E10" s="233"/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239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27"/>
      <c r="B11" s="228"/>
      <c r="C11" s="257" t="s">
        <v>240</v>
      </c>
      <c r="D11" s="232"/>
      <c r="E11" s="233">
        <v>11.050599999999999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239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27"/>
      <c r="B12" s="228"/>
      <c r="C12" s="257" t="s">
        <v>241</v>
      </c>
      <c r="D12" s="232"/>
      <c r="E12" s="233">
        <v>11.648999999999999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239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27"/>
      <c r="B13" s="228"/>
      <c r="C13" s="257" t="s">
        <v>242</v>
      </c>
      <c r="D13" s="232"/>
      <c r="E13" s="233">
        <v>8.3071999999999999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239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27"/>
      <c r="B14" s="228"/>
      <c r="C14" s="257" t="s">
        <v>243</v>
      </c>
      <c r="D14" s="232"/>
      <c r="E14" s="233">
        <v>47.067999999999998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239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9">
        <v>2</v>
      </c>
      <c r="B15" s="250" t="s">
        <v>244</v>
      </c>
      <c r="C15" s="258" t="s">
        <v>245</v>
      </c>
      <c r="D15" s="251" t="s">
        <v>233</v>
      </c>
      <c r="E15" s="252">
        <v>78.074799999999996</v>
      </c>
      <c r="F15" s="253"/>
      <c r="G15" s="25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234</v>
      </c>
      <c r="T15" s="230" t="s">
        <v>234</v>
      </c>
      <c r="U15" s="230">
        <v>0.66800000000000004</v>
      </c>
      <c r="V15" s="230">
        <f>ROUND(E15*U15,2)</f>
        <v>52.15</v>
      </c>
      <c r="W15" s="230"/>
      <c r="X15" s="230" t="s">
        <v>235</v>
      </c>
      <c r="Y15" s="230" t="s">
        <v>236</v>
      </c>
      <c r="Z15" s="210"/>
      <c r="AA15" s="210"/>
      <c r="AB15" s="210"/>
      <c r="AC15" s="210"/>
      <c r="AD15" s="210"/>
      <c r="AE15" s="210"/>
      <c r="AF15" s="210"/>
      <c r="AG15" s="210" t="s">
        <v>237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9">
        <v>3</v>
      </c>
      <c r="B16" s="250" t="s">
        <v>246</v>
      </c>
      <c r="C16" s="258" t="s">
        <v>247</v>
      </c>
      <c r="D16" s="251" t="s">
        <v>233</v>
      </c>
      <c r="E16" s="252">
        <v>78.074799999999996</v>
      </c>
      <c r="F16" s="253"/>
      <c r="G16" s="254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0"/>
      <c r="S16" s="230" t="s">
        <v>234</v>
      </c>
      <c r="T16" s="230" t="s">
        <v>234</v>
      </c>
      <c r="U16" s="230">
        <v>0.59099999999999997</v>
      </c>
      <c r="V16" s="230">
        <f>ROUND(E16*U16,2)</f>
        <v>46.14</v>
      </c>
      <c r="W16" s="230"/>
      <c r="X16" s="230" t="s">
        <v>235</v>
      </c>
      <c r="Y16" s="230" t="s">
        <v>236</v>
      </c>
      <c r="Z16" s="210"/>
      <c r="AA16" s="210"/>
      <c r="AB16" s="210"/>
      <c r="AC16" s="210"/>
      <c r="AD16" s="210"/>
      <c r="AE16" s="210"/>
      <c r="AF16" s="210"/>
      <c r="AG16" s="210" t="s">
        <v>237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9">
        <v>4</v>
      </c>
      <c r="B17" s="250" t="s">
        <v>248</v>
      </c>
      <c r="C17" s="258" t="s">
        <v>249</v>
      </c>
      <c r="D17" s="251" t="s">
        <v>233</v>
      </c>
      <c r="E17" s="252">
        <v>78.074799999999996</v>
      </c>
      <c r="F17" s="253"/>
      <c r="G17" s="25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0"/>
      <c r="S17" s="230" t="s">
        <v>234</v>
      </c>
      <c r="T17" s="230" t="s">
        <v>234</v>
      </c>
      <c r="U17" s="230">
        <v>0.65200000000000002</v>
      </c>
      <c r="V17" s="230">
        <f>ROUND(E17*U17,2)</f>
        <v>50.9</v>
      </c>
      <c r="W17" s="230"/>
      <c r="X17" s="230" t="s">
        <v>235</v>
      </c>
      <c r="Y17" s="230" t="s">
        <v>236</v>
      </c>
      <c r="Z17" s="210"/>
      <c r="AA17" s="210"/>
      <c r="AB17" s="210"/>
      <c r="AC17" s="210"/>
      <c r="AD17" s="210"/>
      <c r="AE17" s="210"/>
      <c r="AF17" s="210"/>
      <c r="AG17" s="210" t="s">
        <v>237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9">
        <v>5</v>
      </c>
      <c r="B18" s="250" t="s">
        <v>250</v>
      </c>
      <c r="C18" s="258" t="s">
        <v>251</v>
      </c>
      <c r="D18" s="251" t="s">
        <v>233</v>
      </c>
      <c r="E18" s="252">
        <v>78.074799999999996</v>
      </c>
      <c r="F18" s="253"/>
      <c r="G18" s="254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30"/>
      <c r="S18" s="230" t="s">
        <v>234</v>
      </c>
      <c r="T18" s="230" t="s">
        <v>234</v>
      </c>
      <c r="U18" s="230">
        <v>1.0999999999999999E-2</v>
      </c>
      <c r="V18" s="230">
        <f>ROUND(E18*U18,2)</f>
        <v>0.86</v>
      </c>
      <c r="W18" s="230"/>
      <c r="X18" s="230" t="s">
        <v>235</v>
      </c>
      <c r="Y18" s="230" t="s">
        <v>236</v>
      </c>
      <c r="Z18" s="210"/>
      <c r="AA18" s="210"/>
      <c r="AB18" s="210"/>
      <c r="AC18" s="210"/>
      <c r="AD18" s="210"/>
      <c r="AE18" s="210"/>
      <c r="AF18" s="210"/>
      <c r="AG18" s="210" t="s">
        <v>237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9">
        <v>6</v>
      </c>
      <c r="B19" s="250" t="s">
        <v>252</v>
      </c>
      <c r="C19" s="258" t="s">
        <v>253</v>
      </c>
      <c r="D19" s="251" t="s">
        <v>233</v>
      </c>
      <c r="E19" s="252">
        <v>78.074799999999996</v>
      </c>
      <c r="F19" s="253"/>
      <c r="G19" s="254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30"/>
      <c r="S19" s="230" t="s">
        <v>234</v>
      </c>
      <c r="T19" s="230" t="s">
        <v>234</v>
      </c>
      <c r="U19" s="230">
        <v>0</v>
      </c>
      <c r="V19" s="230">
        <f>ROUND(E19*U19,2)</f>
        <v>0</v>
      </c>
      <c r="W19" s="230"/>
      <c r="X19" s="230" t="s">
        <v>235</v>
      </c>
      <c r="Y19" s="230" t="s">
        <v>236</v>
      </c>
      <c r="Z19" s="210"/>
      <c r="AA19" s="210"/>
      <c r="AB19" s="210"/>
      <c r="AC19" s="210"/>
      <c r="AD19" s="210"/>
      <c r="AE19" s="210"/>
      <c r="AF19" s="210"/>
      <c r="AG19" s="210" t="s">
        <v>237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3">
        <v>7</v>
      </c>
      <c r="B20" s="244" t="s">
        <v>254</v>
      </c>
      <c r="C20" s="256" t="s">
        <v>255</v>
      </c>
      <c r="D20" s="245" t="s">
        <v>256</v>
      </c>
      <c r="E20" s="246">
        <v>16</v>
      </c>
      <c r="F20" s="247"/>
      <c r="G20" s="248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0</v>
      </c>
      <c r="O20" s="229">
        <f>ROUND(E20*N20,2)</f>
        <v>0</v>
      </c>
      <c r="P20" s="229">
        <v>0.22</v>
      </c>
      <c r="Q20" s="229">
        <f>ROUND(E20*P20,2)</f>
        <v>3.52</v>
      </c>
      <c r="R20" s="230"/>
      <c r="S20" s="230" t="s">
        <v>234</v>
      </c>
      <c r="T20" s="230" t="s">
        <v>234</v>
      </c>
      <c r="U20" s="230">
        <v>0.14299999999999999</v>
      </c>
      <c r="V20" s="230">
        <f>ROUND(E20*U20,2)</f>
        <v>2.29</v>
      </c>
      <c r="W20" s="230"/>
      <c r="X20" s="230" t="s">
        <v>235</v>
      </c>
      <c r="Y20" s="230" t="s">
        <v>236</v>
      </c>
      <c r="Z20" s="210"/>
      <c r="AA20" s="210"/>
      <c r="AB20" s="210"/>
      <c r="AC20" s="210"/>
      <c r="AD20" s="210"/>
      <c r="AE20" s="210"/>
      <c r="AF20" s="210"/>
      <c r="AG20" s="210" t="s">
        <v>237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27"/>
      <c r="B21" s="228"/>
      <c r="C21" s="257" t="s">
        <v>257</v>
      </c>
      <c r="D21" s="232"/>
      <c r="E21" s="233">
        <v>16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239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3">
        <v>8</v>
      </c>
      <c r="B22" s="244" t="s">
        <v>258</v>
      </c>
      <c r="C22" s="256" t="s">
        <v>259</v>
      </c>
      <c r="D22" s="245" t="s">
        <v>260</v>
      </c>
      <c r="E22" s="246">
        <v>28.86</v>
      </c>
      <c r="F22" s="247"/>
      <c r="G22" s="248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0"/>
      <c r="S22" s="230" t="s">
        <v>234</v>
      </c>
      <c r="T22" s="230" t="s">
        <v>234</v>
      </c>
      <c r="U22" s="230">
        <v>0.14000000000000001</v>
      </c>
      <c r="V22" s="230">
        <f>ROUND(E22*U22,2)</f>
        <v>4.04</v>
      </c>
      <c r="W22" s="230"/>
      <c r="X22" s="230" t="s">
        <v>235</v>
      </c>
      <c r="Y22" s="230" t="s">
        <v>236</v>
      </c>
      <c r="Z22" s="210"/>
      <c r="AA22" s="210"/>
      <c r="AB22" s="210"/>
      <c r="AC22" s="210"/>
      <c r="AD22" s="210"/>
      <c r="AE22" s="210"/>
      <c r="AF22" s="210"/>
      <c r="AG22" s="210" t="s">
        <v>237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27"/>
      <c r="B23" s="228"/>
      <c r="C23" s="257" t="s">
        <v>261</v>
      </c>
      <c r="D23" s="232"/>
      <c r="E23" s="233">
        <v>28.86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239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3">
        <v>9</v>
      </c>
      <c r="B24" s="244" t="s">
        <v>262</v>
      </c>
      <c r="C24" s="256" t="s">
        <v>263</v>
      </c>
      <c r="D24" s="245" t="s">
        <v>260</v>
      </c>
      <c r="E24" s="246">
        <v>28.86</v>
      </c>
      <c r="F24" s="247"/>
      <c r="G24" s="248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234</v>
      </c>
      <c r="T24" s="230" t="s">
        <v>234</v>
      </c>
      <c r="U24" s="230">
        <v>0.12</v>
      </c>
      <c r="V24" s="230">
        <f>ROUND(E24*U24,2)</f>
        <v>3.46</v>
      </c>
      <c r="W24" s="230"/>
      <c r="X24" s="230" t="s">
        <v>235</v>
      </c>
      <c r="Y24" s="230" t="s">
        <v>236</v>
      </c>
      <c r="Z24" s="210"/>
      <c r="AA24" s="210"/>
      <c r="AB24" s="210"/>
      <c r="AC24" s="210"/>
      <c r="AD24" s="210"/>
      <c r="AE24" s="210"/>
      <c r="AF24" s="210"/>
      <c r="AG24" s="210" t="s">
        <v>237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57" t="s">
        <v>261</v>
      </c>
      <c r="D25" s="232"/>
      <c r="E25" s="233">
        <v>28.86</v>
      </c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239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6" t="s">
        <v>229</v>
      </c>
      <c r="B26" s="237" t="s">
        <v>103</v>
      </c>
      <c r="C26" s="255" t="s">
        <v>104</v>
      </c>
      <c r="D26" s="238"/>
      <c r="E26" s="239"/>
      <c r="F26" s="240"/>
      <c r="G26" s="241">
        <f>SUMIF(AG27:AG29,"&lt;&gt;NOR",G27:G29)</f>
        <v>0</v>
      </c>
      <c r="H26" s="235"/>
      <c r="I26" s="235">
        <f>SUM(I27:I29)</f>
        <v>0</v>
      </c>
      <c r="J26" s="235"/>
      <c r="K26" s="235">
        <f>SUM(K27:K29)</f>
        <v>0</v>
      </c>
      <c r="L26" s="235"/>
      <c r="M26" s="235">
        <f>SUM(M27:M29)</f>
        <v>0</v>
      </c>
      <c r="N26" s="234"/>
      <c r="O26" s="234">
        <f>SUM(O27:O29)</f>
        <v>1.47</v>
      </c>
      <c r="P26" s="234"/>
      <c r="Q26" s="234">
        <f>SUM(Q27:Q29)</f>
        <v>0</v>
      </c>
      <c r="R26" s="235"/>
      <c r="S26" s="235"/>
      <c r="T26" s="235"/>
      <c r="U26" s="235"/>
      <c r="V26" s="235">
        <f>SUM(V27:V29)</f>
        <v>430.16</v>
      </c>
      <c r="W26" s="235"/>
      <c r="X26" s="235"/>
      <c r="Y26" s="235"/>
      <c r="AG26" t="s">
        <v>230</v>
      </c>
    </row>
    <row r="27" spans="1:60" ht="22.5" outlineLevel="1" x14ac:dyDescent="0.2">
      <c r="A27" s="249">
        <v>10</v>
      </c>
      <c r="B27" s="250" t="s">
        <v>264</v>
      </c>
      <c r="C27" s="258" t="s">
        <v>265</v>
      </c>
      <c r="D27" s="251" t="s">
        <v>256</v>
      </c>
      <c r="E27" s="252">
        <v>18.38</v>
      </c>
      <c r="F27" s="253"/>
      <c r="G27" s="254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5.3600000000000002E-3</v>
      </c>
      <c r="O27" s="229">
        <f>ROUND(E27*N27,2)</f>
        <v>0.1</v>
      </c>
      <c r="P27" s="229">
        <v>0</v>
      </c>
      <c r="Q27" s="229">
        <f>ROUND(E27*P27,2)</f>
        <v>0</v>
      </c>
      <c r="R27" s="230"/>
      <c r="S27" s="230" t="s">
        <v>234</v>
      </c>
      <c r="T27" s="230" t="s">
        <v>234</v>
      </c>
      <c r="U27" s="230">
        <v>1.6</v>
      </c>
      <c r="V27" s="230">
        <f>ROUND(E27*U27,2)</f>
        <v>29.41</v>
      </c>
      <c r="W27" s="230"/>
      <c r="X27" s="230" t="s">
        <v>235</v>
      </c>
      <c r="Y27" s="230" t="s">
        <v>236</v>
      </c>
      <c r="Z27" s="210"/>
      <c r="AA27" s="210"/>
      <c r="AB27" s="210"/>
      <c r="AC27" s="210"/>
      <c r="AD27" s="210"/>
      <c r="AE27" s="210"/>
      <c r="AF27" s="210"/>
      <c r="AG27" s="210" t="s">
        <v>237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9">
        <v>11</v>
      </c>
      <c r="B28" s="250" t="s">
        <v>266</v>
      </c>
      <c r="C28" s="258" t="s">
        <v>267</v>
      </c>
      <c r="D28" s="251" t="s">
        <v>256</v>
      </c>
      <c r="E28" s="252">
        <v>157.5</v>
      </c>
      <c r="F28" s="253"/>
      <c r="G28" s="25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7.1500000000000001E-3</v>
      </c>
      <c r="O28" s="229">
        <f>ROUND(E28*N28,2)</f>
        <v>1.1299999999999999</v>
      </c>
      <c r="P28" s="229">
        <v>0</v>
      </c>
      <c r="Q28" s="229">
        <f>ROUND(E28*P28,2)</f>
        <v>0</v>
      </c>
      <c r="R28" s="230"/>
      <c r="S28" s="230" t="s">
        <v>234</v>
      </c>
      <c r="T28" s="230" t="s">
        <v>234</v>
      </c>
      <c r="U28" s="230">
        <v>2</v>
      </c>
      <c r="V28" s="230">
        <f>ROUND(E28*U28,2)</f>
        <v>315</v>
      </c>
      <c r="W28" s="230"/>
      <c r="X28" s="230" t="s">
        <v>235</v>
      </c>
      <c r="Y28" s="230" t="s">
        <v>236</v>
      </c>
      <c r="Z28" s="210"/>
      <c r="AA28" s="210"/>
      <c r="AB28" s="210"/>
      <c r="AC28" s="210"/>
      <c r="AD28" s="210"/>
      <c r="AE28" s="210"/>
      <c r="AF28" s="210"/>
      <c r="AG28" s="210" t="s">
        <v>237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9">
        <v>12</v>
      </c>
      <c r="B29" s="250" t="s">
        <v>268</v>
      </c>
      <c r="C29" s="258" t="s">
        <v>269</v>
      </c>
      <c r="D29" s="251" t="s">
        <v>256</v>
      </c>
      <c r="E29" s="252">
        <v>24.5</v>
      </c>
      <c r="F29" s="253"/>
      <c r="G29" s="254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9.7199999999999995E-3</v>
      </c>
      <c r="O29" s="229">
        <f>ROUND(E29*N29,2)</f>
        <v>0.24</v>
      </c>
      <c r="P29" s="229">
        <v>0</v>
      </c>
      <c r="Q29" s="229">
        <f>ROUND(E29*P29,2)</f>
        <v>0</v>
      </c>
      <c r="R29" s="230"/>
      <c r="S29" s="230" t="s">
        <v>234</v>
      </c>
      <c r="T29" s="230" t="s">
        <v>234</v>
      </c>
      <c r="U29" s="230">
        <v>3.5</v>
      </c>
      <c r="V29" s="230">
        <f>ROUND(E29*U29,2)</f>
        <v>85.75</v>
      </c>
      <c r="W29" s="230"/>
      <c r="X29" s="230" t="s">
        <v>235</v>
      </c>
      <c r="Y29" s="230" t="s">
        <v>236</v>
      </c>
      <c r="Z29" s="210"/>
      <c r="AA29" s="210"/>
      <c r="AB29" s="210"/>
      <c r="AC29" s="210"/>
      <c r="AD29" s="210"/>
      <c r="AE29" s="210"/>
      <c r="AF29" s="210"/>
      <c r="AG29" s="210" t="s">
        <v>237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6" t="s">
        <v>229</v>
      </c>
      <c r="B30" s="237" t="s">
        <v>127</v>
      </c>
      <c r="C30" s="255" t="s">
        <v>128</v>
      </c>
      <c r="D30" s="238"/>
      <c r="E30" s="239"/>
      <c r="F30" s="240"/>
      <c r="G30" s="241">
        <f>SUMIF(AG31:AG238,"&lt;&gt;NOR",G31:G238)</f>
        <v>0</v>
      </c>
      <c r="H30" s="235"/>
      <c r="I30" s="235">
        <f>SUM(I31:I238)</f>
        <v>0</v>
      </c>
      <c r="J30" s="235"/>
      <c r="K30" s="235">
        <f>SUM(K31:K238)</f>
        <v>0</v>
      </c>
      <c r="L30" s="235"/>
      <c r="M30" s="235">
        <f>SUM(M31:M238)</f>
        <v>0</v>
      </c>
      <c r="N30" s="234"/>
      <c r="O30" s="234">
        <f>SUM(O31:O238)</f>
        <v>3.2899999999999991</v>
      </c>
      <c r="P30" s="234"/>
      <c r="Q30" s="234">
        <f>SUM(Q31:Q238)</f>
        <v>434.18</v>
      </c>
      <c r="R30" s="235"/>
      <c r="S30" s="235"/>
      <c r="T30" s="235"/>
      <c r="U30" s="235"/>
      <c r="V30" s="235">
        <f>SUM(V31:V238)</f>
        <v>1222.23</v>
      </c>
      <c r="W30" s="235"/>
      <c r="X30" s="235"/>
      <c r="Y30" s="235"/>
      <c r="AG30" t="s">
        <v>230</v>
      </c>
    </row>
    <row r="31" spans="1:60" outlineLevel="1" x14ac:dyDescent="0.2">
      <c r="A31" s="243">
        <v>13</v>
      </c>
      <c r="B31" s="244" t="s">
        <v>270</v>
      </c>
      <c r="C31" s="256" t="s">
        <v>271</v>
      </c>
      <c r="D31" s="245" t="s">
        <v>233</v>
      </c>
      <c r="E31" s="246">
        <v>87.978279999999998</v>
      </c>
      <c r="F31" s="247"/>
      <c r="G31" s="248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1.2800000000000001E-3</v>
      </c>
      <c r="O31" s="229">
        <f>ROUND(E31*N31,2)</f>
        <v>0.11</v>
      </c>
      <c r="P31" s="229">
        <v>1.8</v>
      </c>
      <c r="Q31" s="229">
        <f>ROUND(E31*P31,2)</f>
        <v>158.36000000000001</v>
      </c>
      <c r="R31" s="230"/>
      <c r="S31" s="230" t="s">
        <v>234</v>
      </c>
      <c r="T31" s="230" t="s">
        <v>234</v>
      </c>
      <c r="U31" s="230">
        <v>1.52</v>
      </c>
      <c r="V31" s="230">
        <f>ROUND(E31*U31,2)</f>
        <v>133.72999999999999</v>
      </c>
      <c r="W31" s="230"/>
      <c r="X31" s="230" t="s">
        <v>235</v>
      </c>
      <c r="Y31" s="230" t="s">
        <v>236</v>
      </c>
      <c r="Z31" s="210"/>
      <c r="AA31" s="210"/>
      <c r="AB31" s="210"/>
      <c r="AC31" s="210"/>
      <c r="AD31" s="210"/>
      <c r="AE31" s="210"/>
      <c r="AF31" s="210"/>
      <c r="AG31" s="210" t="s">
        <v>237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27"/>
      <c r="B32" s="228"/>
      <c r="C32" s="257" t="s">
        <v>272</v>
      </c>
      <c r="D32" s="232"/>
      <c r="E32" s="233">
        <v>1.20112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239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27"/>
      <c r="B33" s="228"/>
      <c r="C33" s="257" t="s">
        <v>273</v>
      </c>
      <c r="D33" s="232"/>
      <c r="E33" s="233">
        <v>2.3519999999999999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239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27"/>
      <c r="B34" s="228"/>
      <c r="C34" s="257" t="s">
        <v>274</v>
      </c>
      <c r="D34" s="232"/>
      <c r="E34" s="233">
        <v>1.5426500000000001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239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27"/>
      <c r="B35" s="228"/>
      <c r="C35" s="257" t="s">
        <v>275</v>
      </c>
      <c r="D35" s="232"/>
      <c r="E35" s="233">
        <v>0.44329000000000002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239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27"/>
      <c r="B36" s="228"/>
      <c r="C36" s="257" t="s">
        <v>276</v>
      </c>
      <c r="D36" s="232"/>
      <c r="E36" s="233">
        <v>3.0811099999999998</v>
      </c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30"/>
      <c r="Z36" s="210"/>
      <c r="AA36" s="210"/>
      <c r="AB36" s="210"/>
      <c r="AC36" s="210"/>
      <c r="AD36" s="210"/>
      <c r="AE36" s="210"/>
      <c r="AF36" s="210"/>
      <c r="AG36" s="210" t="s">
        <v>239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27"/>
      <c r="B37" s="228"/>
      <c r="C37" s="257" t="s">
        <v>277</v>
      </c>
      <c r="D37" s="232"/>
      <c r="E37" s="233">
        <v>0.33707999999999999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239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27"/>
      <c r="B38" s="228"/>
      <c r="C38" s="257" t="s">
        <v>278</v>
      </c>
      <c r="D38" s="232"/>
      <c r="E38" s="233">
        <v>2.3335599999999999</v>
      </c>
      <c r="F38" s="230"/>
      <c r="G38" s="230"/>
      <c r="H38" s="230"/>
      <c r="I38" s="230"/>
      <c r="J38" s="230"/>
      <c r="K38" s="230"/>
      <c r="L38" s="230"/>
      <c r="M38" s="230"/>
      <c r="N38" s="229"/>
      <c r="O38" s="229"/>
      <c r="P38" s="229"/>
      <c r="Q38" s="229"/>
      <c r="R38" s="230"/>
      <c r="S38" s="230"/>
      <c r="T38" s="230"/>
      <c r="U38" s="230"/>
      <c r="V38" s="230"/>
      <c r="W38" s="230"/>
      <c r="X38" s="230"/>
      <c r="Y38" s="230"/>
      <c r="Z38" s="210"/>
      <c r="AA38" s="210"/>
      <c r="AB38" s="210"/>
      <c r="AC38" s="210"/>
      <c r="AD38" s="210"/>
      <c r="AE38" s="210"/>
      <c r="AF38" s="210"/>
      <c r="AG38" s="210" t="s">
        <v>239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27"/>
      <c r="B39" s="228"/>
      <c r="C39" s="257" t="s">
        <v>279</v>
      </c>
      <c r="D39" s="232"/>
      <c r="E39" s="233">
        <v>3.0973199999999999</v>
      </c>
      <c r="F39" s="230"/>
      <c r="G39" s="230"/>
      <c r="H39" s="230"/>
      <c r="I39" s="230"/>
      <c r="J39" s="230"/>
      <c r="K39" s="230"/>
      <c r="L39" s="230"/>
      <c r="M39" s="230"/>
      <c r="N39" s="229"/>
      <c r="O39" s="229"/>
      <c r="P39" s="229"/>
      <c r="Q39" s="229"/>
      <c r="R39" s="230"/>
      <c r="S39" s="230"/>
      <c r="T39" s="230"/>
      <c r="U39" s="230"/>
      <c r="V39" s="230"/>
      <c r="W39" s="230"/>
      <c r="X39" s="230"/>
      <c r="Y39" s="230"/>
      <c r="Z39" s="210"/>
      <c r="AA39" s="210"/>
      <c r="AB39" s="210"/>
      <c r="AC39" s="210"/>
      <c r="AD39" s="210"/>
      <c r="AE39" s="210"/>
      <c r="AF39" s="210"/>
      <c r="AG39" s="210" t="s">
        <v>239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27"/>
      <c r="B40" s="228"/>
      <c r="C40" s="257" t="s">
        <v>280</v>
      </c>
      <c r="D40" s="232"/>
      <c r="E40" s="233">
        <v>1.64093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10"/>
      <c r="AA40" s="210"/>
      <c r="AB40" s="210"/>
      <c r="AC40" s="210"/>
      <c r="AD40" s="210"/>
      <c r="AE40" s="210"/>
      <c r="AF40" s="210"/>
      <c r="AG40" s="210" t="s">
        <v>239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27"/>
      <c r="B41" s="228"/>
      <c r="C41" s="257" t="s">
        <v>281</v>
      </c>
      <c r="D41" s="232"/>
      <c r="E41" s="233">
        <v>0.37902000000000002</v>
      </c>
      <c r="F41" s="230"/>
      <c r="G41" s="230"/>
      <c r="H41" s="230"/>
      <c r="I41" s="230"/>
      <c r="J41" s="230"/>
      <c r="K41" s="230"/>
      <c r="L41" s="230"/>
      <c r="M41" s="230"/>
      <c r="N41" s="229"/>
      <c r="O41" s="229"/>
      <c r="P41" s="229"/>
      <c r="Q41" s="229"/>
      <c r="R41" s="230"/>
      <c r="S41" s="230"/>
      <c r="T41" s="230"/>
      <c r="U41" s="230"/>
      <c r="V41" s="230"/>
      <c r="W41" s="230"/>
      <c r="X41" s="230"/>
      <c r="Y41" s="230"/>
      <c r="Z41" s="210"/>
      <c r="AA41" s="210"/>
      <c r="AB41" s="210"/>
      <c r="AC41" s="210"/>
      <c r="AD41" s="210"/>
      <c r="AE41" s="210"/>
      <c r="AF41" s="210"/>
      <c r="AG41" s="210" t="s">
        <v>239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27"/>
      <c r="B42" s="228"/>
      <c r="C42" s="257" t="s">
        <v>282</v>
      </c>
      <c r="D42" s="232"/>
      <c r="E42" s="233">
        <v>2.5724999999999998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239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27"/>
      <c r="B43" s="228"/>
      <c r="C43" s="257" t="s">
        <v>283</v>
      </c>
      <c r="D43" s="232"/>
      <c r="E43" s="233">
        <v>3.9281000000000001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239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27"/>
      <c r="B44" s="228"/>
      <c r="C44" s="257" t="s">
        <v>284</v>
      </c>
      <c r="D44" s="232"/>
      <c r="E44" s="233">
        <v>1.3462400000000001</v>
      </c>
      <c r="F44" s="230"/>
      <c r="G44" s="230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30"/>
      <c r="Z44" s="210"/>
      <c r="AA44" s="210"/>
      <c r="AB44" s="210"/>
      <c r="AC44" s="210"/>
      <c r="AD44" s="210"/>
      <c r="AE44" s="210"/>
      <c r="AF44" s="210"/>
      <c r="AG44" s="210" t="s">
        <v>239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27"/>
      <c r="B45" s="228"/>
      <c r="C45" s="257" t="s">
        <v>285</v>
      </c>
      <c r="D45" s="232"/>
      <c r="E45" s="233">
        <v>0.25172</v>
      </c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239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27"/>
      <c r="B46" s="228"/>
      <c r="C46" s="257" t="s">
        <v>286</v>
      </c>
      <c r="D46" s="232"/>
      <c r="E46" s="233">
        <v>0.18683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239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27"/>
      <c r="B47" s="228"/>
      <c r="C47" s="257" t="s">
        <v>287</v>
      </c>
      <c r="D47" s="232"/>
      <c r="E47" s="233">
        <v>1.7664899999999999</v>
      </c>
      <c r="F47" s="230"/>
      <c r="G47" s="230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239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3" x14ac:dyDescent="0.2">
      <c r="A48" s="227"/>
      <c r="B48" s="228"/>
      <c r="C48" s="257" t="s">
        <v>288</v>
      </c>
      <c r="D48" s="232"/>
      <c r="E48" s="233">
        <v>0.15740999999999999</v>
      </c>
      <c r="F48" s="230"/>
      <c r="G48" s="230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30"/>
      <c r="Z48" s="210"/>
      <c r="AA48" s="210"/>
      <c r="AB48" s="210"/>
      <c r="AC48" s="210"/>
      <c r="AD48" s="210"/>
      <c r="AE48" s="210"/>
      <c r="AF48" s="210"/>
      <c r="AG48" s="210" t="s">
        <v>239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27"/>
      <c r="B49" s="228"/>
      <c r="C49" s="257" t="s">
        <v>289</v>
      </c>
      <c r="D49" s="232"/>
      <c r="E49" s="233">
        <v>2.6339999999999999</v>
      </c>
      <c r="F49" s="230"/>
      <c r="G49" s="230"/>
      <c r="H49" s="230"/>
      <c r="I49" s="230"/>
      <c r="J49" s="230"/>
      <c r="K49" s="230"/>
      <c r="L49" s="230"/>
      <c r="M49" s="230"/>
      <c r="N49" s="229"/>
      <c r="O49" s="229"/>
      <c r="P49" s="229"/>
      <c r="Q49" s="229"/>
      <c r="R49" s="230"/>
      <c r="S49" s="230"/>
      <c r="T49" s="230"/>
      <c r="U49" s="230"/>
      <c r="V49" s="230"/>
      <c r="W49" s="230"/>
      <c r="X49" s="230"/>
      <c r="Y49" s="230"/>
      <c r="Z49" s="210"/>
      <c r="AA49" s="210"/>
      <c r="AB49" s="210"/>
      <c r="AC49" s="210"/>
      <c r="AD49" s="210"/>
      <c r="AE49" s="210"/>
      <c r="AF49" s="210"/>
      <c r="AG49" s="210" t="s">
        <v>239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27"/>
      <c r="B50" s="228"/>
      <c r="C50" s="257" t="s">
        <v>290</v>
      </c>
      <c r="D50" s="232"/>
      <c r="E50" s="233">
        <v>3.9828000000000001</v>
      </c>
      <c r="F50" s="230"/>
      <c r="G50" s="230"/>
      <c r="H50" s="230"/>
      <c r="I50" s="230"/>
      <c r="J50" s="230"/>
      <c r="K50" s="230"/>
      <c r="L50" s="230"/>
      <c r="M50" s="230"/>
      <c r="N50" s="229"/>
      <c r="O50" s="229"/>
      <c r="P50" s="229"/>
      <c r="Q50" s="229"/>
      <c r="R50" s="230"/>
      <c r="S50" s="230"/>
      <c r="T50" s="230"/>
      <c r="U50" s="230"/>
      <c r="V50" s="230"/>
      <c r="W50" s="230"/>
      <c r="X50" s="230"/>
      <c r="Y50" s="230"/>
      <c r="Z50" s="210"/>
      <c r="AA50" s="210"/>
      <c r="AB50" s="210"/>
      <c r="AC50" s="210"/>
      <c r="AD50" s="210"/>
      <c r="AE50" s="210"/>
      <c r="AF50" s="210"/>
      <c r="AG50" s="210" t="s">
        <v>239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3" x14ac:dyDescent="0.2">
      <c r="A51" s="227"/>
      <c r="B51" s="228"/>
      <c r="C51" s="257" t="s">
        <v>291</v>
      </c>
      <c r="D51" s="232"/>
      <c r="E51" s="233">
        <v>5.88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239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27"/>
      <c r="B52" s="228"/>
      <c r="C52" s="257" t="s">
        <v>292</v>
      </c>
      <c r="D52" s="232"/>
      <c r="E52" s="233">
        <v>5.718</v>
      </c>
      <c r="F52" s="230"/>
      <c r="G52" s="230"/>
      <c r="H52" s="230"/>
      <c r="I52" s="230"/>
      <c r="J52" s="230"/>
      <c r="K52" s="230"/>
      <c r="L52" s="230"/>
      <c r="M52" s="230"/>
      <c r="N52" s="229"/>
      <c r="O52" s="229"/>
      <c r="P52" s="229"/>
      <c r="Q52" s="229"/>
      <c r="R52" s="230"/>
      <c r="S52" s="230"/>
      <c r="T52" s="230"/>
      <c r="U52" s="230"/>
      <c r="V52" s="230"/>
      <c r="W52" s="230"/>
      <c r="X52" s="230"/>
      <c r="Y52" s="230"/>
      <c r="Z52" s="210"/>
      <c r="AA52" s="210"/>
      <c r="AB52" s="210"/>
      <c r="AC52" s="210"/>
      <c r="AD52" s="210"/>
      <c r="AE52" s="210"/>
      <c r="AF52" s="210"/>
      <c r="AG52" s="210" t="s">
        <v>239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27"/>
      <c r="B53" s="228"/>
      <c r="C53" s="257" t="s">
        <v>293</v>
      </c>
      <c r="D53" s="232"/>
      <c r="E53" s="233">
        <v>5.0902799999999999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30"/>
      <c r="Z53" s="210"/>
      <c r="AA53" s="210"/>
      <c r="AB53" s="210"/>
      <c r="AC53" s="210"/>
      <c r="AD53" s="210"/>
      <c r="AE53" s="210"/>
      <c r="AF53" s="210"/>
      <c r="AG53" s="210" t="s">
        <v>239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27"/>
      <c r="B54" s="228"/>
      <c r="C54" s="257" t="s">
        <v>294</v>
      </c>
      <c r="D54" s="232"/>
      <c r="E54" s="233">
        <v>5.6410200000000001</v>
      </c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30"/>
      <c r="Z54" s="210"/>
      <c r="AA54" s="210"/>
      <c r="AB54" s="210"/>
      <c r="AC54" s="210"/>
      <c r="AD54" s="210"/>
      <c r="AE54" s="210"/>
      <c r="AF54" s="210"/>
      <c r="AG54" s="210" t="s">
        <v>239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3" x14ac:dyDescent="0.2">
      <c r="A55" s="227"/>
      <c r="B55" s="228"/>
      <c r="C55" s="257" t="s">
        <v>295</v>
      </c>
      <c r="D55" s="232"/>
      <c r="E55" s="233">
        <v>4.5912199999999999</v>
      </c>
      <c r="F55" s="230"/>
      <c r="G55" s="230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30"/>
      <c r="Z55" s="210"/>
      <c r="AA55" s="210"/>
      <c r="AB55" s="210"/>
      <c r="AC55" s="210"/>
      <c r="AD55" s="210"/>
      <c r="AE55" s="210"/>
      <c r="AF55" s="210"/>
      <c r="AG55" s="210" t="s">
        <v>239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27"/>
      <c r="B56" s="228"/>
      <c r="C56" s="257" t="s">
        <v>296</v>
      </c>
      <c r="D56" s="232"/>
      <c r="E56" s="233">
        <v>0.60419999999999996</v>
      </c>
      <c r="F56" s="230"/>
      <c r="G56" s="230"/>
      <c r="H56" s="230"/>
      <c r="I56" s="230"/>
      <c r="J56" s="230"/>
      <c r="K56" s="230"/>
      <c r="L56" s="230"/>
      <c r="M56" s="230"/>
      <c r="N56" s="229"/>
      <c r="O56" s="229"/>
      <c r="P56" s="229"/>
      <c r="Q56" s="229"/>
      <c r="R56" s="230"/>
      <c r="S56" s="230"/>
      <c r="T56" s="230"/>
      <c r="U56" s="230"/>
      <c r="V56" s="230"/>
      <c r="W56" s="230"/>
      <c r="X56" s="230"/>
      <c r="Y56" s="230"/>
      <c r="Z56" s="210"/>
      <c r="AA56" s="210"/>
      <c r="AB56" s="210"/>
      <c r="AC56" s="210"/>
      <c r="AD56" s="210"/>
      <c r="AE56" s="210"/>
      <c r="AF56" s="210"/>
      <c r="AG56" s="210" t="s">
        <v>239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3" x14ac:dyDescent="0.2">
      <c r="A57" s="227"/>
      <c r="B57" s="228"/>
      <c r="C57" s="257" t="s">
        <v>297</v>
      </c>
      <c r="D57" s="232"/>
      <c r="E57" s="233">
        <v>1.10555</v>
      </c>
      <c r="F57" s="230"/>
      <c r="G57" s="230"/>
      <c r="H57" s="230"/>
      <c r="I57" s="230"/>
      <c r="J57" s="230"/>
      <c r="K57" s="230"/>
      <c r="L57" s="230"/>
      <c r="M57" s="230"/>
      <c r="N57" s="229"/>
      <c r="O57" s="229"/>
      <c r="P57" s="229"/>
      <c r="Q57" s="229"/>
      <c r="R57" s="230"/>
      <c r="S57" s="230"/>
      <c r="T57" s="230"/>
      <c r="U57" s="230"/>
      <c r="V57" s="230"/>
      <c r="W57" s="230"/>
      <c r="X57" s="230"/>
      <c r="Y57" s="230"/>
      <c r="Z57" s="210"/>
      <c r="AA57" s="210"/>
      <c r="AB57" s="210"/>
      <c r="AC57" s="210"/>
      <c r="AD57" s="210"/>
      <c r="AE57" s="210"/>
      <c r="AF57" s="210"/>
      <c r="AG57" s="210" t="s">
        <v>239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3" x14ac:dyDescent="0.2">
      <c r="A58" s="227"/>
      <c r="B58" s="228"/>
      <c r="C58" s="257" t="s">
        <v>298</v>
      </c>
      <c r="D58" s="232"/>
      <c r="E58" s="233">
        <v>5.0585599999999999</v>
      </c>
      <c r="F58" s="230"/>
      <c r="G58" s="230"/>
      <c r="H58" s="230"/>
      <c r="I58" s="230"/>
      <c r="J58" s="230"/>
      <c r="K58" s="230"/>
      <c r="L58" s="230"/>
      <c r="M58" s="230"/>
      <c r="N58" s="229"/>
      <c r="O58" s="229"/>
      <c r="P58" s="229"/>
      <c r="Q58" s="229"/>
      <c r="R58" s="230"/>
      <c r="S58" s="230"/>
      <c r="T58" s="230"/>
      <c r="U58" s="230"/>
      <c r="V58" s="230"/>
      <c r="W58" s="230"/>
      <c r="X58" s="230"/>
      <c r="Y58" s="230"/>
      <c r="Z58" s="210"/>
      <c r="AA58" s="210"/>
      <c r="AB58" s="210"/>
      <c r="AC58" s="210"/>
      <c r="AD58" s="210"/>
      <c r="AE58" s="210"/>
      <c r="AF58" s="210"/>
      <c r="AG58" s="210" t="s">
        <v>239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27"/>
      <c r="B59" s="228"/>
      <c r="C59" s="257" t="s">
        <v>299</v>
      </c>
      <c r="D59" s="232"/>
      <c r="E59" s="233">
        <v>1.5648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30"/>
      <c r="Z59" s="210"/>
      <c r="AA59" s="210"/>
      <c r="AB59" s="210"/>
      <c r="AC59" s="210"/>
      <c r="AD59" s="210"/>
      <c r="AE59" s="210"/>
      <c r="AF59" s="210"/>
      <c r="AG59" s="210" t="s">
        <v>239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27"/>
      <c r="B60" s="228"/>
      <c r="C60" s="257" t="s">
        <v>300</v>
      </c>
      <c r="D60" s="232"/>
      <c r="E60" s="233">
        <v>2.3856000000000002</v>
      </c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239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3" x14ac:dyDescent="0.2">
      <c r="A61" s="227"/>
      <c r="B61" s="228"/>
      <c r="C61" s="257" t="s">
        <v>301</v>
      </c>
      <c r="D61" s="232"/>
      <c r="E61" s="233">
        <v>5.4249999999999998</v>
      </c>
      <c r="F61" s="230"/>
      <c r="G61" s="230"/>
      <c r="H61" s="230"/>
      <c r="I61" s="230"/>
      <c r="J61" s="230"/>
      <c r="K61" s="230"/>
      <c r="L61" s="230"/>
      <c r="M61" s="230"/>
      <c r="N61" s="229"/>
      <c r="O61" s="229"/>
      <c r="P61" s="229"/>
      <c r="Q61" s="229"/>
      <c r="R61" s="230"/>
      <c r="S61" s="230"/>
      <c r="T61" s="230"/>
      <c r="U61" s="230"/>
      <c r="V61" s="230"/>
      <c r="W61" s="230"/>
      <c r="X61" s="230"/>
      <c r="Y61" s="230"/>
      <c r="Z61" s="210"/>
      <c r="AA61" s="210"/>
      <c r="AB61" s="210"/>
      <c r="AC61" s="210"/>
      <c r="AD61" s="210"/>
      <c r="AE61" s="210"/>
      <c r="AF61" s="210"/>
      <c r="AG61" s="210" t="s">
        <v>239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27"/>
      <c r="B62" s="228"/>
      <c r="C62" s="257" t="s">
        <v>302</v>
      </c>
      <c r="D62" s="232"/>
      <c r="E62" s="233">
        <v>0.79100000000000004</v>
      </c>
      <c r="F62" s="230"/>
      <c r="G62" s="230"/>
      <c r="H62" s="230"/>
      <c r="I62" s="230"/>
      <c r="J62" s="230"/>
      <c r="K62" s="230"/>
      <c r="L62" s="230"/>
      <c r="M62" s="230"/>
      <c r="N62" s="229"/>
      <c r="O62" s="229"/>
      <c r="P62" s="229"/>
      <c r="Q62" s="229"/>
      <c r="R62" s="230"/>
      <c r="S62" s="230"/>
      <c r="T62" s="230"/>
      <c r="U62" s="230"/>
      <c r="V62" s="230"/>
      <c r="W62" s="230"/>
      <c r="X62" s="230"/>
      <c r="Y62" s="230"/>
      <c r="Z62" s="210"/>
      <c r="AA62" s="210"/>
      <c r="AB62" s="210"/>
      <c r="AC62" s="210"/>
      <c r="AD62" s="210"/>
      <c r="AE62" s="210"/>
      <c r="AF62" s="210"/>
      <c r="AG62" s="210" t="s">
        <v>239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3" x14ac:dyDescent="0.2">
      <c r="A63" s="227"/>
      <c r="B63" s="228"/>
      <c r="C63" s="257" t="s">
        <v>303</v>
      </c>
      <c r="D63" s="232"/>
      <c r="E63" s="233">
        <v>0.93225000000000002</v>
      </c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30"/>
      <c r="Z63" s="210"/>
      <c r="AA63" s="210"/>
      <c r="AB63" s="210"/>
      <c r="AC63" s="210"/>
      <c r="AD63" s="210"/>
      <c r="AE63" s="210"/>
      <c r="AF63" s="210"/>
      <c r="AG63" s="210" t="s">
        <v>239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27"/>
      <c r="B64" s="228"/>
      <c r="C64" s="257" t="s">
        <v>304</v>
      </c>
      <c r="D64" s="232"/>
      <c r="E64" s="233">
        <v>0.59399999999999997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239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27"/>
      <c r="B65" s="228"/>
      <c r="C65" s="257" t="s">
        <v>305</v>
      </c>
      <c r="D65" s="232"/>
      <c r="E65" s="233">
        <v>1.1459999999999999</v>
      </c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239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27"/>
      <c r="B66" s="228"/>
      <c r="C66" s="257" t="s">
        <v>306</v>
      </c>
      <c r="D66" s="232"/>
      <c r="E66" s="233">
        <v>1.48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239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27"/>
      <c r="B67" s="228"/>
      <c r="C67" s="257" t="s">
        <v>307</v>
      </c>
      <c r="D67" s="232"/>
      <c r="E67" s="233">
        <v>0.61965000000000003</v>
      </c>
      <c r="F67" s="230"/>
      <c r="G67" s="230"/>
      <c r="H67" s="230"/>
      <c r="I67" s="230"/>
      <c r="J67" s="230"/>
      <c r="K67" s="230"/>
      <c r="L67" s="230"/>
      <c r="M67" s="230"/>
      <c r="N67" s="229"/>
      <c r="O67" s="229"/>
      <c r="P67" s="229"/>
      <c r="Q67" s="229"/>
      <c r="R67" s="230"/>
      <c r="S67" s="230"/>
      <c r="T67" s="230"/>
      <c r="U67" s="230"/>
      <c r="V67" s="230"/>
      <c r="W67" s="230"/>
      <c r="X67" s="230"/>
      <c r="Y67" s="230"/>
      <c r="Z67" s="210"/>
      <c r="AA67" s="210"/>
      <c r="AB67" s="210"/>
      <c r="AC67" s="210"/>
      <c r="AD67" s="210"/>
      <c r="AE67" s="210"/>
      <c r="AF67" s="210"/>
      <c r="AG67" s="210" t="s">
        <v>239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27"/>
      <c r="B68" s="228"/>
      <c r="C68" s="257" t="s">
        <v>308</v>
      </c>
      <c r="D68" s="232"/>
      <c r="E68" s="233">
        <v>0.40500000000000003</v>
      </c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30"/>
      <c r="Z68" s="210"/>
      <c r="AA68" s="210"/>
      <c r="AB68" s="210"/>
      <c r="AC68" s="210"/>
      <c r="AD68" s="210"/>
      <c r="AE68" s="210"/>
      <c r="AF68" s="210"/>
      <c r="AG68" s="210" t="s">
        <v>239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27"/>
      <c r="B69" s="228"/>
      <c r="C69" s="257" t="s">
        <v>309</v>
      </c>
      <c r="D69" s="232"/>
      <c r="E69" s="233">
        <v>1.4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239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27"/>
      <c r="B70" s="228"/>
      <c r="C70" s="257" t="s">
        <v>310</v>
      </c>
      <c r="D70" s="232"/>
      <c r="E70" s="233">
        <v>4.3120000000000003</v>
      </c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30"/>
      <c r="Z70" s="210"/>
      <c r="AA70" s="210"/>
      <c r="AB70" s="210"/>
      <c r="AC70" s="210"/>
      <c r="AD70" s="210"/>
      <c r="AE70" s="210"/>
      <c r="AF70" s="210"/>
      <c r="AG70" s="210" t="s">
        <v>239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3">
        <v>14</v>
      </c>
      <c r="B71" s="244" t="s">
        <v>311</v>
      </c>
      <c r="C71" s="256" t="s">
        <v>312</v>
      </c>
      <c r="D71" s="245" t="s">
        <v>233</v>
      </c>
      <c r="E71" s="246">
        <v>2.65</v>
      </c>
      <c r="F71" s="247"/>
      <c r="G71" s="248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29">
        <v>0</v>
      </c>
      <c r="O71" s="229">
        <f>ROUND(E71*N71,2)</f>
        <v>0</v>
      </c>
      <c r="P71" s="229">
        <v>1.5940000000000001</v>
      </c>
      <c r="Q71" s="229">
        <f>ROUND(E71*P71,2)</f>
        <v>4.22</v>
      </c>
      <c r="R71" s="230"/>
      <c r="S71" s="230" t="s">
        <v>234</v>
      </c>
      <c r="T71" s="230" t="s">
        <v>234</v>
      </c>
      <c r="U71" s="230">
        <v>2.42</v>
      </c>
      <c r="V71" s="230">
        <f>ROUND(E71*U71,2)</f>
        <v>6.41</v>
      </c>
      <c r="W71" s="230"/>
      <c r="X71" s="230" t="s">
        <v>235</v>
      </c>
      <c r="Y71" s="230" t="s">
        <v>236</v>
      </c>
      <c r="Z71" s="210"/>
      <c r="AA71" s="210"/>
      <c r="AB71" s="210"/>
      <c r="AC71" s="210"/>
      <c r="AD71" s="210"/>
      <c r="AE71" s="210"/>
      <c r="AF71" s="210"/>
      <c r="AG71" s="210" t="s">
        <v>237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27"/>
      <c r="B72" s="228"/>
      <c r="C72" s="257" t="s">
        <v>313</v>
      </c>
      <c r="D72" s="232"/>
      <c r="E72" s="233"/>
      <c r="F72" s="230"/>
      <c r="G72" s="230"/>
      <c r="H72" s="230"/>
      <c r="I72" s="230"/>
      <c r="J72" s="230"/>
      <c r="K72" s="230"/>
      <c r="L72" s="230"/>
      <c r="M72" s="230"/>
      <c r="N72" s="229"/>
      <c r="O72" s="229"/>
      <c r="P72" s="229"/>
      <c r="Q72" s="229"/>
      <c r="R72" s="230"/>
      <c r="S72" s="230"/>
      <c r="T72" s="230"/>
      <c r="U72" s="230"/>
      <c r="V72" s="230"/>
      <c r="W72" s="230"/>
      <c r="X72" s="230"/>
      <c r="Y72" s="230"/>
      <c r="Z72" s="210"/>
      <c r="AA72" s="210"/>
      <c r="AB72" s="210"/>
      <c r="AC72" s="210"/>
      <c r="AD72" s="210"/>
      <c r="AE72" s="210"/>
      <c r="AF72" s="210"/>
      <c r="AG72" s="210" t="s">
        <v>239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27"/>
      <c r="B73" s="228"/>
      <c r="C73" s="257" t="s">
        <v>314</v>
      </c>
      <c r="D73" s="232"/>
      <c r="E73" s="233">
        <v>1.25</v>
      </c>
      <c r="F73" s="230"/>
      <c r="G73" s="230"/>
      <c r="H73" s="230"/>
      <c r="I73" s="230"/>
      <c r="J73" s="230"/>
      <c r="K73" s="230"/>
      <c r="L73" s="230"/>
      <c r="M73" s="230"/>
      <c r="N73" s="229"/>
      <c r="O73" s="229"/>
      <c r="P73" s="229"/>
      <c r="Q73" s="229"/>
      <c r="R73" s="230"/>
      <c r="S73" s="230"/>
      <c r="T73" s="230"/>
      <c r="U73" s="230"/>
      <c r="V73" s="230"/>
      <c r="W73" s="230"/>
      <c r="X73" s="230"/>
      <c r="Y73" s="230"/>
      <c r="Z73" s="210"/>
      <c r="AA73" s="210"/>
      <c r="AB73" s="210"/>
      <c r="AC73" s="210"/>
      <c r="AD73" s="210"/>
      <c r="AE73" s="210"/>
      <c r="AF73" s="210"/>
      <c r="AG73" s="210" t="s">
        <v>239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27"/>
      <c r="B74" s="228"/>
      <c r="C74" s="257" t="s">
        <v>315</v>
      </c>
      <c r="D74" s="232"/>
      <c r="E74" s="233">
        <v>0.45</v>
      </c>
      <c r="F74" s="230"/>
      <c r="G74" s="230"/>
      <c r="H74" s="230"/>
      <c r="I74" s="230"/>
      <c r="J74" s="230"/>
      <c r="K74" s="230"/>
      <c r="L74" s="230"/>
      <c r="M74" s="230"/>
      <c r="N74" s="229"/>
      <c r="O74" s="229"/>
      <c r="P74" s="229"/>
      <c r="Q74" s="229"/>
      <c r="R74" s="230"/>
      <c r="S74" s="230"/>
      <c r="T74" s="230"/>
      <c r="U74" s="230"/>
      <c r="V74" s="230"/>
      <c r="W74" s="230"/>
      <c r="X74" s="230"/>
      <c r="Y74" s="230"/>
      <c r="Z74" s="210"/>
      <c r="AA74" s="210"/>
      <c r="AB74" s="210"/>
      <c r="AC74" s="210"/>
      <c r="AD74" s="210"/>
      <c r="AE74" s="210"/>
      <c r="AF74" s="210"/>
      <c r="AG74" s="210" t="s">
        <v>239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27"/>
      <c r="B75" s="228"/>
      <c r="C75" s="257" t="s">
        <v>316</v>
      </c>
      <c r="D75" s="232"/>
      <c r="E75" s="233">
        <v>0.95</v>
      </c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30"/>
      <c r="Z75" s="210"/>
      <c r="AA75" s="210"/>
      <c r="AB75" s="210"/>
      <c r="AC75" s="210"/>
      <c r="AD75" s="210"/>
      <c r="AE75" s="210"/>
      <c r="AF75" s="210"/>
      <c r="AG75" s="210" t="s">
        <v>239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3">
        <v>15</v>
      </c>
      <c r="B76" s="244" t="s">
        <v>317</v>
      </c>
      <c r="C76" s="256" t="s">
        <v>318</v>
      </c>
      <c r="D76" s="245" t="s">
        <v>256</v>
      </c>
      <c r="E76" s="246">
        <v>64</v>
      </c>
      <c r="F76" s="247"/>
      <c r="G76" s="248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29">
        <v>0</v>
      </c>
      <c r="O76" s="229">
        <f>ROUND(E76*N76,2)</f>
        <v>0</v>
      </c>
      <c r="P76" s="229">
        <v>5.2999999999999999E-2</v>
      </c>
      <c r="Q76" s="229">
        <f>ROUND(E76*P76,2)</f>
        <v>3.39</v>
      </c>
      <c r="R76" s="230"/>
      <c r="S76" s="230" t="s">
        <v>234</v>
      </c>
      <c r="T76" s="230" t="s">
        <v>234</v>
      </c>
      <c r="U76" s="230">
        <v>0.87</v>
      </c>
      <c r="V76" s="230">
        <f>ROUND(E76*U76,2)</f>
        <v>55.68</v>
      </c>
      <c r="W76" s="230"/>
      <c r="X76" s="230" t="s">
        <v>235</v>
      </c>
      <c r="Y76" s="230" t="s">
        <v>236</v>
      </c>
      <c r="Z76" s="210"/>
      <c r="AA76" s="210"/>
      <c r="AB76" s="210"/>
      <c r="AC76" s="210"/>
      <c r="AD76" s="210"/>
      <c r="AE76" s="210"/>
      <c r="AF76" s="210"/>
      <c r="AG76" s="210" t="s">
        <v>237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27"/>
      <c r="B77" s="228"/>
      <c r="C77" s="257" t="s">
        <v>319</v>
      </c>
      <c r="D77" s="232"/>
      <c r="E77" s="233">
        <v>64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30"/>
      <c r="Z77" s="210"/>
      <c r="AA77" s="210"/>
      <c r="AB77" s="210"/>
      <c r="AC77" s="210"/>
      <c r="AD77" s="210"/>
      <c r="AE77" s="210"/>
      <c r="AF77" s="210"/>
      <c r="AG77" s="210" t="s">
        <v>239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3">
        <v>16</v>
      </c>
      <c r="B78" s="244" t="s">
        <v>320</v>
      </c>
      <c r="C78" s="256" t="s">
        <v>321</v>
      </c>
      <c r="D78" s="245" t="s">
        <v>256</v>
      </c>
      <c r="E78" s="246">
        <v>4.49</v>
      </c>
      <c r="F78" s="247"/>
      <c r="G78" s="248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29">
        <v>4.7489999999999997E-2</v>
      </c>
      <c r="O78" s="229">
        <f>ROUND(E78*N78,2)</f>
        <v>0.21</v>
      </c>
      <c r="P78" s="229">
        <v>0</v>
      </c>
      <c r="Q78" s="229">
        <f>ROUND(E78*P78,2)</f>
        <v>0</v>
      </c>
      <c r="R78" s="230"/>
      <c r="S78" s="230" t="s">
        <v>234</v>
      </c>
      <c r="T78" s="230" t="s">
        <v>234</v>
      </c>
      <c r="U78" s="230">
        <v>3.4820000000000002</v>
      </c>
      <c r="V78" s="230">
        <f>ROUND(E78*U78,2)</f>
        <v>15.63</v>
      </c>
      <c r="W78" s="230"/>
      <c r="X78" s="230" t="s">
        <v>235</v>
      </c>
      <c r="Y78" s="230" t="s">
        <v>236</v>
      </c>
      <c r="Z78" s="210"/>
      <c r="AA78" s="210"/>
      <c r="AB78" s="210"/>
      <c r="AC78" s="210"/>
      <c r="AD78" s="210"/>
      <c r="AE78" s="210"/>
      <c r="AF78" s="210"/>
      <c r="AG78" s="210" t="s">
        <v>237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27"/>
      <c r="B79" s="228"/>
      <c r="C79" s="257" t="s">
        <v>322</v>
      </c>
      <c r="D79" s="232"/>
      <c r="E79" s="233">
        <v>1.49</v>
      </c>
      <c r="F79" s="230"/>
      <c r="G79" s="230"/>
      <c r="H79" s="230"/>
      <c r="I79" s="230"/>
      <c r="J79" s="230"/>
      <c r="K79" s="230"/>
      <c r="L79" s="230"/>
      <c r="M79" s="230"/>
      <c r="N79" s="229"/>
      <c r="O79" s="229"/>
      <c r="P79" s="229"/>
      <c r="Q79" s="229"/>
      <c r="R79" s="230"/>
      <c r="S79" s="230"/>
      <c r="T79" s="230"/>
      <c r="U79" s="230"/>
      <c r="V79" s="230"/>
      <c r="W79" s="230"/>
      <c r="X79" s="230"/>
      <c r="Y79" s="230"/>
      <c r="Z79" s="210"/>
      <c r="AA79" s="210"/>
      <c r="AB79" s="210"/>
      <c r="AC79" s="210"/>
      <c r="AD79" s="210"/>
      <c r="AE79" s="210"/>
      <c r="AF79" s="210"/>
      <c r="AG79" s="210" t="s">
        <v>239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27"/>
      <c r="B80" s="228"/>
      <c r="C80" s="257" t="s">
        <v>323</v>
      </c>
      <c r="D80" s="232"/>
      <c r="E80" s="233">
        <v>3</v>
      </c>
      <c r="F80" s="230"/>
      <c r="G80" s="230"/>
      <c r="H80" s="230"/>
      <c r="I80" s="230"/>
      <c r="J80" s="230"/>
      <c r="K80" s="230"/>
      <c r="L80" s="230"/>
      <c r="M80" s="230"/>
      <c r="N80" s="229"/>
      <c r="O80" s="229"/>
      <c r="P80" s="229"/>
      <c r="Q80" s="229"/>
      <c r="R80" s="230"/>
      <c r="S80" s="230"/>
      <c r="T80" s="230"/>
      <c r="U80" s="230"/>
      <c r="V80" s="230"/>
      <c r="W80" s="230"/>
      <c r="X80" s="230"/>
      <c r="Y80" s="230"/>
      <c r="Z80" s="210"/>
      <c r="AA80" s="210"/>
      <c r="AB80" s="210"/>
      <c r="AC80" s="210"/>
      <c r="AD80" s="210"/>
      <c r="AE80" s="210"/>
      <c r="AF80" s="210"/>
      <c r="AG80" s="210" t="s">
        <v>239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3">
        <v>17</v>
      </c>
      <c r="B81" s="244" t="s">
        <v>324</v>
      </c>
      <c r="C81" s="256" t="s">
        <v>325</v>
      </c>
      <c r="D81" s="245" t="s">
        <v>256</v>
      </c>
      <c r="E81" s="246">
        <v>11</v>
      </c>
      <c r="F81" s="247"/>
      <c r="G81" s="248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29">
        <v>7.4270000000000003E-2</v>
      </c>
      <c r="O81" s="229">
        <f>ROUND(E81*N81,2)</f>
        <v>0.82</v>
      </c>
      <c r="P81" s="229">
        <v>0</v>
      </c>
      <c r="Q81" s="229">
        <f>ROUND(E81*P81,2)</f>
        <v>0</v>
      </c>
      <c r="R81" s="230"/>
      <c r="S81" s="230" t="s">
        <v>234</v>
      </c>
      <c r="T81" s="230" t="s">
        <v>234</v>
      </c>
      <c r="U81" s="230">
        <v>4.6349999999999998</v>
      </c>
      <c r="V81" s="230">
        <f>ROUND(E81*U81,2)</f>
        <v>50.99</v>
      </c>
      <c r="W81" s="230"/>
      <c r="X81" s="230" t="s">
        <v>235</v>
      </c>
      <c r="Y81" s="230" t="s">
        <v>236</v>
      </c>
      <c r="Z81" s="210"/>
      <c r="AA81" s="210"/>
      <c r="AB81" s="210"/>
      <c r="AC81" s="210"/>
      <c r="AD81" s="210"/>
      <c r="AE81" s="210"/>
      <c r="AF81" s="210"/>
      <c r="AG81" s="210" t="s">
        <v>237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27"/>
      <c r="B82" s="228"/>
      <c r="C82" s="257" t="s">
        <v>326</v>
      </c>
      <c r="D82" s="232"/>
      <c r="E82" s="233">
        <v>1.6</v>
      </c>
      <c r="F82" s="230"/>
      <c r="G82" s="230"/>
      <c r="H82" s="230"/>
      <c r="I82" s="230"/>
      <c r="J82" s="230"/>
      <c r="K82" s="230"/>
      <c r="L82" s="230"/>
      <c r="M82" s="230"/>
      <c r="N82" s="229"/>
      <c r="O82" s="229"/>
      <c r="P82" s="229"/>
      <c r="Q82" s="229"/>
      <c r="R82" s="230"/>
      <c r="S82" s="230"/>
      <c r="T82" s="230"/>
      <c r="U82" s="230"/>
      <c r="V82" s="230"/>
      <c r="W82" s="230"/>
      <c r="X82" s="230"/>
      <c r="Y82" s="230"/>
      <c r="Z82" s="210"/>
      <c r="AA82" s="210"/>
      <c r="AB82" s="210"/>
      <c r="AC82" s="210"/>
      <c r="AD82" s="210"/>
      <c r="AE82" s="210"/>
      <c r="AF82" s="210"/>
      <c r="AG82" s="210" t="s">
        <v>239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27"/>
      <c r="B83" s="228"/>
      <c r="C83" s="257" t="s">
        <v>327</v>
      </c>
      <c r="D83" s="232"/>
      <c r="E83" s="233">
        <v>1</v>
      </c>
      <c r="F83" s="230"/>
      <c r="G83" s="230"/>
      <c r="H83" s="230"/>
      <c r="I83" s="230"/>
      <c r="J83" s="230"/>
      <c r="K83" s="230"/>
      <c r="L83" s="230"/>
      <c r="M83" s="230"/>
      <c r="N83" s="229"/>
      <c r="O83" s="229"/>
      <c r="P83" s="229"/>
      <c r="Q83" s="229"/>
      <c r="R83" s="230"/>
      <c r="S83" s="230"/>
      <c r="T83" s="230"/>
      <c r="U83" s="230"/>
      <c r="V83" s="230"/>
      <c r="W83" s="230"/>
      <c r="X83" s="230"/>
      <c r="Y83" s="230"/>
      <c r="Z83" s="210"/>
      <c r="AA83" s="210"/>
      <c r="AB83" s="210"/>
      <c r="AC83" s="210"/>
      <c r="AD83" s="210"/>
      <c r="AE83" s="210"/>
      <c r="AF83" s="210"/>
      <c r="AG83" s="210" t="s">
        <v>239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27"/>
      <c r="B84" s="228"/>
      <c r="C84" s="257" t="s">
        <v>328</v>
      </c>
      <c r="D84" s="232"/>
      <c r="E84" s="233">
        <v>2</v>
      </c>
      <c r="F84" s="230"/>
      <c r="G84" s="230"/>
      <c r="H84" s="230"/>
      <c r="I84" s="230"/>
      <c r="J84" s="230"/>
      <c r="K84" s="230"/>
      <c r="L84" s="230"/>
      <c r="M84" s="230"/>
      <c r="N84" s="229"/>
      <c r="O84" s="229"/>
      <c r="P84" s="229"/>
      <c r="Q84" s="229"/>
      <c r="R84" s="230"/>
      <c r="S84" s="230"/>
      <c r="T84" s="230"/>
      <c r="U84" s="230"/>
      <c r="V84" s="230"/>
      <c r="W84" s="230"/>
      <c r="X84" s="230"/>
      <c r="Y84" s="230"/>
      <c r="Z84" s="210"/>
      <c r="AA84" s="210"/>
      <c r="AB84" s="210"/>
      <c r="AC84" s="210"/>
      <c r="AD84" s="210"/>
      <c r="AE84" s="210"/>
      <c r="AF84" s="210"/>
      <c r="AG84" s="210" t="s">
        <v>239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27"/>
      <c r="B85" s="228"/>
      <c r="C85" s="257" t="s">
        <v>329</v>
      </c>
      <c r="D85" s="232"/>
      <c r="E85" s="233">
        <v>3.4</v>
      </c>
      <c r="F85" s="230"/>
      <c r="G85" s="230"/>
      <c r="H85" s="230"/>
      <c r="I85" s="230"/>
      <c r="J85" s="230"/>
      <c r="K85" s="230"/>
      <c r="L85" s="230"/>
      <c r="M85" s="230"/>
      <c r="N85" s="229"/>
      <c r="O85" s="229"/>
      <c r="P85" s="229"/>
      <c r="Q85" s="229"/>
      <c r="R85" s="230"/>
      <c r="S85" s="230"/>
      <c r="T85" s="230"/>
      <c r="U85" s="230"/>
      <c r="V85" s="230"/>
      <c r="W85" s="230"/>
      <c r="X85" s="230"/>
      <c r="Y85" s="230"/>
      <c r="Z85" s="210"/>
      <c r="AA85" s="210"/>
      <c r="AB85" s="210"/>
      <c r="AC85" s="210"/>
      <c r="AD85" s="210"/>
      <c r="AE85" s="210"/>
      <c r="AF85" s="210"/>
      <c r="AG85" s="210" t="s">
        <v>239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27"/>
      <c r="B86" s="228"/>
      <c r="C86" s="257" t="s">
        <v>330</v>
      </c>
      <c r="D86" s="232"/>
      <c r="E86" s="233">
        <v>1.5</v>
      </c>
      <c r="F86" s="230"/>
      <c r="G86" s="230"/>
      <c r="H86" s="230"/>
      <c r="I86" s="230"/>
      <c r="J86" s="230"/>
      <c r="K86" s="230"/>
      <c r="L86" s="230"/>
      <c r="M86" s="230"/>
      <c r="N86" s="229"/>
      <c r="O86" s="229"/>
      <c r="P86" s="229"/>
      <c r="Q86" s="229"/>
      <c r="R86" s="230"/>
      <c r="S86" s="230"/>
      <c r="T86" s="230"/>
      <c r="U86" s="230"/>
      <c r="V86" s="230"/>
      <c r="W86" s="230"/>
      <c r="X86" s="230"/>
      <c r="Y86" s="230"/>
      <c r="Z86" s="210"/>
      <c r="AA86" s="210"/>
      <c r="AB86" s="210"/>
      <c r="AC86" s="210"/>
      <c r="AD86" s="210"/>
      <c r="AE86" s="210"/>
      <c r="AF86" s="210"/>
      <c r="AG86" s="210" t="s">
        <v>239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27"/>
      <c r="B87" s="228"/>
      <c r="C87" s="257" t="s">
        <v>331</v>
      </c>
      <c r="D87" s="232"/>
      <c r="E87" s="233">
        <v>1.5</v>
      </c>
      <c r="F87" s="230"/>
      <c r="G87" s="230"/>
      <c r="H87" s="230"/>
      <c r="I87" s="230"/>
      <c r="J87" s="230"/>
      <c r="K87" s="230"/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0"/>
      <c r="Y87" s="230"/>
      <c r="Z87" s="210"/>
      <c r="AA87" s="210"/>
      <c r="AB87" s="210"/>
      <c r="AC87" s="210"/>
      <c r="AD87" s="210"/>
      <c r="AE87" s="210"/>
      <c r="AF87" s="210"/>
      <c r="AG87" s="210" t="s">
        <v>239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3">
        <v>18</v>
      </c>
      <c r="B88" s="244" t="s">
        <v>332</v>
      </c>
      <c r="C88" s="256" t="s">
        <v>333</v>
      </c>
      <c r="D88" s="245" t="s">
        <v>256</v>
      </c>
      <c r="E88" s="246">
        <v>8</v>
      </c>
      <c r="F88" s="247"/>
      <c r="G88" s="248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29">
        <v>0.22684000000000001</v>
      </c>
      <c r="O88" s="229">
        <f>ROUND(E88*N88,2)</f>
        <v>1.81</v>
      </c>
      <c r="P88" s="229">
        <v>0</v>
      </c>
      <c r="Q88" s="229">
        <f>ROUND(E88*P88,2)</f>
        <v>0</v>
      </c>
      <c r="R88" s="230"/>
      <c r="S88" s="230" t="s">
        <v>234</v>
      </c>
      <c r="T88" s="230" t="s">
        <v>234</v>
      </c>
      <c r="U88" s="230">
        <v>14.12</v>
      </c>
      <c r="V88" s="230">
        <f>ROUND(E88*U88,2)</f>
        <v>112.96</v>
      </c>
      <c r="W88" s="230"/>
      <c r="X88" s="230" t="s">
        <v>235</v>
      </c>
      <c r="Y88" s="230" t="s">
        <v>236</v>
      </c>
      <c r="Z88" s="210"/>
      <c r="AA88" s="210"/>
      <c r="AB88" s="210"/>
      <c r="AC88" s="210"/>
      <c r="AD88" s="210"/>
      <c r="AE88" s="210"/>
      <c r="AF88" s="210"/>
      <c r="AG88" s="210" t="s">
        <v>237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27"/>
      <c r="B89" s="228"/>
      <c r="C89" s="257" t="s">
        <v>334</v>
      </c>
      <c r="D89" s="232"/>
      <c r="E89" s="233">
        <v>1.2</v>
      </c>
      <c r="F89" s="230"/>
      <c r="G89" s="230"/>
      <c r="H89" s="230"/>
      <c r="I89" s="230"/>
      <c r="J89" s="230"/>
      <c r="K89" s="230"/>
      <c r="L89" s="230"/>
      <c r="M89" s="230"/>
      <c r="N89" s="229"/>
      <c r="O89" s="229"/>
      <c r="P89" s="229"/>
      <c r="Q89" s="229"/>
      <c r="R89" s="230"/>
      <c r="S89" s="230"/>
      <c r="T89" s="230"/>
      <c r="U89" s="230"/>
      <c r="V89" s="230"/>
      <c r="W89" s="230"/>
      <c r="X89" s="230"/>
      <c r="Y89" s="230"/>
      <c r="Z89" s="210"/>
      <c r="AA89" s="210"/>
      <c r="AB89" s="210"/>
      <c r="AC89" s="210"/>
      <c r="AD89" s="210"/>
      <c r="AE89" s="210"/>
      <c r="AF89" s="210"/>
      <c r="AG89" s="210" t="s">
        <v>239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">
      <c r="A90" s="227"/>
      <c r="B90" s="228"/>
      <c r="C90" s="257" t="s">
        <v>335</v>
      </c>
      <c r="D90" s="232"/>
      <c r="E90" s="233">
        <v>5.3</v>
      </c>
      <c r="F90" s="230"/>
      <c r="G90" s="230"/>
      <c r="H90" s="230"/>
      <c r="I90" s="230"/>
      <c r="J90" s="230"/>
      <c r="K90" s="230"/>
      <c r="L90" s="230"/>
      <c r="M90" s="230"/>
      <c r="N90" s="229"/>
      <c r="O90" s="229"/>
      <c r="P90" s="229"/>
      <c r="Q90" s="229"/>
      <c r="R90" s="230"/>
      <c r="S90" s="230"/>
      <c r="T90" s="230"/>
      <c r="U90" s="230"/>
      <c r="V90" s="230"/>
      <c r="W90" s="230"/>
      <c r="X90" s="230"/>
      <c r="Y90" s="230"/>
      <c r="Z90" s="210"/>
      <c r="AA90" s="210"/>
      <c r="AB90" s="210"/>
      <c r="AC90" s="210"/>
      <c r="AD90" s="210"/>
      <c r="AE90" s="210"/>
      <c r="AF90" s="210"/>
      <c r="AG90" s="210" t="s">
        <v>239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27"/>
      <c r="B91" s="228"/>
      <c r="C91" s="257" t="s">
        <v>336</v>
      </c>
      <c r="D91" s="232"/>
      <c r="E91" s="233">
        <v>1.5</v>
      </c>
      <c r="F91" s="230"/>
      <c r="G91" s="230"/>
      <c r="H91" s="230"/>
      <c r="I91" s="230"/>
      <c r="J91" s="230"/>
      <c r="K91" s="230"/>
      <c r="L91" s="230"/>
      <c r="M91" s="230"/>
      <c r="N91" s="229"/>
      <c r="O91" s="229"/>
      <c r="P91" s="229"/>
      <c r="Q91" s="229"/>
      <c r="R91" s="230"/>
      <c r="S91" s="230"/>
      <c r="T91" s="230"/>
      <c r="U91" s="230"/>
      <c r="V91" s="230"/>
      <c r="W91" s="230"/>
      <c r="X91" s="230"/>
      <c r="Y91" s="230"/>
      <c r="Z91" s="210"/>
      <c r="AA91" s="210"/>
      <c r="AB91" s="210"/>
      <c r="AC91" s="210"/>
      <c r="AD91" s="210"/>
      <c r="AE91" s="210"/>
      <c r="AF91" s="210"/>
      <c r="AG91" s="210" t="s">
        <v>239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3">
        <v>19</v>
      </c>
      <c r="B92" s="244" t="s">
        <v>337</v>
      </c>
      <c r="C92" s="256" t="s">
        <v>338</v>
      </c>
      <c r="D92" s="245" t="s">
        <v>260</v>
      </c>
      <c r="E92" s="246">
        <v>160.13999999999999</v>
      </c>
      <c r="F92" s="247"/>
      <c r="G92" s="248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29">
        <v>6.7000000000000002E-4</v>
      </c>
      <c r="O92" s="229">
        <f>ROUND(E92*N92,2)</f>
        <v>0.11</v>
      </c>
      <c r="P92" s="229">
        <v>0.184</v>
      </c>
      <c r="Q92" s="229">
        <f>ROUND(E92*P92,2)</f>
        <v>29.47</v>
      </c>
      <c r="R92" s="230"/>
      <c r="S92" s="230" t="s">
        <v>234</v>
      </c>
      <c r="T92" s="230" t="s">
        <v>234</v>
      </c>
      <c r="U92" s="230">
        <v>0.22700000000000001</v>
      </c>
      <c r="V92" s="230">
        <f>ROUND(E92*U92,2)</f>
        <v>36.35</v>
      </c>
      <c r="W92" s="230"/>
      <c r="X92" s="230" t="s">
        <v>235</v>
      </c>
      <c r="Y92" s="230" t="s">
        <v>236</v>
      </c>
      <c r="Z92" s="210"/>
      <c r="AA92" s="210"/>
      <c r="AB92" s="210"/>
      <c r="AC92" s="210"/>
      <c r="AD92" s="210"/>
      <c r="AE92" s="210"/>
      <c r="AF92" s="210"/>
      <c r="AG92" s="210" t="s">
        <v>237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27"/>
      <c r="B93" s="228"/>
      <c r="C93" s="257" t="s">
        <v>339</v>
      </c>
      <c r="D93" s="232"/>
      <c r="E93" s="233">
        <v>14</v>
      </c>
      <c r="F93" s="230"/>
      <c r="G93" s="230"/>
      <c r="H93" s="230"/>
      <c r="I93" s="230"/>
      <c r="J93" s="230"/>
      <c r="K93" s="230"/>
      <c r="L93" s="230"/>
      <c r="M93" s="230"/>
      <c r="N93" s="229"/>
      <c r="O93" s="229"/>
      <c r="P93" s="229"/>
      <c r="Q93" s="229"/>
      <c r="R93" s="230"/>
      <c r="S93" s="230"/>
      <c r="T93" s="230"/>
      <c r="U93" s="230"/>
      <c r="V93" s="230"/>
      <c r="W93" s="230"/>
      <c r="X93" s="230"/>
      <c r="Y93" s="230"/>
      <c r="Z93" s="210"/>
      <c r="AA93" s="210"/>
      <c r="AB93" s="210"/>
      <c r="AC93" s="210"/>
      <c r="AD93" s="210"/>
      <c r="AE93" s="210"/>
      <c r="AF93" s="210"/>
      <c r="AG93" s="210" t="s">
        <v>239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27"/>
      <c r="B94" s="228"/>
      <c r="C94" s="257" t="s">
        <v>340</v>
      </c>
      <c r="D94" s="232"/>
      <c r="E94" s="233">
        <v>61.628</v>
      </c>
      <c r="F94" s="230"/>
      <c r="G94" s="230"/>
      <c r="H94" s="230"/>
      <c r="I94" s="230"/>
      <c r="J94" s="230"/>
      <c r="K94" s="230"/>
      <c r="L94" s="230"/>
      <c r="M94" s="230"/>
      <c r="N94" s="229"/>
      <c r="O94" s="229"/>
      <c r="P94" s="229"/>
      <c r="Q94" s="229"/>
      <c r="R94" s="230"/>
      <c r="S94" s="230"/>
      <c r="T94" s="230"/>
      <c r="U94" s="230"/>
      <c r="V94" s="230"/>
      <c r="W94" s="230"/>
      <c r="X94" s="230"/>
      <c r="Y94" s="230"/>
      <c r="Z94" s="210"/>
      <c r="AA94" s="210"/>
      <c r="AB94" s="210"/>
      <c r="AC94" s="210"/>
      <c r="AD94" s="210"/>
      <c r="AE94" s="210"/>
      <c r="AF94" s="210"/>
      <c r="AG94" s="210" t="s">
        <v>239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27"/>
      <c r="B95" s="228"/>
      <c r="C95" s="257" t="s">
        <v>341</v>
      </c>
      <c r="D95" s="232"/>
      <c r="E95" s="233">
        <v>13.205500000000001</v>
      </c>
      <c r="F95" s="230"/>
      <c r="G95" s="230"/>
      <c r="H95" s="230"/>
      <c r="I95" s="230"/>
      <c r="J95" s="230"/>
      <c r="K95" s="230"/>
      <c r="L95" s="230"/>
      <c r="M95" s="230"/>
      <c r="N95" s="229"/>
      <c r="O95" s="229"/>
      <c r="P95" s="229"/>
      <c r="Q95" s="229"/>
      <c r="R95" s="230"/>
      <c r="S95" s="230"/>
      <c r="T95" s="230"/>
      <c r="U95" s="230"/>
      <c r="V95" s="230"/>
      <c r="W95" s="230"/>
      <c r="X95" s="230"/>
      <c r="Y95" s="230"/>
      <c r="Z95" s="210"/>
      <c r="AA95" s="210"/>
      <c r="AB95" s="210"/>
      <c r="AC95" s="210"/>
      <c r="AD95" s="210"/>
      <c r="AE95" s="210"/>
      <c r="AF95" s="210"/>
      <c r="AG95" s="210" t="s">
        <v>239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27"/>
      <c r="B96" s="228"/>
      <c r="C96" s="257" t="s">
        <v>342</v>
      </c>
      <c r="D96" s="232"/>
      <c r="E96" s="233">
        <v>2.008</v>
      </c>
      <c r="F96" s="230"/>
      <c r="G96" s="230"/>
      <c r="H96" s="230"/>
      <c r="I96" s="230"/>
      <c r="J96" s="230"/>
      <c r="K96" s="230"/>
      <c r="L96" s="230"/>
      <c r="M96" s="230"/>
      <c r="N96" s="229"/>
      <c r="O96" s="229"/>
      <c r="P96" s="229"/>
      <c r="Q96" s="229"/>
      <c r="R96" s="230"/>
      <c r="S96" s="230"/>
      <c r="T96" s="230"/>
      <c r="U96" s="230"/>
      <c r="V96" s="230"/>
      <c r="W96" s="230"/>
      <c r="X96" s="230"/>
      <c r="Y96" s="230"/>
      <c r="Z96" s="210"/>
      <c r="AA96" s="210"/>
      <c r="AB96" s="210"/>
      <c r="AC96" s="210"/>
      <c r="AD96" s="210"/>
      <c r="AE96" s="210"/>
      <c r="AF96" s="210"/>
      <c r="AG96" s="210" t="s">
        <v>239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27"/>
      <c r="B97" s="228"/>
      <c r="C97" s="257" t="s">
        <v>343</v>
      </c>
      <c r="D97" s="232"/>
      <c r="E97" s="233">
        <v>11.672000000000001</v>
      </c>
      <c r="F97" s="230"/>
      <c r="G97" s="230"/>
      <c r="H97" s="230"/>
      <c r="I97" s="230"/>
      <c r="J97" s="230"/>
      <c r="K97" s="230"/>
      <c r="L97" s="230"/>
      <c r="M97" s="230"/>
      <c r="N97" s="229"/>
      <c r="O97" s="229"/>
      <c r="P97" s="229"/>
      <c r="Q97" s="229"/>
      <c r="R97" s="230"/>
      <c r="S97" s="230"/>
      <c r="T97" s="230"/>
      <c r="U97" s="230"/>
      <c r="V97" s="230"/>
      <c r="W97" s="230"/>
      <c r="X97" s="230"/>
      <c r="Y97" s="230"/>
      <c r="Z97" s="210"/>
      <c r="AA97" s="210"/>
      <c r="AB97" s="210"/>
      <c r="AC97" s="210"/>
      <c r="AD97" s="210"/>
      <c r="AE97" s="210"/>
      <c r="AF97" s="210"/>
      <c r="AG97" s="210" t="s">
        <v>239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27"/>
      <c r="B98" s="228"/>
      <c r="C98" s="257" t="s">
        <v>344</v>
      </c>
      <c r="D98" s="232"/>
      <c r="E98" s="233">
        <v>12.7385</v>
      </c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30"/>
      <c r="Z98" s="210"/>
      <c r="AA98" s="210"/>
      <c r="AB98" s="210"/>
      <c r="AC98" s="210"/>
      <c r="AD98" s="210"/>
      <c r="AE98" s="210"/>
      <c r="AF98" s="210"/>
      <c r="AG98" s="210" t="s">
        <v>239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27"/>
      <c r="B99" s="228"/>
      <c r="C99" s="257" t="s">
        <v>345</v>
      </c>
      <c r="D99" s="232"/>
      <c r="E99" s="233">
        <v>44.887999999999998</v>
      </c>
      <c r="F99" s="230"/>
      <c r="G99" s="230"/>
      <c r="H99" s="230"/>
      <c r="I99" s="230"/>
      <c r="J99" s="230"/>
      <c r="K99" s="230"/>
      <c r="L99" s="230"/>
      <c r="M99" s="230"/>
      <c r="N99" s="229"/>
      <c r="O99" s="229"/>
      <c r="P99" s="229"/>
      <c r="Q99" s="229"/>
      <c r="R99" s="230"/>
      <c r="S99" s="230"/>
      <c r="T99" s="230"/>
      <c r="U99" s="230"/>
      <c r="V99" s="230"/>
      <c r="W99" s="230"/>
      <c r="X99" s="230"/>
      <c r="Y99" s="230"/>
      <c r="Z99" s="210"/>
      <c r="AA99" s="210"/>
      <c r="AB99" s="210"/>
      <c r="AC99" s="210"/>
      <c r="AD99" s="210"/>
      <c r="AE99" s="210"/>
      <c r="AF99" s="210"/>
      <c r="AG99" s="210" t="s">
        <v>239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3">
        <v>20</v>
      </c>
      <c r="B100" s="244" t="s">
        <v>346</v>
      </c>
      <c r="C100" s="256" t="s">
        <v>347</v>
      </c>
      <c r="D100" s="245" t="s">
        <v>260</v>
      </c>
      <c r="E100" s="246">
        <v>14</v>
      </c>
      <c r="F100" s="247"/>
      <c r="G100" s="248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29">
        <v>6.7000000000000002E-4</v>
      </c>
      <c r="O100" s="229">
        <f>ROUND(E100*N100,2)</f>
        <v>0.01</v>
      </c>
      <c r="P100" s="229">
        <v>0.31900000000000001</v>
      </c>
      <c r="Q100" s="229">
        <f>ROUND(E100*P100,2)</f>
        <v>4.47</v>
      </c>
      <c r="R100" s="230"/>
      <c r="S100" s="230" t="s">
        <v>234</v>
      </c>
      <c r="T100" s="230" t="s">
        <v>234</v>
      </c>
      <c r="U100" s="230">
        <v>0.317</v>
      </c>
      <c r="V100" s="230">
        <f>ROUND(E100*U100,2)</f>
        <v>4.4400000000000004</v>
      </c>
      <c r="W100" s="230"/>
      <c r="X100" s="230" t="s">
        <v>235</v>
      </c>
      <c r="Y100" s="230" t="s">
        <v>236</v>
      </c>
      <c r="Z100" s="210"/>
      <c r="AA100" s="210"/>
      <c r="AB100" s="210"/>
      <c r="AC100" s="210"/>
      <c r="AD100" s="210"/>
      <c r="AE100" s="210"/>
      <c r="AF100" s="210"/>
      <c r="AG100" s="210" t="s">
        <v>237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27"/>
      <c r="B101" s="228"/>
      <c r="C101" s="257" t="s">
        <v>339</v>
      </c>
      <c r="D101" s="232"/>
      <c r="E101" s="233">
        <v>14</v>
      </c>
      <c r="F101" s="230"/>
      <c r="G101" s="230"/>
      <c r="H101" s="230"/>
      <c r="I101" s="230"/>
      <c r="J101" s="230"/>
      <c r="K101" s="230"/>
      <c r="L101" s="230"/>
      <c r="M101" s="230"/>
      <c r="N101" s="229"/>
      <c r="O101" s="229"/>
      <c r="P101" s="229"/>
      <c r="Q101" s="229"/>
      <c r="R101" s="230"/>
      <c r="S101" s="230"/>
      <c r="T101" s="230"/>
      <c r="U101" s="230"/>
      <c r="V101" s="230"/>
      <c r="W101" s="230"/>
      <c r="X101" s="230"/>
      <c r="Y101" s="230"/>
      <c r="Z101" s="210"/>
      <c r="AA101" s="210"/>
      <c r="AB101" s="210"/>
      <c r="AC101" s="210"/>
      <c r="AD101" s="210"/>
      <c r="AE101" s="210"/>
      <c r="AF101" s="210"/>
      <c r="AG101" s="210" t="s">
        <v>239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3">
        <v>21</v>
      </c>
      <c r="B102" s="244" t="s">
        <v>348</v>
      </c>
      <c r="C102" s="256" t="s">
        <v>349</v>
      </c>
      <c r="D102" s="245" t="s">
        <v>256</v>
      </c>
      <c r="E102" s="246">
        <v>10.45</v>
      </c>
      <c r="F102" s="247"/>
      <c r="G102" s="248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29">
        <v>0</v>
      </c>
      <c r="O102" s="229">
        <f>ROUND(E102*N102,2)</f>
        <v>0</v>
      </c>
      <c r="P102" s="229">
        <v>0.112</v>
      </c>
      <c r="Q102" s="229">
        <f>ROUND(E102*P102,2)</f>
        <v>1.17</v>
      </c>
      <c r="R102" s="230"/>
      <c r="S102" s="230" t="s">
        <v>234</v>
      </c>
      <c r="T102" s="230" t="s">
        <v>234</v>
      </c>
      <c r="U102" s="230">
        <v>0.28499999999999998</v>
      </c>
      <c r="V102" s="230">
        <f>ROUND(E102*U102,2)</f>
        <v>2.98</v>
      </c>
      <c r="W102" s="230"/>
      <c r="X102" s="230" t="s">
        <v>235</v>
      </c>
      <c r="Y102" s="230" t="s">
        <v>236</v>
      </c>
      <c r="Z102" s="210"/>
      <c r="AA102" s="210"/>
      <c r="AB102" s="210"/>
      <c r="AC102" s="210"/>
      <c r="AD102" s="210"/>
      <c r="AE102" s="210"/>
      <c r="AF102" s="210"/>
      <c r="AG102" s="210" t="s">
        <v>237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27"/>
      <c r="B103" s="228"/>
      <c r="C103" s="257" t="s">
        <v>350</v>
      </c>
      <c r="D103" s="232"/>
      <c r="E103" s="233">
        <v>10.45</v>
      </c>
      <c r="F103" s="230"/>
      <c r="G103" s="230"/>
      <c r="H103" s="230"/>
      <c r="I103" s="230"/>
      <c r="J103" s="230"/>
      <c r="K103" s="230"/>
      <c r="L103" s="230"/>
      <c r="M103" s="230"/>
      <c r="N103" s="229"/>
      <c r="O103" s="229"/>
      <c r="P103" s="229"/>
      <c r="Q103" s="229"/>
      <c r="R103" s="230"/>
      <c r="S103" s="230"/>
      <c r="T103" s="230"/>
      <c r="U103" s="230"/>
      <c r="V103" s="230"/>
      <c r="W103" s="230"/>
      <c r="X103" s="230"/>
      <c r="Y103" s="230"/>
      <c r="Z103" s="210"/>
      <c r="AA103" s="210"/>
      <c r="AB103" s="210"/>
      <c r="AC103" s="210"/>
      <c r="AD103" s="210"/>
      <c r="AE103" s="210"/>
      <c r="AF103" s="210"/>
      <c r="AG103" s="210" t="s">
        <v>239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3">
        <v>22</v>
      </c>
      <c r="B104" s="244" t="s">
        <v>351</v>
      </c>
      <c r="C104" s="256" t="s">
        <v>352</v>
      </c>
      <c r="D104" s="245" t="s">
        <v>256</v>
      </c>
      <c r="E104" s="246">
        <v>16.149999999999999</v>
      </c>
      <c r="F104" s="247"/>
      <c r="G104" s="248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29">
        <v>0</v>
      </c>
      <c r="O104" s="229">
        <f>ROUND(E104*N104,2)</f>
        <v>0</v>
      </c>
      <c r="P104" s="229">
        <v>7.0000000000000007E-2</v>
      </c>
      <c r="Q104" s="229">
        <f>ROUND(E104*P104,2)</f>
        <v>1.1299999999999999</v>
      </c>
      <c r="R104" s="230"/>
      <c r="S104" s="230" t="s">
        <v>234</v>
      </c>
      <c r="T104" s="230" t="s">
        <v>234</v>
      </c>
      <c r="U104" s="230">
        <v>0.64</v>
      </c>
      <c r="V104" s="230">
        <f>ROUND(E104*U104,2)</f>
        <v>10.34</v>
      </c>
      <c r="W104" s="230"/>
      <c r="X104" s="230" t="s">
        <v>235</v>
      </c>
      <c r="Y104" s="230" t="s">
        <v>236</v>
      </c>
      <c r="Z104" s="210"/>
      <c r="AA104" s="210"/>
      <c r="AB104" s="210"/>
      <c r="AC104" s="210"/>
      <c r="AD104" s="210"/>
      <c r="AE104" s="210"/>
      <c r="AF104" s="210"/>
      <c r="AG104" s="210" t="s">
        <v>237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27"/>
      <c r="B105" s="228"/>
      <c r="C105" s="257" t="s">
        <v>353</v>
      </c>
      <c r="D105" s="232"/>
      <c r="E105" s="233">
        <v>16.149999999999999</v>
      </c>
      <c r="F105" s="230"/>
      <c r="G105" s="230"/>
      <c r="H105" s="230"/>
      <c r="I105" s="230"/>
      <c r="J105" s="230"/>
      <c r="K105" s="230"/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0"/>
      <c r="Y105" s="230"/>
      <c r="Z105" s="210"/>
      <c r="AA105" s="210"/>
      <c r="AB105" s="210"/>
      <c r="AC105" s="210"/>
      <c r="AD105" s="210"/>
      <c r="AE105" s="210"/>
      <c r="AF105" s="210"/>
      <c r="AG105" s="210" t="s">
        <v>239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3">
        <v>23</v>
      </c>
      <c r="B106" s="244" t="s">
        <v>354</v>
      </c>
      <c r="C106" s="256" t="s">
        <v>355</v>
      </c>
      <c r="D106" s="245" t="s">
        <v>260</v>
      </c>
      <c r="E106" s="246">
        <v>0.9</v>
      </c>
      <c r="F106" s="247"/>
      <c r="G106" s="248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29">
        <v>3.6000000000000002E-4</v>
      </c>
      <c r="O106" s="229">
        <f>ROUND(E106*N106,2)</f>
        <v>0</v>
      </c>
      <c r="P106" s="229">
        <v>0.27900000000000003</v>
      </c>
      <c r="Q106" s="229">
        <f>ROUND(E106*P106,2)</f>
        <v>0.25</v>
      </c>
      <c r="R106" s="230"/>
      <c r="S106" s="230" t="s">
        <v>234</v>
      </c>
      <c r="T106" s="230" t="s">
        <v>234</v>
      </c>
      <c r="U106" s="230">
        <v>0.49</v>
      </c>
      <c r="V106" s="230">
        <f>ROUND(E106*U106,2)</f>
        <v>0.44</v>
      </c>
      <c r="W106" s="230"/>
      <c r="X106" s="230" t="s">
        <v>235</v>
      </c>
      <c r="Y106" s="230" t="s">
        <v>236</v>
      </c>
      <c r="Z106" s="210"/>
      <c r="AA106" s="210"/>
      <c r="AB106" s="210"/>
      <c r="AC106" s="210"/>
      <c r="AD106" s="210"/>
      <c r="AE106" s="210"/>
      <c r="AF106" s="210"/>
      <c r="AG106" s="210" t="s">
        <v>237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27"/>
      <c r="B107" s="228"/>
      <c r="C107" s="257" t="s">
        <v>356</v>
      </c>
      <c r="D107" s="232"/>
      <c r="E107" s="233">
        <v>0.9</v>
      </c>
      <c r="F107" s="230"/>
      <c r="G107" s="230"/>
      <c r="H107" s="230"/>
      <c r="I107" s="230"/>
      <c r="J107" s="230"/>
      <c r="K107" s="230"/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0"/>
      <c r="Y107" s="230"/>
      <c r="Z107" s="210"/>
      <c r="AA107" s="210"/>
      <c r="AB107" s="210"/>
      <c r="AC107" s="210"/>
      <c r="AD107" s="210"/>
      <c r="AE107" s="210"/>
      <c r="AF107" s="210"/>
      <c r="AG107" s="210" t="s">
        <v>239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3">
        <v>24</v>
      </c>
      <c r="B108" s="244" t="s">
        <v>357</v>
      </c>
      <c r="C108" s="256" t="s">
        <v>358</v>
      </c>
      <c r="D108" s="245" t="s">
        <v>260</v>
      </c>
      <c r="E108" s="246">
        <v>153.6</v>
      </c>
      <c r="F108" s="247"/>
      <c r="G108" s="248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29">
        <v>0</v>
      </c>
      <c r="O108" s="229">
        <f>ROUND(E108*N108,2)</f>
        <v>0</v>
      </c>
      <c r="P108" s="229">
        <v>0.122</v>
      </c>
      <c r="Q108" s="229">
        <f>ROUND(E108*P108,2)</f>
        <v>18.739999999999998</v>
      </c>
      <c r="R108" s="230"/>
      <c r="S108" s="230" t="s">
        <v>234</v>
      </c>
      <c r="T108" s="230" t="s">
        <v>234</v>
      </c>
      <c r="U108" s="230">
        <v>0.12</v>
      </c>
      <c r="V108" s="230">
        <f>ROUND(E108*U108,2)</f>
        <v>18.43</v>
      </c>
      <c r="W108" s="230"/>
      <c r="X108" s="230" t="s">
        <v>235</v>
      </c>
      <c r="Y108" s="230" t="s">
        <v>236</v>
      </c>
      <c r="Z108" s="210"/>
      <c r="AA108" s="210"/>
      <c r="AB108" s="210"/>
      <c r="AC108" s="210"/>
      <c r="AD108" s="210"/>
      <c r="AE108" s="210"/>
      <c r="AF108" s="210"/>
      <c r="AG108" s="210" t="s">
        <v>237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27"/>
      <c r="B109" s="228"/>
      <c r="C109" s="257" t="s">
        <v>359</v>
      </c>
      <c r="D109" s="232"/>
      <c r="E109" s="233">
        <v>37.9</v>
      </c>
      <c r="F109" s="230"/>
      <c r="G109" s="230"/>
      <c r="H109" s="230"/>
      <c r="I109" s="230"/>
      <c r="J109" s="230"/>
      <c r="K109" s="230"/>
      <c r="L109" s="230"/>
      <c r="M109" s="230"/>
      <c r="N109" s="229"/>
      <c r="O109" s="229"/>
      <c r="P109" s="229"/>
      <c r="Q109" s="229"/>
      <c r="R109" s="230"/>
      <c r="S109" s="230"/>
      <c r="T109" s="230"/>
      <c r="U109" s="230"/>
      <c r="V109" s="230"/>
      <c r="W109" s="230"/>
      <c r="X109" s="230"/>
      <c r="Y109" s="230"/>
      <c r="Z109" s="210"/>
      <c r="AA109" s="210"/>
      <c r="AB109" s="210"/>
      <c r="AC109" s="210"/>
      <c r="AD109" s="210"/>
      <c r="AE109" s="210"/>
      <c r="AF109" s="210"/>
      <c r="AG109" s="210" t="s">
        <v>239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">
      <c r="A110" s="227"/>
      <c r="B110" s="228"/>
      <c r="C110" s="257" t="s">
        <v>360</v>
      </c>
      <c r="D110" s="232"/>
      <c r="E110" s="233">
        <v>85.1</v>
      </c>
      <c r="F110" s="230"/>
      <c r="G110" s="230"/>
      <c r="H110" s="230"/>
      <c r="I110" s="230"/>
      <c r="J110" s="230"/>
      <c r="K110" s="230"/>
      <c r="L110" s="230"/>
      <c r="M110" s="230"/>
      <c r="N110" s="229"/>
      <c r="O110" s="229"/>
      <c r="P110" s="229"/>
      <c r="Q110" s="229"/>
      <c r="R110" s="230"/>
      <c r="S110" s="230"/>
      <c r="T110" s="230"/>
      <c r="U110" s="230"/>
      <c r="V110" s="230"/>
      <c r="W110" s="230"/>
      <c r="X110" s="230"/>
      <c r="Y110" s="230"/>
      <c r="Z110" s="210"/>
      <c r="AA110" s="210"/>
      <c r="AB110" s="210"/>
      <c r="AC110" s="210"/>
      <c r="AD110" s="210"/>
      <c r="AE110" s="210"/>
      <c r="AF110" s="210"/>
      <c r="AG110" s="210" t="s">
        <v>239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27"/>
      <c r="B111" s="228"/>
      <c r="C111" s="257" t="s">
        <v>361</v>
      </c>
      <c r="D111" s="232"/>
      <c r="E111" s="233">
        <v>30.6</v>
      </c>
      <c r="F111" s="230"/>
      <c r="G111" s="230"/>
      <c r="H111" s="230"/>
      <c r="I111" s="230"/>
      <c r="J111" s="230"/>
      <c r="K111" s="230"/>
      <c r="L111" s="230"/>
      <c r="M111" s="230"/>
      <c r="N111" s="229"/>
      <c r="O111" s="229"/>
      <c r="P111" s="229"/>
      <c r="Q111" s="229"/>
      <c r="R111" s="230"/>
      <c r="S111" s="230"/>
      <c r="T111" s="230"/>
      <c r="U111" s="230"/>
      <c r="V111" s="230"/>
      <c r="W111" s="230"/>
      <c r="X111" s="230"/>
      <c r="Y111" s="230"/>
      <c r="Z111" s="210"/>
      <c r="AA111" s="210"/>
      <c r="AB111" s="210"/>
      <c r="AC111" s="210"/>
      <c r="AD111" s="210"/>
      <c r="AE111" s="210"/>
      <c r="AF111" s="210"/>
      <c r="AG111" s="210" t="s">
        <v>239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3">
        <v>25</v>
      </c>
      <c r="B112" s="244" t="s">
        <v>362</v>
      </c>
      <c r="C112" s="256" t="s">
        <v>363</v>
      </c>
      <c r="D112" s="245" t="s">
        <v>233</v>
      </c>
      <c r="E112" s="246">
        <v>23.32</v>
      </c>
      <c r="F112" s="247"/>
      <c r="G112" s="248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29">
        <v>0</v>
      </c>
      <c r="O112" s="229">
        <f>ROUND(E112*N112,2)</f>
        <v>0</v>
      </c>
      <c r="P112" s="229">
        <v>1.4</v>
      </c>
      <c r="Q112" s="229">
        <f>ROUND(E112*P112,2)</f>
        <v>32.65</v>
      </c>
      <c r="R112" s="230"/>
      <c r="S112" s="230" t="s">
        <v>234</v>
      </c>
      <c r="T112" s="230" t="s">
        <v>234</v>
      </c>
      <c r="U112" s="230">
        <v>1.0509999999999999</v>
      </c>
      <c r="V112" s="230">
        <f>ROUND(E112*U112,2)</f>
        <v>24.51</v>
      </c>
      <c r="W112" s="230"/>
      <c r="X112" s="230" t="s">
        <v>235</v>
      </c>
      <c r="Y112" s="230" t="s">
        <v>236</v>
      </c>
      <c r="Z112" s="210"/>
      <c r="AA112" s="210"/>
      <c r="AB112" s="210"/>
      <c r="AC112" s="210"/>
      <c r="AD112" s="210"/>
      <c r="AE112" s="210"/>
      <c r="AF112" s="210"/>
      <c r="AG112" s="210" t="s">
        <v>237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27"/>
      <c r="B113" s="228"/>
      <c r="C113" s="257" t="s">
        <v>364</v>
      </c>
      <c r="D113" s="232"/>
      <c r="E113" s="233">
        <v>0.18</v>
      </c>
      <c r="F113" s="230"/>
      <c r="G113" s="230"/>
      <c r="H113" s="230"/>
      <c r="I113" s="230"/>
      <c r="J113" s="230"/>
      <c r="K113" s="230"/>
      <c r="L113" s="230"/>
      <c r="M113" s="230"/>
      <c r="N113" s="229"/>
      <c r="O113" s="229"/>
      <c r="P113" s="229"/>
      <c r="Q113" s="229"/>
      <c r="R113" s="230"/>
      <c r="S113" s="230"/>
      <c r="T113" s="230"/>
      <c r="U113" s="230"/>
      <c r="V113" s="230"/>
      <c r="W113" s="230"/>
      <c r="X113" s="230"/>
      <c r="Y113" s="230"/>
      <c r="Z113" s="210"/>
      <c r="AA113" s="210"/>
      <c r="AB113" s="210"/>
      <c r="AC113" s="210"/>
      <c r="AD113" s="210"/>
      <c r="AE113" s="210"/>
      <c r="AF113" s="210"/>
      <c r="AG113" s="210" t="s">
        <v>239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27"/>
      <c r="B114" s="228"/>
      <c r="C114" s="257" t="s">
        <v>365</v>
      </c>
      <c r="D114" s="232"/>
      <c r="E114" s="233">
        <v>6.12</v>
      </c>
      <c r="F114" s="230"/>
      <c r="G114" s="230"/>
      <c r="H114" s="230"/>
      <c r="I114" s="230"/>
      <c r="J114" s="230"/>
      <c r="K114" s="230"/>
      <c r="L114" s="230"/>
      <c r="M114" s="230"/>
      <c r="N114" s="229"/>
      <c r="O114" s="229"/>
      <c r="P114" s="229"/>
      <c r="Q114" s="229"/>
      <c r="R114" s="230"/>
      <c r="S114" s="230"/>
      <c r="T114" s="230"/>
      <c r="U114" s="230"/>
      <c r="V114" s="230"/>
      <c r="W114" s="230"/>
      <c r="X114" s="230"/>
      <c r="Y114" s="230"/>
      <c r="Z114" s="210"/>
      <c r="AA114" s="210"/>
      <c r="AB114" s="210"/>
      <c r="AC114" s="210"/>
      <c r="AD114" s="210"/>
      <c r="AE114" s="210"/>
      <c r="AF114" s="210"/>
      <c r="AG114" s="210" t="s">
        <v>239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27"/>
      <c r="B115" s="228"/>
      <c r="C115" s="257" t="s">
        <v>366</v>
      </c>
      <c r="D115" s="232"/>
      <c r="E115" s="233">
        <v>17.02</v>
      </c>
      <c r="F115" s="230"/>
      <c r="G115" s="230"/>
      <c r="H115" s="230"/>
      <c r="I115" s="230"/>
      <c r="J115" s="230"/>
      <c r="K115" s="230"/>
      <c r="L115" s="230"/>
      <c r="M115" s="230"/>
      <c r="N115" s="229"/>
      <c r="O115" s="229"/>
      <c r="P115" s="229"/>
      <c r="Q115" s="229"/>
      <c r="R115" s="230"/>
      <c r="S115" s="230"/>
      <c r="T115" s="230"/>
      <c r="U115" s="230"/>
      <c r="V115" s="230"/>
      <c r="W115" s="230"/>
      <c r="X115" s="230"/>
      <c r="Y115" s="230"/>
      <c r="Z115" s="210"/>
      <c r="AA115" s="210"/>
      <c r="AB115" s="210"/>
      <c r="AC115" s="210"/>
      <c r="AD115" s="210"/>
      <c r="AE115" s="210"/>
      <c r="AF115" s="210"/>
      <c r="AG115" s="210" t="s">
        <v>239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3">
        <v>26</v>
      </c>
      <c r="B116" s="244" t="s">
        <v>367</v>
      </c>
      <c r="C116" s="256" t="s">
        <v>368</v>
      </c>
      <c r="D116" s="245" t="s">
        <v>233</v>
      </c>
      <c r="E116" s="246">
        <v>61.7395</v>
      </c>
      <c r="F116" s="247"/>
      <c r="G116" s="248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29">
        <v>0</v>
      </c>
      <c r="O116" s="229">
        <f>ROUND(E116*N116,2)</f>
        <v>0</v>
      </c>
      <c r="P116" s="229">
        <v>2</v>
      </c>
      <c r="Q116" s="229">
        <f>ROUND(E116*P116,2)</f>
        <v>123.48</v>
      </c>
      <c r="R116" s="230"/>
      <c r="S116" s="230" t="s">
        <v>234</v>
      </c>
      <c r="T116" s="230" t="s">
        <v>234</v>
      </c>
      <c r="U116" s="230">
        <v>6.4359999999999999</v>
      </c>
      <c r="V116" s="230">
        <f>ROUND(E116*U116,2)</f>
        <v>397.36</v>
      </c>
      <c r="W116" s="230"/>
      <c r="X116" s="230" t="s">
        <v>235</v>
      </c>
      <c r="Y116" s="230" t="s">
        <v>236</v>
      </c>
      <c r="Z116" s="210"/>
      <c r="AA116" s="210"/>
      <c r="AB116" s="210"/>
      <c r="AC116" s="210"/>
      <c r="AD116" s="210"/>
      <c r="AE116" s="210"/>
      <c r="AF116" s="210"/>
      <c r="AG116" s="210" t="s">
        <v>237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33.75" outlineLevel="2" x14ac:dyDescent="0.2">
      <c r="A117" s="227"/>
      <c r="B117" s="228"/>
      <c r="C117" s="257" t="s">
        <v>369</v>
      </c>
      <c r="D117" s="232"/>
      <c r="E117" s="233"/>
      <c r="F117" s="230"/>
      <c r="G117" s="230"/>
      <c r="H117" s="230"/>
      <c r="I117" s="230"/>
      <c r="J117" s="230"/>
      <c r="K117" s="230"/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0"/>
      <c r="Y117" s="230"/>
      <c r="Z117" s="210"/>
      <c r="AA117" s="210"/>
      <c r="AB117" s="210"/>
      <c r="AC117" s="210"/>
      <c r="AD117" s="210"/>
      <c r="AE117" s="210"/>
      <c r="AF117" s="210"/>
      <c r="AG117" s="210" t="s">
        <v>239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27"/>
      <c r="B118" s="228"/>
      <c r="C118" s="257" t="s">
        <v>370</v>
      </c>
      <c r="D118" s="232"/>
      <c r="E118" s="233">
        <v>4.6755000000000004</v>
      </c>
      <c r="F118" s="230"/>
      <c r="G118" s="230"/>
      <c r="H118" s="230"/>
      <c r="I118" s="230"/>
      <c r="J118" s="230"/>
      <c r="K118" s="230"/>
      <c r="L118" s="230"/>
      <c r="M118" s="230"/>
      <c r="N118" s="229"/>
      <c r="O118" s="229"/>
      <c r="P118" s="229"/>
      <c r="Q118" s="229"/>
      <c r="R118" s="230"/>
      <c r="S118" s="230"/>
      <c r="T118" s="230"/>
      <c r="U118" s="230"/>
      <c r="V118" s="230"/>
      <c r="W118" s="230"/>
      <c r="X118" s="230"/>
      <c r="Y118" s="230"/>
      <c r="Z118" s="210"/>
      <c r="AA118" s="210"/>
      <c r="AB118" s="210"/>
      <c r="AC118" s="210"/>
      <c r="AD118" s="210"/>
      <c r="AE118" s="210"/>
      <c r="AF118" s="210"/>
      <c r="AG118" s="210" t="s">
        <v>239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27"/>
      <c r="B119" s="228"/>
      <c r="C119" s="257" t="s">
        <v>371</v>
      </c>
      <c r="D119" s="232"/>
      <c r="E119" s="233">
        <v>6.1319999999999997</v>
      </c>
      <c r="F119" s="230"/>
      <c r="G119" s="230"/>
      <c r="H119" s="230"/>
      <c r="I119" s="230"/>
      <c r="J119" s="230"/>
      <c r="K119" s="230"/>
      <c r="L119" s="230"/>
      <c r="M119" s="230"/>
      <c r="N119" s="229"/>
      <c r="O119" s="229"/>
      <c r="P119" s="229"/>
      <c r="Q119" s="229"/>
      <c r="R119" s="230"/>
      <c r="S119" s="230"/>
      <c r="T119" s="230"/>
      <c r="U119" s="230"/>
      <c r="V119" s="230"/>
      <c r="W119" s="230"/>
      <c r="X119" s="230"/>
      <c r="Y119" s="230"/>
      <c r="Z119" s="210"/>
      <c r="AA119" s="210"/>
      <c r="AB119" s="210"/>
      <c r="AC119" s="210"/>
      <c r="AD119" s="210"/>
      <c r="AE119" s="210"/>
      <c r="AF119" s="210"/>
      <c r="AG119" s="210" t="s">
        <v>239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27"/>
      <c r="B120" s="228"/>
      <c r="C120" s="257" t="s">
        <v>372</v>
      </c>
      <c r="D120" s="232"/>
      <c r="E120" s="233">
        <v>15.75</v>
      </c>
      <c r="F120" s="230"/>
      <c r="G120" s="230"/>
      <c r="H120" s="230"/>
      <c r="I120" s="230"/>
      <c r="J120" s="230"/>
      <c r="K120" s="230"/>
      <c r="L120" s="230"/>
      <c r="M120" s="230"/>
      <c r="N120" s="229"/>
      <c r="O120" s="229"/>
      <c r="P120" s="229"/>
      <c r="Q120" s="229"/>
      <c r="R120" s="230"/>
      <c r="S120" s="230"/>
      <c r="T120" s="230"/>
      <c r="U120" s="230"/>
      <c r="V120" s="230"/>
      <c r="W120" s="230"/>
      <c r="X120" s="230"/>
      <c r="Y120" s="230"/>
      <c r="Z120" s="210"/>
      <c r="AA120" s="210"/>
      <c r="AB120" s="210"/>
      <c r="AC120" s="210"/>
      <c r="AD120" s="210"/>
      <c r="AE120" s="210"/>
      <c r="AF120" s="210"/>
      <c r="AG120" s="210" t="s">
        <v>239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27"/>
      <c r="B121" s="228"/>
      <c r="C121" s="257" t="s">
        <v>373</v>
      </c>
      <c r="D121" s="232"/>
      <c r="E121" s="233">
        <v>2.9805000000000001</v>
      </c>
      <c r="F121" s="230"/>
      <c r="G121" s="230"/>
      <c r="H121" s="230"/>
      <c r="I121" s="230"/>
      <c r="J121" s="230"/>
      <c r="K121" s="230"/>
      <c r="L121" s="230"/>
      <c r="M121" s="230"/>
      <c r="N121" s="229"/>
      <c r="O121" s="229"/>
      <c r="P121" s="229"/>
      <c r="Q121" s="229"/>
      <c r="R121" s="230"/>
      <c r="S121" s="230"/>
      <c r="T121" s="230"/>
      <c r="U121" s="230"/>
      <c r="V121" s="230"/>
      <c r="W121" s="230"/>
      <c r="X121" s="230"/>
      <c r="Y121" s="230"/>
      <c r="Z121" s="210"/>
      <c r="AA121" s="210"/>
      <c r="AB121" s="210"/>
      <c r="AC121" s="210"/>
      <c r="AD121" s="210"/>
      <c r="AE121" s="210"/>
      <c r="AF121" s="210"/>
      <c r="AG121" s="210" t="s">
        <v>239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27"/>
      <c r="B122" s="228"/>
      <c r="C122" s="257" t="s">
        <v>374</v>
      </c>
      <c r="D122" s="232"/>
      <c r="E122" s="233">
        <v>5.0475000000000003</v>
      </c>
      <c r="F122" s="230"/>
      <c r="G122" s="230"/>
      <c r="H122" s="230"/>
      <c r="I122" s="230"/>
      <c r="J122" s="230"/>
      <c r="K122" s="230"/>
      <c r="L122" s="230"/>
      <c r="M122" s="230"/>
      <c r="N122" s="229"/>
      <c r="O122" s="229"/>
      <c r="P122" s="229"/>
      <c r="Q122" s="229"/>
      <c r="R122" s="230"/>
      <c r="S122" s="230"/>
      <c r="T122" s="230"/>
      <c r="U122" s="230"/>
      <c r="V122" s="230"/>
      <c r="W122" s="230"/>
      <c r="X122" s="230"/>
      <c r="Y122" s="230"/>
      <c r="Z122" s="210"/>
      <c r="AA122" s="210"/>
      <c r="AB122" s="210"/>
      <c r="AC122" s="210"/>
      <c r="AD122" s="210"/>
      <c r="AE122" s="210"/>
      <c r="AF122" s="210"/>
      <c r="AG122" s="210" t="s">
        <v>239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27"/>
      <c r="B123" s="228"/>
      <c r="C123" s="257" t="s">
        <v>375</v>
      </c>
      <c r="D123" s="232"/>
      <c r="E123" s="233">
        <v>7.5345000000000004</v>
      </c>
      <c r="F123" s="230"/>
      <c r="G123" s="230"/>
      <c r="H123" s="230"/>
      <c r="I123" s="230"/>
      <c r="J123" s="230"/>
      <c r="K123" s="230"/>
      <c r="L123" s="230"/>
      <c r="M123" s="230"/>
      <c r="N123" s="229"/>
      <c r="O123" s="229"/>
      <c r="P123" s="229"/>
      <c r="Q123" s="229"/>
      <c r="R123" s="230"/>
      <c r="S123" s="230"/>
      <c r="T123" s="230"/>
      <c r="U123" s="230"/>
      <c r="V123" s="230"/>
      <c r="W123" s="230"/>
      <c r="X123" s="230"/>
      <c r="Y123" s="230"/>
      <c r="Z123" s="210"/>
      <c r="AA123" s="210"/>
      <c r="AB123" s="210"/>
      <c r="AC123" s="210"/>
      <c r="AD123" s="210"/>
      <c r="AE123" s="210"/>
      <c r="AF123" s="210"/>
      <c r="AG123" s="210" t="s">
        <v>239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27"/>
      <c r="B124" s="228"/>
      <c r="C124" s="257" t="s">
        <v>376</v>
      </c>
      <c r="D124" s="232"/>
      <c r="E124" s="233">
        <v>2.6475</v>
      </c>
      <c r="F124" s="230"/>
      <c r="G124" s="230"/>
      <c r="H124" s="230"/>
      <c r="I124" s="230"/>
      <c r="J124" s="230"/>
      <c r="K124" s="230"/>
      <c r="L124" s="230"/>
      <c r="M124" s="230"/>
      <c r="N124" s="229"/>
      <c r="O124" s="229"/>
      <c r="P124" s="229"/>
      <c r="Q124" s="229"/>
      <c r="R124" s="230"/>
      <c r="S124" s="230"/>
      <c r="T124" s="230"/>
      <c r="U124" s="230"/>
      <c r="V124" s="230"/>
      <c r="W124" s="230"/>
      <c r="X124" s="230"/>
      <c r="Y124" s="230"/>
      <c r="Z124" s="210"/>
      <c r="AA124" s="210"/>
      <c r="AB124" s="210"/>
      <c r="AC124" s="210"/>
      <c r="AD124" s="210"/>
      <c r="AE124" s="210"/>
      <c r="AF124" s="210"/>
      <c r="AG124" s="210" t="s">
        <v>239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27"/>
      <c r="B125" s="228"/>
      <c r="C125" s="257" t="s">
        <v>377</v>
      </c>
      <c r="D125" s="232"/>
      <c r="E125" s="233">
        <v>1.8879999999999999</v>
      </c>
      <c r="F125" s="230"/>
      <c r="G125" s="230"/>
      <c r="H125" s="230"/>
      <c r="I125" s="230"/>
      <c r="J125" s="230"/>
      <c r="K125" s="230"/>
      <c r="L125" s="230"/>
      <c r="M125" s="230"/>
      <c r="N125" s="229"/>
      <c r="O125" s="229"/>
      <c r="P125" s="229"/>
      <c r="Q125" s="229"/>
      <c r="R125" s="230"/>
      <c r="S125" s="230"/>
      <c r="T125" s="230"/>
      <c r="U125" s="230"/>
      <c r="V125" s="230"/>
      <c r="W125" s="230"/>
      <c r="X125" s="230"/>
      <c r="Y125" s="230"/>
      <c r="Z125" s="210"/>
      <c r="AA125" s="210"/>
      <c r="AB125" s="210"/>
      <c r="AC125" s="210"/>
      <c r="AD125" s="210"/>
      <c r="AE125" s="210"/>
      <c r="AF125" s="210"/>
      <c r="AG125" s="210" t="s">
        <v>239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27"/>
      <c r="B126" s="228"/>
      <c r="C126" s="257" t="s">
        <v>378</v>
      </c>
      <c r="D126" s="232"/>
      <c r="E126" s="233">
        <v>11.766999999999999</v>
      </c>
      <c r="F126" s="230"/>
      <c r="G126" s="230"/>
      <c r="H126" s="230"/>
      <c r="I126" s="230"/>
      <c r="J126" s="230"/>
      <c r="K126" s="230"/>
      <c r="L126" s="230"/>
      <c r="M126" s="230"/>
      <c r="N126" s="229"/>
      <c r="O126" s="229"/>
      <c r="P126" s="229"/>
      <c r="Q126" s="229"/>
      <c r="R126" s="230"/>
      <c r="S126" s="230"/>
      <c r="T126" s="230"/>
      <c r="U126" s="230"/>
      <c r="V126" s="230"/>
      <c r="W126" s="230"/>
      <c r="X126" s="230"/>
      <c r="Y126" s="230"/>
      <c r="Z126" s="210"/>
      <c r="AA126" s="210"/>
      <c r="AB126" s="210"/>
      <c r="AC126" s="210"/>
      <c r="AD126" s="210"/>
      <c r="AE126" s="210"/>
      <c r="AF126" s="210"/>
      <c r="AG126" s="210" t="s">
        <v>239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27"/>
      <c r="B127" s="228"/>
      <c r="C127" s="257" t="s">
        <v>379</v>
      </c>
      <c r="D127" s="232"/>
      <c r="E127" s="233">
        <v>3.3170000000000002</v>
      </c>
      <c r="F127" s="230"/>
      <c r="G127" s="230"/>
      <c r="H127" s="230"/>
      <c r="I127" s="230"/>
      <c r="J127" s="230"/>
      <c r="K127" s="230"/>
      <c r="L127" s="230"/>
      <c r="M127" s="230"/>
      <c r="N127" s="229"/>
      <c r="O127" s="229"/>
      <c r="P127" s="229"/>
      <c r="Q127" s="229"/>
      <c r="R127" s="230"/>
      <c r="S127" s="230"/>
      <c r="T127" s="230"/>
      <c r="U127" s="230"/>
      <c r="V127" s="230"/>
      <c r="W127" s="230"/>
      <c r="X127" s="230"/>
      <c r="Y127" s="230"/>
      <c r="Z127" s="210"/>
      <c r="AA127" s="210"/>
      <c r="AB127" s="210"/>
      <c r="AC127" s="210"/>
      <c r="AD127" s="210"/>
      <c r="AE127" s="210"/>
      <c r="AF127" s="210"/>
      <c r="AG127" s="210" t="s">
        <v>239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2.5" outlineLevel="1" x14ac:dyDescent="0.2">
      <c r="A128" s="243">
        <v>27</v>
      </c>
      <c r="B128" s="244" t="s">
        <v>380</v>
      </c>
      <c r="C128" s="256" t="s">
        <v>381</v>
      </c>
      <c r="D128" s="245" t="s">
        <v>260</v>
      </c>
      <c r="E128" s="246">
        <v>65.709999999999994</v>
      </c>
      <c r="F128" s="247"/>
      <c r="G128" s="248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29">
        <v>0</v>
      </c>
      <c r="O128" s="229">
        <f>ROUND(E128*N128,2)</f>
        <v>0</v>
      </c>
      <c r="P128" s="229">
        <v>0.02</v>
      </c>
      <c r="Q128" s="229">
        <f>ROUND(E128*P128,2)</f>
        <v>1.31</v>
      </c>
      <c r="R128" s="230"/>
      <c r="S128" s="230" t="s">
        <v>234</v>
      </c>
      <c r="T128" s="230" t="s">
        <v>234</v>
      </c>
      <c r="U128" s="230">
        <v>7.8E-2</v>
      </c>
      <c r="V128" s="230">
        <f>ROUND(E128*U128,2)</f>
        <v>5.13</v>
      </c>
      <c r="W128" s="230"/>
      <c r="X128" s="230" t="s">
        <v>235</v>
      </c>
      <c r="Y128" s="230" t="s">
        <v>236</v>
      </c>
      <c r="Z128" s="210"/>
      <c r="AA128" s="210"/>
      <c r="AB128" s="210"/>
      <c r="AC128" s="210"/>
      <c r="AD128" s="210"/>
      <c r="AE128" s="210"/>
      <c r="AF128" s="210"/>
      <c r="AG128" s="210" t="s">
        <v>237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27"/>
      <c r="B129" s="228"/>
      <c r="C129" s="257" t="s">
        <v>382</v>
      </c>
      <c r="D129" s="232"/>
      <c r="E129" s="233">
        <v>50.23</v>
      </c>
      <c r="F129" s="230"/>
      <c r="G129" s="230"/>
      <c r="H129" s="230"/>
      <c r="I129" s="230"/>
      <c r="J129" s="230"/>
      <c r="K129" s="230"/>
      <c r="L129" s="230"/>
      <c r="M129" s="230"/>
      <c r="N129" s="229"/>
      <c r="O129" s="229"/>
      <c r="P129" s="229"/>
      <c r="Q129" s="229"/>
      <c r="R129" s="230"/>
      <c r="S129" s="230"/>
      <c r="T129" s="230"/>
      <c r="U129" s="230"/>
      <c r="V129" s="230"/>
      <c r="W129" s="230"/>
      <c r="X129" s="230"/>
      <c r="Y129" s="230"/>
      <c r="Z129" s="210"/>
      <c r="AA129" s="210"/>
      <c r="AB129" s="210"/>
      <c r="AC129" s="210"/>
      <c r="AD129" s="210"/>
      <c r="AE129" s="210"/>
      <c r="AF129" s="210"/>
      <c r="AG129" s="210" t="s">
        <v>239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27"/>
      <c r="B130" s="228"/>
      <c r="C130" s="257" t="s">
        <v>383</v>
      </c>
      <c r="D130" s="232"/>
      <c r="E130" s="233">
        <v>15.48</v>
      </c>
      <c r="F130" s="230"/>
      <c r="G130" s="230"/>
      <c r="H130" s="230"/>
      <c r="I130" s="230"/>
      <c r="J130" s="230"/>
      <c r="K130" s="230"/>
      <c r="L130" s="230"/>
      <c r="M130" s="230"/>
      <c r="N130" s="229"/>
      <c r="O130" s="229"/>
      <c r="P130" s="229"/>
      <c r="Q130" s="229"/>
      <c r="R130" s="230"/>
      <c r="S130" s="230"/>
      <c r="T130" s="230"/>
      <c r="U130" s="230"/>
      <c r="V130" s="230"/>
      <c r="W130" s="230"/>
      <c r="X130" s="230"/>
      <c r="Y130" s="230"/>
      <c r="Z130" s="210"/>
      <c r="AA130" s="210"/>
      <c r="AB130" s="210"/>
      <c r="AC130" s="210"/>
      <c r="AD130" s="210"/>
      <c r="AE130" s="210"/>
      <c r="AF130" s="210"/>
      <c r="AG130" s="210" t="s">
        <v>239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43">
        <v>28</v>
      </c>
      <c r="B131" s="244" t="s">
        <v>384</v>
      </c>
      <c r="C131" s="256" t="s">
        <v>385</v>
      </c>
      <c r="D131" s="245" t="s">
        <v>260</v>
      </c>
      <c r="E131" s="246">
        <v>54.87</v>
      </c>
      <c r="F131" s="247"/>
      <c r="G131" s="248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29">
        <v>0</v>
      </c>
      <c r="O131" s="229">
        <f>ROUND(E131*N131,2)</f>
        <v>0</v>
      </c>
      <c r="P131" s="229">
        <v>7.0000000000000007E-2</v>
      </c>
      <c r="Q131" s="229">
        <f>ROUND(E131*P131,2)</f>
        <v>3.84</v>
      </c>
      <c r="R131" s="230"/>
      <c r="S131" s="230" t="s">
        <v>234</v>
      </c>
      <c r="T131" s="230" t="s">
        <v>234</v>
      </c>
      <c r="U131" s="230">
        <v>0.15</v>
      </c>
      <c r="V131" s="230">
        <f>ROUND(E131*U131,2)</f>
        <v>8.23</v>
      </c>
      <c r="W131" s="230"/>
      <c r="X131" s="230" t="s">
        <v>235</v>
      </c>
      <c r="Y131" s="230" t="s">
        <v>236</v>
      </c>
      <c r="Z131" s="210"/>
      <c r="AA131" s="210"/>
      <c r="AB131" s="210"/>
      <c r="AC131" s="210"/>
      <c r="AD131" s="210"/>
      <c r="AE131" s="210"/>
      <c r="AF131" s="210"/>
      <c r="AG131" s="210" t="s">
        <v>237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27"/>
      <c r="B132" s="228"/>
      <c r="C132" s="257" t="s">
        <v>386</v>
      </c>
      <c r="D132" s="232"/>
      <c r="E132" s="233">
        <v>14.34</v>
      </c>
      <c r="F132" s="230"/>
      <c r="G132" s="230"/>
      <c r="H132" s="230"/>
      <c r="I132" s="230"/>
      <c r="J132" s="230"/>
      <c r="K132" s="230"/>
      <c r="L132" s="230"/>
      <c r="M132" s="230"/>
      <c r="N132" s="229"/>
      <c r="O132" s="229"/>
      <c r="P132" s="229"/>
      <c r="Q132" s="229"/>
      <c r="R132" s="230"/>
      <c r="S132" s="230"/>
      <c r="T132" s="230"/>
      <c r="U132" s="230"/>
      <c r="V132" s="230"/>
      <c r="W132" s="230"/>
      <c r="X132" s="230"/>
      <c r="Y132" s="230"/>
      <c r="Z132" s="210"/>
      <c r="AA132" s="210"/>
      <c r="AB132" s="210"/>
      <c r="AC132" s="210"/>
      <c r="AD132" s="210"/>
      <c r="AE132" s="210"/>
      <c r="AF132" s="210"/>
      <c r="AG132" s="210" t="s">
        <v>239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27"/>
      <c r="B133" s="228"/>
      <c r="C133" s="257" t="s">
        <v>387</v>
      </c>
      <c r="D133" s="232"/>
      <c r="E133" s="233">
        <v>26.54</v>
      </c>
      <c r="F133" s="230"/>
      <c r="G133" s="230"/>
      <c r="H133" s="230"/>
      <c r="I133" s="230"/>
      <c r="J133" s="230"/>
      <c r="K133" s="230"/>
      <c r="L133" s="230"/>
      <c r="M133" s="230"/>
      <c r="N133" s="229"/>
      <c r="O133" s="229"/>
      <c r="P133" s="229"/>
      <c r="Q133" s="229"/>
      <c r="R133" s="230"/>
      <c r="S133" s="230"/>
      <c r="T133" s="230"/>
      <c r="U133" s="230"/>
      <c r="V133" s="230"/>
      <c r="W133" s="230"/>
      <c r="X133" s="230"/>
      <c r="Y133" s="230"/>
      <c r="Z133" s="210"/>
      <c r="AA133" s="210"/>
      <c r="AB133" s="210"/>
      <c r="AC133" s="210"/>
      <c r="AD133" s="210"/>
      <c r="AE133" s="210"/>
      <c r="AF133" s="210"/>
      <c r="AG133" s="210" t="s">
        <v>239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27"/>
      <c r="B134" s="228"/>
      <c r="C134" s="257" t="s">
        <v>388</v>
      </c>
      <c r="D134" s="232"/>
      <c r="E134" s="233">
        <v>7.39</v>
      </c>
      <c r="F134" s="230"/>
      <c r="G134" s="230"/>
      <c r="H134" s="230"/>
      <c r="I134" s="230"/>
      <c r="J134" s="230"/>
      <c r="K134" s="230"/>
      <c r="L134" s="230"/>
      <c r="M134" s="230"/>
      <c r="N134" s="229"/>
      <c r="O134" s="229"/>
      <c r="P134" s="229"/>
      <c r="Q134" s="229"/>
      <c r="R134" s="230"/>
      <c r="S134" s="230"/>
      <c r="T134" s="230"/>
      <c r="U134" s="230"/>
      <c r="V134" s="230"/>
      <c r="W134" s="230"/>
      <c r="X134" s="230"/>
      <c r="Y134" s="230"/>
      <c r="Z134" s="210"/>
      <c r="AA134" s="210"/>
      <c r="AB134" s="210"/>
      <c r="AC134" s="210"/>
      <c r="AD134" s="210"/>
      <c r="AE134" s="210"/>
      <c r="AF134" s="210"/>
      <c r="AG134" s="210" t="s">
        <v>239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27"/>
      <c r="B135" s="228"/>
      <c r="C135" s="257" t="s">
        <v>389</v>
      </c>
      <c r="D135" s="232"/>
      <c r="E135" s="233">
        <v>1.6</v>
      </c>
      <c r="F135" s="230"/>
      <c r="G135" s="230"/>
      <c r="H135" s="230"/>
      <c r="I135" s="230"/>
      <c r="J135" s="230"/>
      <c r="K135" s="230"/>
      <c r="L135" s="230"/>
      <c r="M135" s="230"/>
      <c r="N135" s="229"/>
      <c r="O135" s="229"/>
      <c r="P135" s="229"/>
      <c r="Q135" s="229"/>
      <c r="R135" s="230"/>
      <c r="S135" s="230"/>
      <c r="T135" s="230"/>
      <c r="U135" s="230"/>
      <c r="V135" s="230"/>
      <c r="W135" s="230"/>
      <c r="X135" s="230"/>
      <c r="Y135" s="230"/>
      <c r="Z135" s="210"/>
      <c r="AA135" s="210"/>
      <c r="AB135" s="210"/>
      <c r="AC135" s="210"/>
      <c r="AD135" s="210"/>
      <c r="AE135" s="210"/>
      <c r="AF135" s="210"/>
      <c r="AG135" s="210" t="s">
        <v>239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27"/>
      <c r="B136" s="228"/>
      <c r="C136" s="257" t="s">
        <v>390</v>
      </c>
      <c r="D136" s="232"/>
      <c r="E136" s="233">
        <v>5</v>
      </c>
      <c r="F136" s="230"/>
      <c r="G136" s="230"/>
      <c r="H136" s="230"/>
      <c r="I136" s="230"/>
      <c r="J136" s="230"/>
      <c r="K136" s="230"/>
      <c r="L136" s="230"/>
      <c r="M136" s="230"/>
      <c r="N136" s="229"/>
      <c r="O136" s="229"/>
      <c r="P136" s="229"/>
      <c r="Q136" s="229"/>
      <c r="R136" s="230"/>
      <c r="S136" s="230"/>
      <c r="T136" s="230"/>
      <c r="U136" s="230"/>
      <c r="V136" s="230"/>
      <c r="W136" s="230"/>
      <c r="X136" s="230"/>
      <c r="Y136" s="230"/>
      <c r="Z136" s="210"/>
      <c r="AA136" s="210"/>
      <c r="AB136" s="210"/>
      <c r="AC136" s="210"/>
      <c r="AD136" s="210"/>
      <c r="AE136" s="210"/>
      <c r="AF136" s="210"/>
      <c r="AG136" s="210" t="s">
        <v>239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3">
        <v>29</v>
      </c>
      <c r="B137" s="244" t="s">
        <v>391</v>
      </c>
      <c r="C137" s="256" t="s">
        <v>392</v>
      </c>
      <c r="D137" s="245" t="s">
        <v>260</v>
      </c>
      <c r="E137" s="246">
        <v>859.56650000000002</v>
      </c>
      <c r="F137" s="247"/>
      <c r="G137" s="248">
        <f>ROUND(E137*F137,2)</f>
        <v>0</v>
      </c>
      <c r="H137" s="231"/>
      <c r="I137" s="230">
        <f>ROUND(E137*H137,2)</f>
        <v>0</v>
      </c>
      <c r="J137" s="231"/>
      <c r="K137" s="230">
        <f>ROUND(E137*J137,2)</f>
        <v>0</v>
      </c>
      <c r="L137" s="230">
        <v>21</v>
      </c>
      <c r="M137" s="230">
        <f>G137*(1+L137/100)</f>
        <v>0</v>
      </c>
      <c r="N137" s="229">
        <v>0</v>
      </c>
      <c r="O137" s="229">
        <f>ROUND(E137*N137,2)</f>
        <v>0</v>
      </c>
      <c r="P137" s="229">
        <v>0.02</v>
      </c>
      <c r="Q137" s="229">
        <f>ROUND(E137*P137,2)</f>
        <v>17.190000000000001</v>
      </c>
      <c r="R137" s="230"/>
      <c r="S137" s="230" t="s">
        <v>234</v>
      </c>
      <c r="T137" s="230" t="s">
        <v>234</v>
      </c>
      <c r="U137" s="230">
        <v>0.13</v>
      </c>
      <c r="V137" s="230">
        <f>ROUND(E137*U137,2)</f>
        <v>111.74</v>
      </c>
      <c r="W137" s="230"/>
      <c r="X137" s="230" t="s">
        <v>235</v>
      </c>
      <c r="Y137" s="230" t="s">
        <v>236</v>
      </c>
      <c r="Z137" s="210"/>
      <c r="AA137" s="210"/>
      <c r="AB137" s="210"/>
      <c r="AC137" s="210"/>
      <c r="AD137" s="210"/>
      <c r="AE137" s="210"/>
      <c r="AF137" s="210"/>
      <c r="AG137" s="210" t="s">
        <v>237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2.5" outlineLevel="2" x14ac:dyDescent="0.2">
      <c r="A138" s="227"/>
      <c r="B138" s="228"/>
      <c r="C138" s="257" t="s">
        <v>393</v>
      </c>
      <c r="D138" s="232"/>
      <c r="E138" s="233"/>
      <c r="F138" s="230"/>
      <c r="G138" s="230"/>
      <c r="H138" s="230"/>
      <c r="I138" s="230"/>
      <c r="J138" s="230"/>
      <c r="K138" s="230"/>
      <c r="L138" s="230"/>
      <c r="M138" s="230"/>
      <c r="N138" s="229"/>
      <c r="O138" s="229"/>
      <c r="P138" s="229"/>
      <c r="Q138" s="229"/>
      <c r="R138" s="230"/>
      <c r="S138" s="230"/>
      <c r="T138" s="230"/>
      <c r="U138" s="230"/>
      <c r="V138" s="230"/>
      <c r="W138" s="230"/>
      <c r="X138" s="230"/>
      <c r="Y138" s="230"/>
      <c r="Z138" s="210"/>
      <c r="AA138" s="210"/>
      <c r="AB138" s="210"/>
      <c r="AC138" s="210"/>
      <c r="AD138" s="210"/>
      <c r="AE138" s="210"/>
      <c r="AF138" s="210"/>
      <c r="AG138" s="210" t="s">
        <v>239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27"/>
      <c r="B139" s="228"/>
      <c r="C139" s="257" t="s">
        <v>394</v>
      </c>
      <c r="D139" s="232"/>
      <c r="E139" s="233">
        <v>23.875</v>
      </c>
      <c r="F139" s="230"/>
      <c r="G139" s="230"/>
      <c r="H139" s="230"/>
      <c r="I139" s="230"/>
      <c r="J139" s="230"/>
      <c r="K139" s="230"/>
      <c r="L139" s="230"/>
      <c r="M139" s="230"/>
      <c r="N139" s="229"/>
      <c r="O139" s="229"/>
      <c r="P139" s="229"/>
      <c r="Q139" s="229"/>
      <c r="R139" s="230"/>
      <c r="S139" s="230"/>
      <c r="T139" s="230"/>
      <c r="U139" s="230"/>
      <c r="V139" s="230"/>
      <c r="W139" s="230"/>
      <c r="X139" s="230"/>
      <c r="Y139" s="230"/>
      <c r="Z139" s="210"/>
      <c r="AA139" s="210"/>
      <c r="AB139" s="210"/>
      <c r="AC139" s="210"/>
      <c r="AD139" s="210"/>
      <c r="AE139" s="210"/>
      <c r="AF139" s="210"/>
      <c r="AG139" s="210" t="s">
        <v>239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27"/>
      <c r="B140" s="228"/>
      <c r="C140" s="257" t="s">
        <v>395</v>
      </c>
      <c r="D140" s="232"/>
      <c r="E140" s="233">
        <v>30.6</v>
      </c>
      <c r="F140" s="230"/>
      <c r="G140" s="230"/>
      <c r="H140" s="230"/>
      <c r="I140" s="230"/>
      <c r="J140" s="230"/>
      <c r="K140" s="230"/>
      <c r="L140" s="230"/>
      <c r="M140" s="230"/>
      <c r="N140" s="229"/>
      <c r="O140" s="229"/>
      <c r="P140" s="229"/>
      <c r="Q140" s="229"/>
      <c r="R140" s="230"/>
      <c r="S140" s="230"/>
      <c r="T140" s="230"/>
      <c r="U140" s="230"/>
      <c r="V140" s="230"/>
      <c r="W140" s="230"/>
      <c r="X140" s="230"/>
      <c r="Y140" s="230"/>
      <c r="Z140" s="210"/>
      <c r="AA140" s="210"/>
      <c r="AB140" s="210"/>
      <c r="AC140" s="210"/>
      <c r="AD140" s="210"/>
      <c r="AE140" s="210"/>
      <c r="AF140" s="210"/>
      <c r="AG140" s="210" t="s">
        <v>239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27"/>
      <c r="B141" s="228"/>
      <c r="C141" s="257" t="s">
        <v>396</v>
      </c>
      <c r="D141" s="232"/>
      <c r="E141" s="233">
        <v>46.055999999999997</v>
      </c>
      <c r="F141" s="230"/>
      <c r="G141" s="230"/>
      <c r="H141" s="230"/>
      <c r="I141" s="230"/>
      <c r="J141" s="230"/>
      <c r="K141" s="230"/>
      <c r="L141" s="230"/>
      <c r="M141" s="230"/>
      <c r="N141" s="229"/>
      <c r="O141" s="229"/>
      <c r="P141" s="229"/>
      <c r="Q141" s="229"/>
      <c r="R141" s="230"/>
      <c r="S141" s="230"/>
      <c r="T141" s="230"/>
      <c r="U141" s="230"/>
      <c r="V141" s="230"/>
      <c r="W141" s="230"/>
      <c r="X141" s="230"/>
      <c r="Y141" s="230"/>
      <c r="Z141" s="210"/>
      <c r="AA141" s="210"/>
      <c r="AB141" s="210"/>
      <c r="AC141" s="210"/>
      <c r="AD141" s="210"/>
      <c r="AE141" s="210"/>
      <c r="AF141" s="210"/>
      <c r="AG141" s="210" t="s">
        <v>239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27"/>
      <c r="B142" s="228"/>
      <c r="C142" s="257" t="s">
        <v>397</v>
      </c>
      <c r="D142" s="232"/>
      <c r="E142" s="233">
        <v>43.74</v>
      </c>
      <c r="F142" s="230"/>
      <c r="G142" s="230"/>
      <c r="H142" s="230"/>
      <c r="I142" s="230"/>
      <c r="J142" s="230"/>
      <c r="K142" s="230"/>
      <c r="L142" s="230"/>
      <c r="M142" s="230"/>
      <c r="N142" s="229"/>
      <c r="O142" s="229"/>
      <c r="P142" s="229"/>
      <c r="Q142" s="229"/>
      <c r="R142" s="230"/>
      <c r="S142" s="230"/>
      <c r="T142" s="230"/>
      <c r="U142" s="230"/>
      <c r="V142" s="230"/>
      <c r="W142" s="230"/>
      <c r="X142" s="230"/>
      <c r="Y142" s="230"/>
      <c r="Z142" s="210"/>
      <c r="AA142" s="210"/>
      <c r="AB142" s="210"/>
      <c r="AC142" s="210"/>
      <c r="AD142" s="210"/>
      <c r="AE142" s="210"/>
      <c r="AF142" s="210"/>
      <c r="AG142" s="210" t="s">
        <v>239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27"/>
      <c r="B143" s="228"/>
      <c r="C143" s="257" t="s">
        <v>398</v>
      </c>
      <c r="D143" s="232"/>
      <c r="E143" s="233">
        <v>47.142000000000003</v>
      </c>
      <c r="F143" s="230"/>
      <c r="G143" s="230"/>
      <c r="H143" s="230"/>
      <c r="I143" s="230"/>
      <c r="J143" s="230"/>
      <c r="K143" s="230"/>
      <c r="L143" s="230"/>
      <c r="M143" s="230"/>
      <c r="N143" s="229"/>
      <c r="O143" s="229"/>
      <c r="P143" s="229"/>
      <c r="Q143" s="229"/>
      <c r="R143" s="230"/>
      <c r="S143" s="230"/>
      <c r="T143" s="230"/>
      <c r="U143" s="230"/>
      <c r="V143" s="230"/>
      <c r="W143" s="230"/>
      <c r="X143" s="230"/>
      <c r="Y143" s="230"/>
      <c r="Z143" s="210"/>
      <c r="AA143" s="210"/>
      <c r="AB143" s="210"/>
      <c r="AC143" s="210"/>
      <c r="AD143" s="210"/>
      <c r="AE143" s="210"/>
      <c r="AF143" s="210"/>
      <c r="AG143" s="210" t="s">
        <v>239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27"/>
      <c r="B144" s="228"/>
      <c r="C144" s="257" t="s">
        <v>399</v>
      </c>
      <c r="D144" s="232"/>
      <c r="E144" s="233">
        <v>101.88500000000001</v>
      </c>
      <c r="F144" s="230"/>
      <c r="G144" s="230"/>
      <c r="H144" s="230"/>
      <c r="I144" s="230"/>
      <c r="J144" s="230"/>
      <c r="K144" s="230"/>
      <c r="L144" s="230"/>
      <c r="M144" s="230"/>
      <c r="N144" s="229"/>
      <c r="O144" s="229"/>
      <c r="P144" s="229"/>
      <c r="Q144" s="229"/>
      <c r="R144" s="230"/>
      <c r="S144" s="230"/>
      <c r="T144" s="230"/>
      <c r="U144" s="230"/>
      <c r="V144" s="230"/>
      <c r="W144" s="230"/>
      <c r="X144" s="230"/>
      <c r="Y144" s="230"/>
      <c r="Z144" s="210"/>
      <c r="AA144" s="210"/>
      <c r="AB144" s="210"/>
      <c r="AC144" s="210"/>
      <c r="AD144" s="210"/>
      <c r="AE144" s="210"/>
      <c r="AF144" s="210"/>
      <c r="AG144" s="210" t="s">
        <v>239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27"/>
      <c r="B145" s="228"/>
      <c r="C145" s="257" t="s">
        <v>400</v>
      </c>
      <c r="D145" s="232"/>
      <c r="E145" s="233">
        <v>38.085999999999999</v>
      </c>
      <c r="F145" s="230"/>
      <c r="G145" s="230"/>
      <c r="H145" s="230"/>
      <c r="I145" s="230"/>
      <c r="J145" s="230"/>
      <c r="K145" s="230"/>
      <c r="L145" s="230"/>
      <c r="M145" s="230"/>
      <c r="N145" s="229"/>
      <c r="O145" s="229"/>
      <c r="P145" s="229"/>
      <c r="Q145" s="229"/>
      <c r="R145" s="230"/>
      <c r="S145" s="230"/>
      <c r="T145" s="230"/>
      <c r="U145" s="230"/>
      <c r="V145" s="230"/>
      <c r="W145" s="230"/>
      <c r="X145" s="230"/>
      <c r="Y145" s="230"/>
      <c r="Z145" s="210"/>
      <c r="AA145" s="210"/>
      <c r="AB145" s="210"/>
      <c r="AC145" s="210"/>
      <c r="AD145" s="210"/>
      <c r="AE145" s="210"/>
      <c r="AF145" s="210"/>
      <c r="AG145" s="210" t="s">
        <v>239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27"/>
      <c r="B146" s="228"/>
      <c r="C146" s="257" t="s">
        <v>401</v>
      </c>
      <c r="D146" s="232"/>
      <c r="E146" s="233">
        <v>44.825000000000003</v>
      </c>
      <c r="F146" s="230"/>
      <c r="G146" s="230"/>
      <c r="H146" s="230"/>
      <c r="I146" s="230"/>
      <c r="J146" s="230"/>
      <c r="K146" s="230"/>
      <c r="L146" s="230"/>
      <c r="M146" s="230"/>
      <c r="N146" s="229"/>
      <c r="O146" s="229"/>
      <c r="P146" s="229"/>
      <c r="Q146" s="229"/>
      <c r="R146" s="230"/>
      <c r="S146" s="230"/>
      <c r="T146" s="230"/>
      <c r="U146" s="230"/>
      <c r="V146" s="230"/>
      <c r="W146" s="230"/>
      <c r="X146" s="230"/>
      <c r="Y146" s="230"/>
      <c r="Z146" s="210"/>
      <c r="AA146" s="210"/>
      <c r="AB146" s="210"/>
      <c r="AC146" s="210"/>
      <c r="AD146" s="210"/>
      <c r="AE146" s="210"/>
      <c r="AF146" s="210"/>
      <c r="AG146" s="210" t="s">
        <v>239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27"/>
      <c r="B147" s="228"/>
      <c r="C147" s="257" t="s">
        <v>402</v>
      </c>
      <c r="D147" s="232"/>
      <c r="E147" s="233">
        <v>63.9375</v>
      </c>
      <c r="F147" s="230"/>
      <c r="G147" s="230"/>
      <c r="H147" s="230"/>
      <c r="I147" s="230"/>
      <c r="J147" s="230"/>
      <c r="K147" s="230"/>
      <c r="L147" s="230"/>
      <c r="M147" s="230"/>
      <c r="N147" s="229"/>
      <c r="O147" s="229"/>
      <c r="P147" s="229"/>
      <c r="Q147" s="229"/>
      <c r="R147" s="230"/>
      <c r="S147" s="230"/>
      <c r="T147" s="230"/>
      <c r="U147" s="230"/>
      <c r="V147" s="230"/>
      <c r="W147" s="230"/>
      <c r="X147" s="230"/>
      <c r="Y147" s="230"/>
      <c r="Z147" s="210"/>
      <c r="AA147" s="210"/>
      <c r="AB147" s="210"/>
      <c r="AC147" s="210"/>
      <c r="AD147" s="210"/>
      <c r="AE147" s="210"/>
      <c r="AF147" s="210"/>
      <c r="AG147" s="210" t="s">
        <v>239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27"/>
      <c r="B148" s="228"/>
      <c r="C148" s="257" t="s">
        <v>403</v>
      </c>
      <c r="D148" s="232"/>
      <c r="E148" s="233">
        <v>119.97</v>
      </c>
      <c r="F148" s="230"/>
      <c r="G148" s="230"/>
      <c r="H148" s="230"/>
      <c r="I148" s="230"/>
      <c r="J148" s="230"/>
      <c r="K148" s="230"/>
      <c r="L148" s="230"/>
      <c r="M148" s="230"/>
      <c r="N148" s="229"/>
      <c r="O148" s="229"/>
      <c r="P148" s="229"/>
      <c r="Q148" s="229"/>
      <c r="R148" s="230"/>
      <c r="S148" s="230"/>
      <c r="T148" s="230"/>
      <c r="U148" s="230"/>
      <c r="V148" s="230"/>
      <c r="W148" s="230"/>
      <c r="X148" s="230"/>
      <c r="Y148" s="230"/>
      <c r="Z148" s="210"/>
      <c r="AA148" s="210"/>
      <c r="AB148" s="210"/>
      <c r="AC148" s="210"/>
      <c r="AD148" s="210"/>
      <c r="AE148" s="210"/>
      <c r="AF148" s="210"/>
      <c r="AG148" s="210" t="s">
        <v>239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27"/>
      <c r="B149" s="228"/>
      <c r="C149" s="257" t="s">
        <v>404</v>
      </c>
      <c r="D149" s="232"/>
      <c r="E149" s="233">
        <v>225.75</v>
      </c>
      <c r="F149" s="230"/>
      <c r="G149" s="230"/>
      <c r="H149" s="230"/>
      <c r="I149" s="230"/>
      <c r="J149" s="230"/>
      <c r="K149" s="230"/>
      <c r="L149" s="230"/>
      <c r="M149" s="230"/>
      <c r="N149" s="229"/>
      <c r="O149" s="229"/>
      <c r="P149" s="229"/>
      <c r="Q149" s="229"/>
      <c r="R149" s="230"/>
      <c r="S149" s="230"/>
      <c r="T149" s="230"/>
      <c r="U149" s="230"/>
      <c r="V149" s="230"/>
      <c r="W149" s="230"/>
      <c r="X149" s="230"/>
      <c r="Y149" s="230"/>
      <c r="Z149" s="210"/>
      <c r="AA149" s="210"/>
      <c r="AB149" s="210"/>
      <c r="AC149" s="210"/>
      <c r="AD149" s="210"/>
      <c r="AE149" s="210"/>
      <c r="AF149" s="210"/>
      <c r="AG149" s="210" t="s">
        <v>239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27"/>
      <c r="B150" s="228"/>
      <c r="C150" s="257" t="s">
        <v>405</v>
      </c>
      <c r="D150" s="232"/>
      <c r="E150" s="233">
        <v>73.7</v>
      </c>
      <c r="F150" s="230"/>
      <c r="G150" s="230"/>
      <c r="H150" s="230"/>
      <c r="I150" s="230"/>
      <c r="J150" s="230"/>
      <c r="K150" s="230"/>
      <c r="L150" s="230"/>
      <c r="M150" s="230"/>
      <c r="N150" s="229"/>
      <c r="O150" s="229"/>
      <c r="P150" s="229"/>
      <c r="Q150" s="229"/>
      <c r="R150" s="230"/>
      <c r="S150" s="230"/>
      <c r="T150" s="230"/>
      <c r="U150" s="230"/>
      <c r="V150" s="230"/>
      <c r="W150" s="230"/>
      <c r="X150" s="230"/>
      <c r="Y150" s="230"/>
      <c r="Z150" s="210"/>
      <c r="AA150" s="210"/>
      <c r="AB150" s="210"/>
      <c r="AC150" s="210"/>
      <c r="AD150" s="210"/>
      <c r="AE150" s="210"/>
      <c r="AF150" s="210"/>
      <c r="AG150" s="210" t="s">
        <v>239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3">
        <v>30</v>
      </c>
      <c r="B151" s="244" t="s">
        <v>406</v>
      </c>
      <c r="C151" s="256" t="s">
        <v>407</v>
      </c>
      <c r="D151" s="245" t="s">
        <v>260</v>
      </c>
      <c r="E151" s="246">
        <v>337.46199999999999</v>
      </c>
      <c r="F151" s="247"/>
      <c r="G151" s="248">
        <f>ROUND(E151*F151,2)</f>
        <v>0</v>
      </c>
      <c r="H151" s="231"/>
      <c r="I151" s="230">
        <f>ROUND(E151*H151,2)</f>
        <v>0</v>
      </c>
      <c r="J151" s="231"/>
      <c r="K151" s="230">
        <f>ROUND(E151*J151,2)</f>
        <v>0</v>
      </c>
      <c r="L151" s="230">
        <v>21</v>
      </c>
      <c r="M151" s="230">
        <f>G151*(1+L151/100)</f>
        <v>0</v>
      </c>
      <c r="N151" s="229">
        <v>0</v>
      </c>
      <c r="O151" s="229">
        <f>ROUND(E151*N151,2)</f>
        <v>0</v>
      </c>
      <c r="P151" s="229">
        <v>4.5999999999999999E-2</v>
      </c>
      <c r="Q151" s="229">
        <f>ROUND(E151*P151,2)</f>
        <v>15.52</v>
      </c>
      <c r="R151" s="230"/>
      <c r="S151" s="230" t="s">
        <v>234</v>
      </c>
      <c r="T151" s="230" t="s">
        <v>234</v>
      </c>
      <c r="U151" s="230">
        <v>0.26</v>
      </c>
      <c r="V151" s="230">
        <f>ROUND(E151*U151,2)</f>
        <v>87.74</v>
      </c>
      <c r="W151" s="230"/>
      <c r="X151" s="230" t="s">
        <v>235</v>
      </c>
      <c r="Y151" s="230" t="s">
        <v>236</v>
      </c>
      <c r="Z151" s="210"/>
      <c r="AA151" s="210"/>
      <c r="AB151" s="210"/>
      <c r="AC151" s="210"/>
      <c r="AD151" s="210"/>
      <c r="AE151" s="210"/>
      <c r="AF151" s="210"/>
      <c r="AG151" s="210" t="s">
        <v>237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22.5" outlineLevel="2" x14ac:dyDescent="0.2">
      <c r="A152" s="227"/>
      <c r="B152" s="228"/>
      <c r="C152" s="257" t="s">
        <v>408</v>
      </c>
      <c r="D152" s="232"/>
      <c r="E152" s="233"/>
      <c r="F152" s="230"/>
      <c r="G152" s="230"/>
      <c r="H152" s="230"/>
      <c r="I152" s="230"/>
      <c r="J152" s="230"/>
      <c r="K152" s="230"/>
      <c r="L152" s="230"/>
      <c r="M152" s="230"/>
      <c r="N152" s="229"/>
      <c r="O152" s="229"/>
      <c r="P152" s="229"/>
      <c r="Q152" s="229"/>
      <c r="R152" s="230"/>
      <c r="S152" s="230"/>
      <c r="T152" s="230"/>
      <c r="U152" s="230"/>
      <c r="V152" s="230"/>
      <c r="W152" s="230"/>
      <c r="X152" s="230"/>
      <c r="Y152" s="230"/>
      <c r="Z152" s="210"/>
      <c r="AA152" s="210"/>
      <c r="AB152" s="210"/>
      <c r="AC152" s="210"/>
      <c r="AD152" s="210"/>
      <c r="AE152" s="210"/>
      <c r="AF152" s="210"/>
      <c r="AG152" s="210" t="s">
        <v>239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27"/>
      <c r="B153" s="228"/>
      <c r="C153" s="257" t="s">
        <v>409</v>
      </c>
      <c r="D153" s="232"/>
      <c r="E153" s="233">
        <v>12.5</v>
      </c>
      <c r="F153" s="230"/>
      <c r="G153" s="230"/>
      <c r="H153" s="230"/>
      <c r="I153" s="230"/>
      <c r="J153" s="230"/>
      <c r="K153" s="230"/>
      <c r="L153" s="230"/>
      <c r="M153" s="230"/>
      <c r="N153" s="229"/>
      <c r="O153" s="229"/>
      <c r="P153" s="229"/>
      <c r="Q153" s="229"/>
      <c r="R153" s="230"/>
      <c r="S153" s="230"/>
      <c r="T153" s="230"/>
      <c r="U153" s="230"/>
      <c r="V153" s="230"/>
      <c r="W153" s="230"/>
      <c r="X153" s="230"/>
      <c r="Y153" s="230"/>
      <c r="Z153" s="210"/>
      <c r="AA153" s="210"/>
      <c r="AB153" s="210"/>
      <c r="AC153" s="210"/>
      <c r="AD153" s="210"/>
      <c r="AE153" s="210"/>
      <c r="AF153" s="210"/>
      <c r="AG153" s="210" t="s">
        <v>239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27"/>
      <c r="B154" s="228"/>
      <c r="C154" s="257" t="s">
        <v>410</v>
      </c>
      <c r="D154" s="232"/>
      <c r="E154" s="233">
        <v>17</v>
      </c>
      <c r="F154" s="230"/>
      <c r="G154" s="230"/>
      <c r="H154" s="230"/>
      <c r="I154" s="230"/>
      <c r="J154" s="230"/>
      <c r="K154" s="230"/>
      <c r="L154" s="230"/>
      <c r="M154" s="230"/>
      <c r="N154" s="229"/>
      <c r="O154" s="229"/>
      <c r="P154" s="229"/>
      <c r="Q154" s="229"/>
      <c r="R154" s="230"/>
      <c r="S154" s="230"/>
      <c r="T154" s="230"/>
      <c r="U154" s="230"/>
      <c r="V154" s="230"/>
      <c r="W154" s="230"/>
      <c r="X154" s="230"/>
      <c r="Y154" s="230"/>
      <c r="Z154" s="210"/>
      <c r="AA154" s="210"/>
      <c r="AB154" s="210"/>
      <c r="AC154" s="210"/>
      <c r="AD154" s="210"/>
      <c r="AE154" s="210"/>
      <c r="AF154" s="210"/>
      <c r="AG154" s="210" t="s">
        <v>239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27"/>
      <c r="B155" s="228"/>
      <c r="C155" s="257" t="s">
        <v>411</v>
      </c>
      <c r="D155" s="232"/>
      <c r="E155" s="233">
        <v>22.8</v>
      </c>
      <c r="F155" s="230"/>
      <c r="G155" s="230"/>
      <c r="H155" s="230"/>
      <c r="I155" s="230"/>
      <c r="J155" s="230"/>
      <c r="K155" s="230"/>
      <c r="L155" s="230"/>
      <c r="M155" s="230"/>
      <c r="N155" s="229"/>
      <c r="O155" s="229"/>
      <c r="P155" s="229"/>
      <c r="Q155" s="229"/>
      <c r="R155" s="230"/>
      <c r="S155" s="230"/>
      <c r="T155" s="230"/>
      <c r="U155" s="230"/>
      <c r="V155" s="230"/>
      <c r="W155" s="230"/>
      <c r="X155" s="230"/>
      <c r="Y155" s="230"/>
      <c r="Z155" s="210"/>
      <c r="AA155" s="210"/>
      <c r="AB155" s="210"/>
      <c r="AC155" s="210"/>
      <c r="AD155" s="210"/>
      <c r="AE155" s="210"/>
      <c r="AF155" s="210"/>
      <c r="AG155" s="210" t="s">
        <v>239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27"/>
      <c r="B156" s="228"/>
      <c r="C156" s="257" t="s">
        <v>412</v>
      </c>
      <c r="D156" s="232"/>
      <c r="E156" s="233">
        <v>18</v>
      </c>
      <c r="F156" s="230"/>
      <c r="G156" s="230"/>
      <c r="H156" s="230"/>
      <c r="I156" s="230"/>
      <c r="J156" s="230"/>
      <c r="K156" s="230"/>
      <c r="L156" s="230"/>
      <c r="M156" s="230"/>
      <c r="N156" s="229"/>
      <c r="O156" s="229"/>
      <c r="P156" s="229"/>
      <c r="Q156" s="229"/>
      <c r="R156" s="230"/>
      <c r="S156" s="230"/>
      <c r="T156" s="230"/>
      <c r="U156" s="230"/>
      <c r="V156" s="230"/>
      <c r="W156" s="230"/>
      <c r="X156" s="230"/>
      <c r="Y156" s="230"/>
      <c r="Z156" s="210"/>
      <c r="AA156" s="210"/>
      <c r="AB156" s="210"/>
      <c r="AC156" s="210"/>
      <c r="AD156" s="210"/>
      <c r="AE156" s="210"/>
      <c r="AF156" s="210"/>
      <c r="AG156" s="210" t="s">
        <v>239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27"/>
      <c r="B157" s="228"/>
      <c r="C157" s="257" t="s">
        <v>413</v>
      </c>
      <c r="D157" s="232"/>
      <c r="E157" s="233">
        <v>19.399999999999999</v>
      </c>
      <c r="F157" s="230"/>
      <c r="G157" s="230"/>
      <c r="H157" s="230"/>
      <c r="I157" s="230"/>
      <c r="J157" s="230"/>
      <c r="K157" s="230"/>
      <c r="L157" s="230"/>
      <c r="M157" s="230"/>
      <c r="N157" s="229"/>
      <c r="O157" s="229"/>
      <c r="P157" s="229"/>
      <c r="Q157" s="229"/>
      <c r="R157" s="230"/>
      <c r="S157" s="230"/>
      <c r="T157" s="230"/>
      <c r="U157" s="230"/>
      <c r="V157" s="230"/>
      <c r="W157" s="230"/>
      <c r="X157" s="230"/>
      <c r="Y157" s="230"/>
      <c r="Z157" s="210"/>
      <c r="AA157" s="210"/>
      <c r="AB157" s="210"/>
      <c r="AC157" s="210"/>
      <c r="AD157" s="210"/>
      <c r="AE157" s="210"/>
      <c r="AF157" s="210"/>
      <c r="AG157" s="210" t="s">
        <v>239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3" x14ac:dyDescent="0.2">
      <c r="A158" s="227"/>
      <c r="B158" s="228"/>
      <c r="C158" s="257" t="s">
        <v>414</v>
      </c>
      <c r="D158" s="232"/>
      <c r="E158" s="233">
        <v>35.5</v>
      </c>
      <c r="F158" s="230"/>
      <c r="G158" s="230"/>
      <c r="H158" s="230"/>
      <c r="I158" s="230"/>
      <c r="J158" s="230"/>
      <c r="K158" s="230"/>
      <c r="L158" s="230"/>
      <c r="M158" s="230"/>
      <c r="N158" s="229"/>
      <c r="O158" s="229"/>
      <c r="P158" s="229"/>
      <c r="Q158" s="229"/>
      <c r="R158" s="230"/>
      <c r="S158" s="230"/>
      <c r="T158" s="230"/>
      <c r="U158" s="230"/>
      <c r="V158" s="230"/>
      <c r="W158" s="230"/>
      <c r="X158" s="230"/>
      <c r="Y158" s="230"/>
      <c r="Z158" s="210"/>
      <c r="AA158" s="210"/>
      <c r="AB158" s="210"/>
      <c r="AC158" s="210"/>
      <c r="AD158" s="210"/>
      <c r="AE158" s="210"/>
      <c r="AF158" s="210"/>
      <c r="AG158" s="210" t="s">
        <v>239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27"/>
      <c r="B159" s="228"/>
      <c r="C159" s="257" t="s">
        <v>415</v>
      </c>
      <c r="D159" s="232"/>
      <c r="E159" s="233">
        <v>27.8</v>
      </c>
      <c r="F159" s="230"/>
      <c r="G159" s="230"/>
      <c r="H159" s="230"/>
      <c r="I159" s="230"/>
      <c r="J159" s="230"/>
      <c r="K159" s="230"/>
      <c r="L159" s="230"/>
      <c r="M159" s="230"/>
      <c r="N159" s="229"/>
      <c r="O159" s="229"/>
      <c r="P159" s="229"/>
      <c r="Q159" s="229"/>
      <c r="R159" s="230"/>
      <c r="S159" s="230"/>
      <c r="T159" s="230"/>
      <c r="U159" s="230"/>
      <c r="V159" s="230"/>
      <c r="W159" s="230"/>
      <c r="X159" s="230"/>
      <c r="Y159" s="230"/>
      <c r="Z159" s="210"/>
      <c r="AA159" s="210"/>
      <c r="AB159" s="210"/>
      <c r="AC159" s="210"/>
      <c r="AD159" s="210"/>
      <c r="AE159" s="210"/>
      <c r="AF159" s="210"/>
      <c r="AG159" s="210" t="s">
        <v>239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27"/>
      <c r="B160" s="228"/>
      <c r="C160" s="257" t="s">
        <v>416</v>
      </c>
      <c r="D160" s="232"/>
      <c r="E160" s="233">
        <v>16.3</v>
      </c>
      <c r="F160" s="230"/>
      <c r="G160" s="230"/>
      <c r="H160" s="230"/>
      <c r="I160" s="230"/>
      <c r="J160" s="230"/>
      <c r="K160" s="230"/>
      <c r="L160" s="230"/>
      <c r="M160" s="230"/>
      <c r="N160" s="229"/>
      <c r="O160" s="229"/>
      <c r="P160" s="229"/>
      <c r="Q160" s="229"/>
      <c r="R160" s="230"/>
      <c r="S160" s="230"/>
      <c r="T160" s="230"/>
      <c r="U160" s="230"/>
      <c r="V160" s="230"/>
      <c r="W160" s="230"/>
      <c r="X160" s="230"/>
      <c r="Y160" s="230"/>
      <c r="Z160" s="210"/>
      <c r="AA160" s="210"/>
      <c r="AB160" s="210"/>
      <c r="AC160" s="210"/>
      <c r="AD160" s="210"/>
      <c r="AE160" s="210"/>
      <c r="AF160" s="210"/>
      <c r="AG160" s="210" t="s">
        <v>239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27"/>
      <c r="B161" s="228"/>
      <c r="C161" s="257" t="s">
        <v>417</v>
      </c>
      <c r="D161" s="232"/>
      <c r="E161" s="233">
        <v>23.25</v>
      </c>
      <c r="F161" s="230"/>
      <c r="G161" s="230"/>
      <c r="H161" s="230"/>
      <c r="I161" s="230"/>
      <c r="J161" s="230"/>
      <c r="K161" s="230"/>
      <c r="L161" s="230"/>
      <c r="M161" s="230"/>
      <c r="N161" s="229"/>
      <c r="O161" s="229"/>
      <c r="P161" s="229"/>
      <c r="Q161" s="229"/>
      <c r="R161" s="230"/>
      <c r="S161" s="230"/>
      <c r="T161" s="230"/>
      <c r="U161" s="230"/>
      <c r="V161" s="230"/>
      <c r="W161" s="230"/>
      <c r="X161" s="230"/>
      <c r="Y161" s="230"/>
      <c r="Z161" s="210"/>
      <c r="AA161" s="210"/>
      <c r="AB161" s="210"/>
      <c r="AC161" s="210"/>
      <c r="AD161" s="210"/>
      <c r="AE161" s="210"/>
      <c r="AF161" s="210"/>
      <c r="AG161" s="210" t="s">
        <v>239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27"/>
      <c r="B162" s="228"/>
      <c r="C162" s="257" t="s">
        <v>418</v>
      </c>
      <c r="D162" s="232"/>
      <c r="E162" s="233">
        <v>27.9</v>
      </c>
      <c r="F162" s="230"/>
      <c r="G162" s="230"/>
      <c r="H162" s="230"/>
      <c r="I162" s="230"/>
      <c r="J162" s="230"/>
      <c r="K162" s="230"/>
      <c r="L162" s="230"/>
      <c r="M162" s="230"/>
      <c r="N162" s="229"/>
      <c r="O162" s="229"/>
      <c r="P162" s="229"/>
      <c r="Q162" s="229"/>
      <c r="R162" s="230"/>
      <c r="S162" s="230"/>
      <c r="T162" s="230"/>
      <c r="U162" s="230"/>
      <c r="V162" s="230"/>
      <c r="W162" s="230"/>
      <c r="X162" s="230"/>
      <c r="Y162" s="230"/>
      <c r="Z162" s="210"/>
      <c r="AA162" s="210"/>
      <c r="AB162" s="210"/>
      <c r="AC162" s="210"/>
      <c r="AD162" s="210"/>
      <c r="AE162" s="210"/>
      <c r="AF162" s="210"/>
      <c r="AG162" s="210" t="s">
        <v>239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27"/>
      <c r="B163" s="228"/>
      <c r="C163" s="257" t="s">
        <v>419</v>
      </c>
      <c r="D163" s="232"/>
      <c r="E163" s="233">
        <v>52.5</v>
      </c>
      <c r="F163" s="230"/>
      <c r="G163" s="230"/>
      <c r="H163" s="230"/>
      <c r="I163" s="230"/>
      <c r="J163" s="230"/>
      <c r="K163" s="230"/>
      <c r="L163" s="230"/>
      <c r="M163" s="230"/>
      <c r="N163" s="229"/>
      <c r="O163" s="229"/>
      <c r="P163" s="229"/>
      <c r="Q163" s="229"/>
      <c r="R163" s="230"/>
      <c r="S163" s="230"/>
      <c r="T163" s="230"/>
      <c r="U163" s="230"/>
      <c r="V163" s="230"/>
      <c r="W163" s="230"/>
      <c r="X163" s="230"/>
      <c r="Y163" s="230"/>
      <c r="Z163" s="210"/>
      <c r="AA163" s="210"/>
      <c r="AB163" s="210"/>
      <c r="AC163" s="210"/>
      <c r="AD163" s="210"/>
      <c r="AE163" s="210"/>
      <c r="AF163" s="210"/>
      <c r="AG163" s="210" t="s">
        <v>239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27"/>
      <c r="B164" s="228"/>
      <c r="C164" s="257" t="s">
        <v>420</v>
      </c>
      <c r="D164" s="232"/>
      <c r="E164" s="233">
        <v>64.512</v>
      </c>
      <c r="F164" s="230"/>
      <c r="G164" s="230"/>
      <c r="H164" s="230"/>
      <c r="I164" s="230"/>
      <c r="J164" s="230"/>
      <c r="K164" s="230"/>
      <c r="L164" s="230"/>
      <c r="M164" s="230"/>
      <c r="N164" s="229"/>
      <c r="O164" s="229"/>
      <c r="P164" s="229"/>
      <c r="Q164" s="229"/>
      <c r="R164" s="230"/>
      <c r="S164" s="230"/>
      <c r="T164" s="230"/>
      <c r="U164" s="230"/>
      <c r="V164" s="230"/>
      <c r="W164" s="230"/>
      <c r="X164" s="230"/>
      <c r="Y164" s="230"/>
      <c r="Z164" s="210"/>
      <c r="AA164" s="210"/>
      <c r="AB164" s="210"/>
      <c r="AC164" s="210"/>
      <c r="AD164" s="210"/>
      <c r="AE164" s="210"/>
      <c r="AF164" s="210"/>
      <c r="AG164" s="210" t="s">
        <v>239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3">
        <v>31</v>
      </c>
      <c r="B165" s="244" t="s">
        <v>421</v>
      </c>
      <c r="C165" s="256" t="s">
        <v>422</v>
      </c>
      <c r="D165" s="245" t="s">
        <v>260</v>
      </c>
      <c r="E165" s="246">
        <v>50.23</v>
      </c>
      <c r="F165" s="247"/>
      <c r="G165" s="248">
        <f>ROUND(E165*F165,2)</f>
        <v>0</v>
      </c>
      <c r="H165" s="231"/>
      <c r="I165" s="230">
        <f>ROUND(E165*H165,2)</f>
        <v>0</v>
      </c>
      <c r="J165" s="231"/>
      <c r="K165" s="230">
        <f>ROUND(E165*J165,2)</f>
        <v>0</v>
      </c>
      <c r="L165" s="230">
        <v>21</v>
      </c>
      <c r="M165" s="230">
        <f>G165*(1+L165/100)</f>
        <v>0</v>
      </c>
      <c r="N165" s="229">
        <v>0</v>
      </c>
      <c r="O165" s="229">
        <f>ROUND(E165*N165,2)</f>
        <v>0</v>
      </c>
      <c r="P165" s="229">
        <v>0.05</v>
      </c>
      <c r="Q165" s="229">
        <f>ROUND(E165*P165,2)</f>
        <v>2.5099999999999998</v>
      </c>
      <c r="R165" s="230"/>
      <c r="S165" s="230" t="s">
        <v>234</v>
      </c>
      <c r="T165" s="230" t="s">
        <v>234</v>
      </c>
      <c r="U165" s="230">
        <v>0.33</v>
      </c>
      <c r="V165" s="230">
        <f>ROUND(E165*U165,2)</f>
        <v>16.579999999999998</v>
      </c>
      <c r="W165" s="230"/>
      <c r="X165" s="230" t="s">
        <v>235</v>
      </c>
      <c r="Y165" s="230" t="s">
        <v>236</v>
      </c>
      <c r="Z165" s="210"/>
      <c r="AA165" s="210"/>
      <c r="AB165" s="210"/>
      <c r="AC165" s="210"/>
      <c r="AD165" s="210"/>
      <c r="AE165" s="210"/>
      <c r="AF165" s="210"/>
      <c r="AG165" s="210" t="s">
        <v>237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27"/>
      <c r="B166" s="228"/>
      <c r="C166" s="257" t="s">
        <v>382</v>
      </c>
      <c r="D166" s="232"/>
      <c r="E166" s="233">
        <v>50.23</v>
      </c>
      <c r="F166" s="230"/>
      <c r="G166" s="230"/>
      <c r="H166" s="230"/>
      <c r="I166" s="230"/>
      <c r="J166" s="230"/>
      <c r="K166" s="230"/>
      <c r="L166" s="230"/>
      <c r="M166" s="230"/>
      <c r="N166" s="229"/>
      <c r="O166" s="229"/>
      <c r="P166" s="229"/>
      <c r="Q166" s="229"/>
      <c r="R166" s="230"/>
      <c r="S166" s="230"/>
      <c r="T166" s="230"/>
      <c r="U166" s="230"/>
      <c r="V166" s="230"/>
      <c r="W166" s="230"/>
      <c r="X166" s="230"/>
      <c r="Y166" s="230"/>
      <c r="Z166" s="210"/>
      <c r="AA166" s="210"/>
      <c r="AB166" s="210"/>
      <c r="AC166" s="210"/>
      <c r="AD166" s="210"/>
      <c r="AE166" s="210"/>
      <c r="AF166" s="210"/>
      <c r="AG166" s="210" t="s">
        <v>239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2.5" outlineLevel="1" x14ac:dyDescent="0.2">
      <c r="A167" s="243">
        <v>32</v>
      </c>
      <c r="B167" s="244" t="s">
        <v>423</v>
      </c>
      <c r="C167" s="256" t="s">
        <v>424</v>
      </c>
      <c r="D167" s="245" t="s">
        <v>425</v>
      </c>
      <c r="E167" s="246">
        <v>34</v>
      </c>
      <c r="F167" s="247"/>
      <c r="G167" s="248">
        <f>ROUND(E167*F167,2)</f>
        <v>0</v>
      </c>
      <c r="H167" s="231"/>
      <c r="I167" s="230">
        <f>ROUND(E167*H167,2)</f>
        <v>0</v>
      </c>
      <c r="J167" s="231"/>
      <c r="K167" s="230">
        <f>ROUND(E167*J167,2)</f>
        <v>0</v>
      </c>
      <c r="L167" s="230">
        <v>21</v>
      </c>
      <c r="M167" s="230">
        <f>G167*(1+L167/100)</f>
        <v>0</v>
      </c>
      <c r="N167" s="229">
        <v>0</v>
      </c>
      <c r="O167" s="229">
        <f>ROUND(E167*N167,2)</f>
        <v>0</v>
      </c>
      <c r="P167" s="229">
        <v>0.02</v>
      </c>
      <c r="Q167" s="229">
        <f>ROUND(E167*P167,2)</f>
        <v>0.68</v>
      </c>
      <c r="R167" s="230"/>
      <c r="S167" s="230" t="s">
        <v>234</v>
      </c>
      <c r="T167" s="230" t="s">
        <v>234</v>
      </c>
      <c r="U167" s="230">
        <v>0.05</v>
      </c>
      <c r="V167" s="230">
        <f>ROUND(E167*U167,2)</f>
        <v>1.7</v>
      </c>
      <c r="W167" s="230"/>
      <c r="X167" s="230" t="s">
        <v>235</v>
      </c>
      <c r="Y167" s="230" t="s">
        <v>236</v>
      </c>
      <c r="Z167" s="210"/>
      <c r="AA167" s="210"/>
      <c r="AB167" s="210"/>
      <c r="AC167" s="210"/>
      <c r="AD167" s="210"/>
      <c r="AE167" s="210"/>
      <c r="AF167" s="210"/>
      <c r="AG167" s="210" t="s">
        <v>237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27"/>
      <c r="B168" s="228"/>
      <c r="C168" s="257" t="s">
        <v>426</v>
      </c>
      <c r="D168" s="232"/>
      <c r="E168" s="233">
        <v>4</v>
      </c>
      <c r="F168" s="230"/>
      <c r="G168" s="230"/>
      <c r="H168" s="230"/>
      <c r="I168" s="230"/>
      <c r="J168" s="230"/>
      <c r="K168" s="230"/>
      <c r="L168" s="230"/>
      <c r="M168" s="230"/>
      <c r="N168" s="229"/>
      <c r="O168" s="229"/>
      <c r="P168" s="229"/>
      <c r="Q168" s="229"/>
      <c r="R168" s="230"/>
      <c r="S168" s="230"/>
      <c r="T168" s="230"/>
      <c r="U168" s="230"/>
      <c r="V168" s="230"/>
      <c r="W168" s="230"/>
      <c r="X168" s="230"/>
      <c r="Y168" s="230"/>
      <c r="Z168" s="210"/>
      <c r="AA168" s="210"/>
      <c r="AB168" s="210"/>
      <c r="AC168" s="210"/>
      <c r="AD168" s="210"/>
      <c r="AE168" s="210"/>
      <c r="AF168" s="210"/>
      <c r="AG168" s="210" t="s">
        <v>239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27"/>
      <c r="B169" s="228"/>
      <c r="C169" s="257" t="s">
        <v>427</v>
      </c>
      <c r="D169" s="232"/>
      <c r="E169" s="233">
        <v>3</v>
      </c>
      <c r="F169" s="230"/>
      <c r="G169" s="230"/>
      <c r="H169" s="230"/>
      <c r="I169" s="230"/>
      <c r="J169" s="230"/>
      <c r="K169" s="230"/>
      <c r="L169" s="230"/>
      <c r="M169" s="230"/>
      <c r="N169" s="229"/>
      <c r="O169" s="229"/>
      <c r="P169" s="229"/>
      <c r="Q169" s="229"/>
      <c r="R169" s="230"/>
      <c r="S169" s="230"/>
      <c r="T169" s="230"/>
      <c r="U169" s="230"/>
      <c r="V169" s="230"/>
      <c r="W169" s="230"/>
      <c r="X169" s="230"/>
      <c r="Y169" s="230"/>
      <c r="Z169" s="210"/>
      <c r="AA169" s="210"/>
      <c r="AB169" s="210"/>
      <c r="AC169" s="210"/>
      <c r="AD169" s="210"/>
      <c r="AE169" s="210"/>
      <c r="AF169" s="210"/>
      <c r="AG169" s="210" t="s">
        <v>239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27"/>
      <c r="B170" s="228"/>
      <c r="C170" s="257" t="s">
        <v>428</v>
      </c>
      <c r="D170" s="232"/>
      <c r="E170" s="233">
        <v>3</v>
      </c>
      <c r="F170" s="230"/>
      <c r="G170" s="230"/>
      <c r="H170" s="230"/>
      <c r="I170" s="230"/>
      <c r="J170" s="230"/>
      <c r="K170" s="230"/>
      <c r="L170" s="230"/>
      <c r="M170" s="230"/>
      <c r="N170" s="229"/>
      <c r="O170" s="229"/>
      <c r="P170" s="229"/>
      <c r="Q170" s="229"/>
      <c r="R170" s="230"/>
      <c r="S170" s="230"/>
      <c r="T170" s="230"/>
      <c r="U170" s="230"/>
      <c r="V170" s="230"/>
      <c r="W170" s="230"/>
      <c r="X170" s="230"/>
      <c r="Y170" s="230"/>
      <c r="Z170" s="210"/>
      <c r="AA170" s="210"/>
      <c r="AB170" s="210"/>
      <c r="AC170" s="210"/>
      <c r="AD170" s="210"/>
      <c r="AE170" s="210"/>
      <c r="AF170" s="210"/>
      <c r="AG170" s="210" t="s">
        <v>239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27"/>
      <c r="B171" s="228"/>
      <c r="C171" s="257" t="s">
        <v>429</v>
      </c>
      <c r="D171" s="232"/>
      <c r="E171" s="233">
        <v>1</v>
      </c>
      <c r="F171" s="230"/>
      <c r="G171" s="230"/>
      <c r="H171" s="230"/>
      <c r="I171" s="230"/>
      <c r="J171" s="230"/>
      <c r="K171" s="230"/>
      <c r="L171" s="230"/>
      <c r="M171" s="230"/>
      <c r="N171" s="229"/>
      <c r="O171" s="229"/>
      <c r="P171" s="229"/>
      <c r="Q171" s="229"/>
      <c r="R171" s="230"/>
      <c r="S171" s="230"/>
      <c r="T171" s="230"/>
      <c r="U171" s="230"/>
      <c r="V171" s="230"/>
      <c r="W171" s="230"/>
      <c r="X171" s="230"/>
      <c r="Y171" s="230"/>
      <c r="Z171" s="210"/>
      <c r="AA171" s="210"/>
      <c r="AB171" s="210"/>
      <c r="AC171" s="210"/>
      <c r="AD171" s="210"/>
      <c r="AE171" s="210"/>
      <c r="AF171" s="210"/>
      <c r="AG171" s="210" t="s">
        <v>239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27"/>
      <c r="B172" s="228"/>
      <c r="C172" s="257" t="s">
        <v>430</v>
      </c>
      <c r="D172" s="232"/>
      <c r="E172" s="233">
        <v>2</v>
      </c>
      <c r="F172" s="230"/>
      <c r="G172" s="230"/>
      <c r="H172" s="230"/>
      <c r="I172" s="230"/>
      <c r="J172" s="230"/>
      <c r="K172" s="230"/>
      <c r="L172" s="230"/>
      <c r="M172" s="230"/>
      <c r="N172" s="229"/>
      <c r="O172" s="229"/>
      <c r="P172" s="229"/>
      <c r="Q172" s="229"/>
      <c r="R172" s="230"/>
      <c r="S172" s="230"/>
      <c r="T172" s="230"/>
      <c r="U172" s="230"/>
      <c r="V172" s="230"/>
      <c r="W172" s="230"/>
      <c r="X172" s="230"/>
      <c r="Y172" s="230"/>
      <c r="Z172" s="210"/>
      <c r="AA172" s="210"/>
      <c r="AB172" s="210"/>
      <c r="AC172" s="210"/>
      <c r="AD172" s="210"/>
      <c r="AE172" s="210"/>
      <c r="AF172" s="210"/>
      <c r="AG172" s="210" t="s">
        <v>239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27"/>
      <c r="B173" s="228"/>
      <c r="C173" s="257" t="s">
        <v>431</v>
      </c>
      <c r="D173" s="232"/>
      <c r="E173" s="233">
        <v>2</v>
      </c>
      <c r="F173" s="230"/>
      <c r="G173" s="230"/>
      <c r="H173" s="230"/>
      <c r="I173" s="230"/>
      <c r="J173" s="230"/>
      <c r="K173" s="230"/>
      <c r="L173" s="230"/>
      <c r="M173" s="230"/>
      <c r="N173" s="229"/>
      <c r="O173" s="229"/>
      <c r="P173" s="229"/>
      <c r="Q173" s="229"/>
      <c r="R173" s="230"/>
      <c r="S173" s="230"/>
      <c r="T173" s="230"/>
      <c r="U173" s="230"/>
      <c r="V173" s="230"/>
      <c r="W173" s="230"/>
      <c r="X173" s="230"/>
      <c r="Y173" s="230"/>
      <c r="Z173" s="210"/>
      <c r="AA173" s="210"/>
      <c r="AB173" s="210"/>
      <c r="AC173" s="210"/>
      <c r="AD173" s="210"/>
      <c r="AE173" s="210"/>
      <c r="AF173" s="210"/>
      <c r="AG173" s="210" t="s">
        <v>239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27"/>
      <c r="B174" s="228"/>
      <c r="C174" s="257" t="s">
        <v>432</v>
      </c>
      <c r="D174" s="232"/>
      <c r="E174" s="233">
        <v>3</v>
      </c>
      <c r="F174" s="230"/>
      <c r="G174" s="230"/>
      <c r="H174" s="230"/>
      <c r="I174" s="230"/>
      <c r="J174" s="230"/>
      <c r="K174" s="230"/>
      <c r="L174" s="230"/>
      <c r="M174" s="230"/>
      <c r="N174" s="229"/>
      <c r="O174" s="229"/>
      <c r="P174" s="229"/>
      <c r="Q174" s="229"/>
      <c r="R174" s="230"/>
      <c r="S174" s="230"/>
      <c r="T174" s="230"/>
      <c r="U174" s="230"/>
      <c r="V174" s="230"/>
      <c r="W174" s="230"/>
      <c r="X174" s="230"/>
      <c r="Y174" s="230"/>
      <c r="Z174" s="210"/>
      <c r="AA174" s="210"/>
      <c r="AB174" s="210"/>
      <c r="AC174" s="210"/>
      <c r="AD174" s="210"/>
      <c r="AE174" s="210"/>
      <c r="AF174" s="210"/>
      <c r="AG174" s="210" t="s">
        <v>239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27"/>
      <c r="B175" s="228"/>
      <c r="C175" s="257" t="s">
        <v>433</v>
      </c>
      <c r="D175" s="232"/>
      <c r="E175" s="233">
        <v>12</v>
      </c>
      <c r="F175" s="230"/>
      <c r="G175" s="230"/>
      <c r="H175" s="230"/>
      <c r="I175" s="230"/>
      <c r="J175" s="230"/>
      <c r="K175" s="230"/>
      <c r="L175" s="230"/>
      <c r="M175" s="230"/>
      <c r="N175" s="229"/>
      <c r="O175" s="229"/>
      <c r="P175" s="229"/>
      <c r="Q175" s="229"/>
      <c r="R175" s="230"/>
      <c r="S175" s="230"/>
      <c r="T175" s="230"/>
      <c r="U175" s="230"/>
      <c r="V175" s="230"/>
      <c r="W175" s="230"/>
      <c r="X175" s="230"/>
      <c r="Y175" s="230"/>
      <c r="Z175" s="210"/>
      <c r="AA175" s="210"/>
      <c r="AB175" s="210"/>
      <c r="AC175" s="210"/>
      <c r="AD175" s="210"/>
      <c r="AE175" s="210"/>
      <c r="AF175" s="210"/>
      <c r="AG175" s="210" t="s">
        <v>239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27"/>
      <c r="B176" s="228"/>
      <c r="C176" s="257" t="s">
        <v>434</v>
      </c>
      <c r="D176" s="232"/>
      <c r="E176" s="233">
        <v>4</v>
      </c>
      <c r="F176" s="230"/>
      <c r="G176" s="230"/>
      <c r="H176" s="230"/>
      <c r="I176" s="230"/>
      <c r="J176" s="230"/>
      <c r="K176" s="230"/>
      <c r="L176" s="230"/>
      <c r="M176" s="230"/>
      <c r="N176" s="229"/>
      <c r="O176" s="229"/>
      <c r="P176" s="229"/>
      <c r="Q176" s="229"/>
      <c r="R176" s="230"/>
      <c r="S176" s="230"/>
      <c r="T176" s="230"/>
      <c r="U176" s="230"/>
      <c r="V176" s="230"/>
      <c r="W176" s="230"/>
      <c r="X176" s="230"/>
      <c r="Y176" s="230"/>
      <c r="Z176" s="210"/>
      <c r="AA176" s="210"/>
      <c r="AB176" s="210"/>
      <c r="AC176" s="210"/>
      <c r="AD176" s="210"/>
      <c r="AE176" s="210"/>
      <c r="AF176" s="210"/>
      <c r="AG176" s="210" t="s">
        <v>239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3">
        <v>33</v>
      </c>
      <c r="B177" s="244" t="s">
        <v>435</v>
      </c>
      <c r="C177" s="256" t="s">
        <v>436</v>
      </c>
      <c r="D177" s="245" t="s">
        <v>260</v>
      </c>
      <c r="E177" s="246">
        <v>57.616</v>
      </c>
      <c r="F177" s="247"/>
      <c r="G177" s="248">
        <f>ROUND(E177*F177,2)</f>
        <v>0</v>
      </c>
      <c r="H177" s="231"/>
      <c r="I177" s="230">
        <f>ROUND(E177*H177,2)</f>
        <v>0</v>
      </c>
      <c r="J177" s="231"/>
      <c r="K177" s="230">
        <f>ROUND(E177*J177,2)</f>
        <v>0</v>
      </c>
      <c r="L177" s="230">
        <v>21</v>
      </c>
      <c r="M177" s="230">
        <f>G177*(1+L177/100)</f>
        <v>0</v>
      </c>
      <c r="N177" s="229">
        <v>1.17E-3</v>
      </c>
      <c r="O177" s="229">
        <f>ROUND(E177*N177,2)</f>
        <v>7.0000000000000007E-2</v>
      </c>
      <c r="P177" s="229">
        <v>8.7999999999999995E-2</v>
      </c>
      <c r="Q177" s="229">
        <f>ROUND(E177*P177,2)</f>
        <v>5.07</v>
      </c>
      <c r="R177" s="230"/>
      <c r="S177" s="230" t="s">
        <v>234</v>
      </c>
      <c r="T177" s="230" t="s">
        <v>234</v>
      </c>
      <c r="U177" s="230">
        <v>0.55600000000000005</v>
      </c>
      <c r="V177" s="230">
        <f>ROUND(E177*U177,2)</f>
        <v>32.03</v>
      </c>
      <c r="W177" s="230"/>
      <c r="X177" s="230" t="s">
        <v>235</v>
      </c>
      <c r="Y177" s="230" t="s">
        <v>236</v>
      </c>
      <c r="Z177" s="210"/>
      <c r="AA177" s="210"/>
      <c r="AB177" s="210"/>
      <c r="AC177" s="210"/>
      <c r="AD177" s="210"/>
      <c r="AE177" s="210"/>
      <c r="AF177" s="210"/>
      <c r="AG177" s="210" t="s">
        <v>237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27"/>
      <c r="B178" s="228"/>
      <c r="C178" s="257" t="s">
        <v>437</v>
      </c>
      <c r="D178" s="232"/>
      <c r="E178" s="233">
        <v>7.9160000000000004</v>
      </c>
      <c r="F178" s="230"/>
      <c r="G178" s="230"/>
      <c r="H178" s="230"/>
      <c r="I178" s="230"/>
      <c r="J178" s="230"/>
      <c r="K178" s="230"/>
      <c r="L178" s="230"/>
      <c r="M178" s="230"/>
      <c r="N178" s="229"/>
      <c r="O178" s="229"/>
      <c r="P178" s="229"/>
      <c r="Q178" s="229"/>
      <c r="R178" s="230"/>
      <c r="S178" s="230"/>
      <c r="T178" s="230"/>
      <c r="U178" s="230"/>
      <c r="V178" s="230"/>
      <c r="W178" s="230"/>
      <c r="X178" s="230"/>
      <c r="Y178" s="230"/>
      <c r="Z178" s="210"/>
      <c r="AA178" s="210"/>
      <c r="AB178" s="210"/>
      <c r="AC178" s="210"/>
      <c r="AD178" s="210"/>
      <c r="AE178" s="210"/>
      <c r="AF178" s="210"/>
      <c r="AG178" s="210" t="s">
        <v>239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27"/>
      <c r="B179" s="228"/>
      <c r="C179" s="257" t="s">
        <v>438</v>
      </c>
      <c r="D179" s="232"/>
      <c r="E179" s="233">
        <v>6.8819999999999997</v>
      </c>
      <c r="F179" s="230"/>
      <c r="G179" s="230"/>
      <c r="H179" s="230"/>
      <c r="I179" s="230"/>
      <c r="J179" s="230"/>
      <c r="K179" s="230"/>
      <c r="L179" s="230"/>
      <c r="M179" s="230"/>
      <c r="N179" s="229"/>
      <c r="O179" s="229"/>
      <c r="P179" s="229"/>
      <c r="Q179" s="229"/>
      <c r="R179" s="230"/>
      <c r="S179" s="230"/>
      <c r="T179" s="230"/>
      <c r="U179" s="230"/>
      <c r="V179" s="230"/>
      <c r="W179" s="230"/>
      <c r="X179" s="230"/>
      <c r="Y179" s="230"/>
      <c r="Z179" s="210"/>
      <c r="AA179" s="210"/>
      <c r="AB179" s="210"/>
      <c r="AC179" s="210"/>
      <c r="AD179" s="210"/>
      <c r="AE179" s="210"/>
      <c r="AF179" s="210"/>
      <c r="AG179" s="210" t="s">
        <v>239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27"/>
      <c r="B180" s="228"/>
      <c r="C180" s="257" t="s">
        <v>439</v>
      </c>
      <c r="D180" s="232"/>
      <c r="E180" s="233">
        <v>4.7610000000000001</v>
      </c>
      <c r="F180" s="230"/>
      <c r="G180" s="230"/>
      <c r="H180" s="230"/>
      <c r="I180" s="230"/>
      <c r="J180" s="230"/>
      <c r="K180" s="230"/>
      <c r="L180" s="230"/>
      <c r="M180" s="230"/>
      <c r="N180" s="229"/>
      <c r="O180" s="229"/>
      <c r="P180" s="229"/>
      <c r="Q180" s="229"/>
      <c r="R180" s="230"/>
      <c r="S180" s="230"/>
      <c r="T180" s="230"/>
      <c r="U180" s="230"/>
      <c r="V180" s="230"/>
      <c r="W180" s="230"/>
      <c r="X180" s="230"/>
      <c r="Y180" s="230"/>
      <c r="Z180" s="210"/>
      <c r="AA180" s="210"/>
      <c r="AB180" s="210"/>
      <c r="AC180" s="210"/>
      <c r="AD180" s="210"/>
      <c r="AE180" s="210"/>
      <c r="AF180" s="210"/>
      <c r="AG180" s="210" t="s">
        <v>239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27"/>
      <c r="B181" s="228"/>
      <c r="C181" s="257" t="s">
        <v>440</v>
      </c>
      <c r="D181" s="232"/>
      <c r="E181" s="233">
        <v>2.1840000000000002</v>
      </c>
      <c r="F181" s="230"/>
      <c r="G181" s="230"/>
      <c r="H181" s="230"/>
      <c r="I181" s="230"/>
      <c r="J181" s="230"/>
      <c r="K181" s="230"/>
      <c r="L181" s="230"/>
      <c r="M181" s="230"/>
      <c r="N181" s="229"/>
      <c r="O181" s="229"/>
      <c r="P181" s="229"/>
      <c r="Q181" s="229"/>
      <c r="R181" s="230"/>
      <c r="S181" s="230"/>
      <c r="T181" s="230"/>
      <c r="U181" s="230"/>
      <c r="V181" s="230"/>
      <c r="W181" s="230"/>
      <c r="X181" s="230"/>
      <c r="Y181" s="230"/>
      <c r="Z181" s="210"/>
      <c r="AA181" s="210"/>
      <c r="AB181" s="210"/>
      <c r="AC181" s="210"/>
      <c r="AD181" s="210"/>
      <c r="AE181" s="210"/>
      <c r="AF181" s="210"/>
      <c r="AG181" s="210" t="s">
        <v>239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27"/>
      <c r="B182" s="228"/>
      <c r="C182" s="257" t="s">
        <v>441</v>
      </c>
      <c r="D182" s="232"/>
      <c r="E182" s="233">
        <v>1.911</v>
      </c>
      <c r="F182" s="230"/>
      <c r="G182" s="230"/>
      <c r="H182" s="230"/>
      <c r="I182" s="230"/>
      <c r="J182" s="230"/>
      <c r="K182" s="230"/>
      <c r="L182" s="230"/>
      <c r="M182" s="230"/>
      <c r="N182" s="229"/>
      <c r="O182" s="229"/>
      <c r="P182" s="229"/>
      <c r="Q182" s="229"/>
      <c r="R182" s="230"/>
      <c r="S182" s="230"/>
      <c r="T182" s="230"/>
      <c r="U182" s="230"/>
      <c r="V182" s="230"/>
      <c r="W182" s="230"/>
      <c r="X182" s="230"/>
      <c r="Y182" s="230"/>
      <c r="Z182" s="210"/>
      <c r="AA182" s="210"/>
      <c r="AB182" s="210"/>
      <c r="AC182" s="210"/>
      <c r="AD182" s="210"/>
      <c r="AE182" s="210"/>
      <c r="AF182" s="210"/>
      <c r="AG182" s="210" t="s">
        <v>239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27"/>
      <c r="B183" s="228"/>
      <c r="C183" s="257" t="s">
        <v>442</v>
      </c>
      <c r="D183" s="232"/>
      <c r="E183" s="233">
        <v>3.36</v>
      </c>
      <c r="F183" s="230"/>
      <c r="G183" s="230"/>
      <c r="H183" s="230"/>
      <c r="I183" s="230"/>
      <c r="J183" s="230"/>
      <c r="K183" s="230"/>
      <c r="L183" s="230"/>
      <c r="M183" s="230"/>
      <c r="N183" s="229"/>
      <c r="O183" s="229"/>
      <c r="P183" s="229"/>
      <c r="Q183" s="229"/>
      <c r="R183" s="230"/>
      <c r="S183" s="230"/>
      <c r="T183" s="230"/>
      <c r="U183" s="230"/>
      <c r="V183" s="230"/>
      <c r="W183" s="230"/>
      <c r="X183" s="230"/>
      <c r="Y183" s="230"/>
      <c r="Z183" s="210"/>
      <c r="AA183" s="210"/>
      <c r="AB183" s="210"/>
      <c r="AC183" s="210"/>
      <c r="AD183" s="210"/>
      <c r="AE183" s="210"/>
      <c r="AF183" s="210"/>
      <c r="AG183" s="210" t="s">
        <v>239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27"/>
      <c r="B184" s="228"/>
      <c r="C184" s="257" t="s">
        <v>443</v>
      </c>
      <c r="D184" s="232"/>
      <c r="E184" s="233">
        <v>6.1120000000000001</v>
      </c>
      <c r="F184" s="230"/>
      <c r="G184" s="230"/>
      <c r="H184" s="230"/>
      <c r="I184" s="230"/>
      <c r="J184" s="230"/>
      <c r="K184" s="230"/>
      <c r="L184" s="230"/>
      <c r="M184" s="230"/>
      <c r="N184" s="229"/>
      <c r="O184" s="229"/>
      <c r="P184" s="229"/>
      <c r="Q184" s="229"/>
      <c r="R184" s="230"/>
      <c r="S184" s="230"/>
      <c r="T184" s="230"/>
      <c r="U184" s="230"/>
      <c r="V184" s="230"/>
      <c r="W184" s="230"/>
      <c r="X184" s="230"/>
      <c r="Y184" s="230"/>
      <c r="Z184" s="210"/>
      <c r="AA184" s="210"/>
      <c r="AB184" s="210"/>
      <c r="AC184" s="210"/>
      <c r="AD184" s="210"/>
      <c r="AE184" s="210"/>
      <c r="AF184" s="210"/>
      <c r="AG184" s="210" t="s">
        <v>239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27"/>
      <c r="B185" s="228"/>
      <c r="C185" s="257" t="s">
        <v>444</v>
      </c>
      <c r="D185" s="232"/>
      <c r="E185" s="233">
        <v>16.8</v>
      </c>
      <c r="F185" s="230"/>
      <c r="G185" s="230"/>
      <c r="H185" s="230"/>
      <c r="I185" s="230"/>
      <c r="J185" s="230"/>
      <c r="K185" s="230"/>
      <c r="L185" s="230"/>
      <c r="M185" s="230"/>
      <c r="N185" s="229"/>
      <c r="O185" s="229"/>
      <c r="P185" s="229"/>
      <c r="Q185" s="229"/>
      <c r="R185" s="230"/>
      <c r="S185" s="230"/>
      <c r="T185" s="230"/>
      <c r="U185" s="230"/>
      <c r="V185" s="230"/>
      <c r="W185" s="230"/>
      <c r="X185" s="230"/>
      <c r="Y185" s="230"/>
      <c r="Z185" s="210"/>
      <c r="AA185" s="210"/>
      <c r="AB185" s="210"/>
      <c r="AC185" s="210"/>
      <c r="AD185" s="210"/>
      <c r="AE185" s="210"/>
      <c r="AF185" s="210"/>
      <c r="AG185" s="210" t="s">
        <v>239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27"/>
      <c r="B186" s="228"/>
      <c r="C186" s="257" t="s">
        <v>445</v>
      </c>
      <c r="D186" s="232"/>
      <c r="E186" s="233">
        <v>1.89</v>
      </c>
      <c r="F186" s="230"/>
      <c r="G186" s="230"/>
      <c r="H186" s="230"/>
      <c r="I186" s="230"/>
      <c r="J186" s="230"/>
      <c r="K186" s="230"/>
      <c r="L186" s="230"/>
      <c r="M186" s="230"/>
      <c r="N186" s="229"/>
      <c r="O186" s="229"/>
      <c r="P186" s="229"/>
      <c r="Q186" s="229"/>
      <c r="R186" s="230"/>
      <c r="S186" s="230"/>
      <c r="T186" s="230"/>
      <c r="U186" s="230"/>
      <c r="V186" s="230"/>
      <c r="W186" s="230"/>
      <c r="X186" s="230"/>
      <c r="Y186" s="230"/>
      <c r="Z186" s="210"/>
      <c r="AA186" s="210"/>
      <c r="AB186" s="210"/>
      <c r="AC186" s="210"/>
      <c r="AD186" s="210"/>
      <c r="AE186" s="210"/>
      <c r="AF186" s="210"/>
      <c r="AG186" s="210" t="s">
        <v>239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">
      <c r="A187" s="227"/>
      <c r="B187" s="228"/>
      <c r="C187" s="257" t="s">
        <v>446</v>
      </c>
      <c r="D187" s="232"/>
      <c r="E187" s="233">
        <v>5.8</v>
      </c>
      <c r="F187" s="230"/>
      <c r="G187" s="230"/>
      <c r="H187" s="230"/>
      <c r="I187" s="230"/>
      <c r="J187" s="230"/>
      <c r="K187" s="230"/>
      <c r="L187" s="230"/>
      <c r="M187" s="230"/>
      <c r="N187" s="229"/>
      <c r="O187" s="229"/>
      <c r="P187" s="229"/>
      <c r="Q187" s="229"/>
      <c r="R187" s="230"/>
      <c r="S187" s="230"/>
      <c r="T187" s="230"/>
      <c r="U187" s="230"/>
      <c r="V187" s="230"/>
      <c r="W187" s="230"/>
      <c r="X187" s="230"/>
      <c r="Y187" s="230"/>
      <c r="Z187" s="210"/>
      <c r="AA187" s="210"/>
      <c r="AB187" s="210"/>
      <c r="AC187" s="210"/>
      <c r="AD187" s="210"/>
      <c r="AE187" s="210"/>
      <c r="AF187" s="210"/>
      <c r="AG187" s="210" t="s">
        <v>239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2.5" outlineLevel="1" x14ac:dyDescent="0.2">
      <c r="A188" s="243">
        <v>34</v>
      </c>
      <c r="B188" s="244" t="s">
        <v>447</v>
      </c>
      <c r="C188" s="256" t="s">
        <v>448</v>
      </c>
      <c r="D188" s="245" t="s">
        <v>256</v>
      </c>
      <c r="E188" s="246">
        <v>50</v>
      </c>
      <c r="F188" s="247"/>
      <c r="G188" s="248">
        <f>ROUND(E188*F188,2)</f>
        <v>0</v>
      </c>
      <c r="H188" s="231"/>
      <c r="I188" s="230">
        <f>ROUND(E188*H188,2)</f>
        <v>0</v>
      </c>
      <c r="J188" s="231"/>
      <c r="K188" s="230">
        <f>ROUND(E188*J188,2)</f>
        <v>0</v>
      </c>
      <c r="L188" s="230">
        <v>21</v>
      </c>
      <c r="M188" s="230">
        <f>G188*(1+L188/100)</f>
        <v>0</v>
      </c>
      <c r="N188" s="229">
        <v>3.8000000000000002E-4</v>
      </c>
      <c r="O188" s="229">
        <f>ROUND(E188*N188,2)</f>
        <v>0.02</v>
      </c>
      <c r="P188" s="229">
        <v>1.2999999999999999E-2</v>
      </c>
      <c r="Q188" s="229">
        <f>ROUND(E188*P188,2)</f>
        <v>0.65</v>
      </c>
      <c r="R188" s="230"/>
      <c r="S188" s="230" t="s">
        <v>234</v>
      </c>
      <c r="T188" s="230" t="s">
        <v>234</v>
      </c>
      <c r="U188" s="230">
        <v>0.107</v>
      </c>
      <c r="V188" s="230">
        <f>ROUND(E188*U188,2)</f>
        <v>5.35</v>
      </c>
      <c r="W188" s="230"/>
      <c r="X188" s="230" t="s">
        <v>235</v>
      </c>
      <c r="Y188" s="230" t="s">
        <v>236</v>
      </c>
      <c r="Z188" s="210"/>
      <c r="AA188" s="210"/>
      <c r="AB188" s="210"/>
      <c r="AC188" s="210"/>
      <c r="AD188" s="210"/>
      <c r="AE188" s="210"/>
      <c r="AF188" s="210"/>
      <c r="AG188" s="210" t="s">
        <v>237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27"/>
      <c r="B189" s="228"/>
      <c r="C189" s="257" t="s">
        <v>449</v>
      </c>
      <c r="D189" s="232"/>
      <c r="E189" s="233">
        <v>50</v>
      </c>
      <c r="F189" s="230"/>
      <c r="G189" s="230"/>
      <c r="H189" s="230"/>
      <c r="I189" s="230"/>
      <c r="J189" s="230"/>
      <c r="K189" s="230"/>
      <c r="L189" s="230"/>
      <c r="M189" s="230"/>
      <c r="N189" s="229"/>
      <c r="O189" s="229"/>
      <c r="P189" s="229"/>
      <c r="Q189" s="229"/>
      <c r="R189" s="230"/>
      <c r="S189" s="230"/>
      <c r="T189" s="230"/>
      <c r="U189" s="230"/>
      <c r="V189" s="230"/>
      <c r="W189" s="230"/>
      <c r="X189" s="230"/>
      <c r="Y189" s="230"/>
      <c r="Z189" s="210"/>
      <c r="AA189" s="210"/>
      <c r="AB189" s="210"/>
      <c r="AC189" s="210"/>
      <c r="AD189" s="210"/>
      <c r="AE189" s="210"/>
      <c r="AF189" s="210"/>
      <c r="AG189" s="210" t="s">
        <v>239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43">
        <v>35</v>
      </c>
      <c r="B190" s="244" t="s">
        <v>450</v>
      </c>
      <c r="C190" s="256" t="s">
        <v>451</v>
      </c>
      <c r="D190" s="245" t="s">
        <v>256</v>
      </c>
      <c r="E190" s="246">
        <v>50</v>
      </c>
      <c r="F190" s="247"/>
      <c r="G190" s="248">
        <f>ROUND(E190*F190,2)</f>
        <v>0</v>
      </c>
      <c r="H190" s="231"/>
      <c r="I190" s="230">
        <f>ROUND(E190*H190,2)</f>
        <v>0</v>
      </c>
      <c r="J190" s="231"/>
      <c r="K190" s="230">
        <f>ROUND(E190*J190,2)</f>
        <v>0</v>
      </c>
      <c r="L190" s="230">
        <v>21</v>
      </c>
      <c r="M190" s="230">
        <f>G190*(1+L190/100)</f>
        <v>0</v>
      </c>
      <c r="N190" s="229">
        <v>5.9000000000000003E-4</v>
      </c>
      <c r="O190" s="229">
        <f>ROUND(E190*N190,2)</f>
        <v>0.03</v>
      </c>
      <c r="P190" s="229">
        <v>3.6999999999999998E-2</v>
      </c>
      <c r="Q190" s="229">
        <f>ROUND(E190*P190,2)</f>
        <v>1.85</v>
      </c>
      <c r="R190" s="230"/>
      <c r="S190" s="230" t="s">
        <v>234</v>
      </c>
      <c r="T190" s="230" t="s">
        <v>234</v>
      </c>
      <c r="U190" s="230">
        <v>0.443</v>
      </c>
      <c r="V190" s="230">
        <f>ROUND(E190*U190,2)</f>
        <v>22.15</v>
      </c>
      <c r="W190" s="230"/>
      <c r="X190" s="230" t="s">
        <v>235</v>
      </c>
      <c r="Y190" s="230" t="s">
        <v>236</v>
      </c>
      <c r="Z190" s="210"/>
      <c r="AA190" s="210"/>
      <c r="AB190" s="210"/>
      <c r="AC190" s="210"/>
      <c r="AD190" s="210"/>
      <c r="AE190" s="210"/>
      <c r="AF190" s="210"/>
      <c r="AG190" s="210" t="s">
        <v>237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27"/>
      <c r="B191" s="228"/>
      <c r="C191" s="257" t="s">
        <v>449</v>
      </c>
      <c r="D191" s="232"/>
      <c r="E191" s="233">
        <v>50</v>
      </c>
      <c r="F191" s="230"/>
      <c r="G191" s="230"/>
      <c r="H191" s="230"/>
      <c r="I191" s="230"/>
      <c r="J191" s="230"/>
      <c r="K191" s="230"/>
      <c r="L191" s="230"/>
      <c r="M191" s="230"/>
      <c r="N191" s="229"/>
      <c r="O191" s="229"/>
      <c r="P191" s="229"/>
      <c r="Q191" s="229"/>
      <c r="R191" s="230"/>
      <c r="S191" s="230"/>
      <c r="T191" s="230"/>
      <c r="U191" s="230"/>
      <c r="V191" s="230"/>
      <c r="W191" s="230"/>
      <c r="X191" s="230"/>
      <c r="Y191" s="230"/>
      <c r="Z191" s="210"/>
      <c r="AA191" s="210"/>
      <c r="AB191" s="210"/>
      <c r="AC191" s="210"/>
      <c r="AD191" s="210"/>
      <c r="AE191" s="210"/>
      <c r="AF191" s="210"/>
      <c r="AG191" s="210" t="s">
        <v>239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43">
        <v>36</v>
      </c>
      <c r="B192" s="244" t="s">
        <v>452</v>
      </c>
      <c r="C192" s="256" t="s">
        <v>453</v>
      </c>
      <c r="D192" s="245" t="s">
        <v>260</v>
      </c>
      <c r="E192" s="246">
        <v>8.5</v>
      </c>
      <c r="F192" s="247"/>
      <c r="G192" s="248">
        <f>ROUND(E192*F192,2)</f>
        <v>0</v>
      </c>
      <c r="H192" s="231"/>
      <c r="I192" s="230">
        <f>ROUND(E192*H192,2)</f>
        <v>0</v>
      </c>
      <c r="J192" s="231"/>
      <c r="K192" s="230">
        <f>ROUND(E192*J192,2)</f>
        <v>0</v>
      </c>
      <c r="L192" s="230">
        <v>21</v>
      </c>
      <c r="M192" s="230">
        <f>G192*(1+L192/100)</f>
        <v>0</v>
      </c>
      <c r="N192" s="229">
        <v>0</v>
      </c>
      <c r="O192" s="229">
        <f>ROUND(E192*N192,2)</f>
        <v>0</v>
      </c>
      <c r="P192" s="229">
        <v>6.8000000000000005E-2</v>
      </c>
      <c r="Q192" s="229">
        <f>ROUND(E192*P192,2)</f>
        <v>0.57999999999999996</v>
      </c>
      <c r="R192" s="230"/>
      <c r="S192" s="230" t="s">
        <v>234</v>
      </c>
      <c r="T192" s="230" t="s">
        <v>234</v>
      </c>
      <c r="U192" s="230">
        <v>0.48</v>
      </c>
      <c r="V192" s="230">
        <f>ROUND(E192*U192,2)</f>
        <v>4.08</v>
      </c>
      <c r="W192" s="230"/>
      <c r="X192" s="230" t="s">
        <v>235</v>
      </c>
      <c r="Y192" s="230" t="s">
        <v>236</v>
      </c>
      <c r="Z192" s="210"/>
      <c r="AA192" s="210"/>
      <c r="AB192" s="210"/>
      <c r="AC192" s="210"/>
      <c r="AD192" s="210"/>
      <c r="AE192" s="210"/>
      <c r="AF192" s="210"/>
      <c r="AG192" s="210" t="s">
        <v>237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">
      <c r="A193" s="227"/>
      <c r="B193" s="228"/>
      <c r="C193" s="257" t="s">
        <v>454</v>
      </c>
      <c r="D193" s="232"/>
      <c r="E193" s="233">
        <v>8.5</v>
      </c>
      <c r="F193" s="230"/>
      <c r="G193" s="230"/>
      <c r="H193" s="230"/>
      <c r="I193" s="230"/>
      <c r="J193" s="230"/>
      <c r="K193" s="230"/>
      <c r="L193" s="230"/>
      <c r="M193" s="230"/>
      <c r="N193" s="229"/>
      <c r="O193" s="229"/>
      <c r="P193" s="229"/>
      <c r="Q193" s="229"/>
      <c r="R193" s="230"/>
      <c r="S193" s="230"/>
      <c r="T193" s="230"/>
      <c r="U193" s="230"/>
      <c r="V193" s="230"/>
      <c r="W193" s="230"/>
      <c r="X193" s="230"/>
      <c r="Y193" s="230"/>
      <c r="Z193" s="210"/>
      <c r="AA193" s="210"/>
      <c r="AB193" s="210"/>
      <c r="AC193" s="210"/>
      <c r="AD193" s="210"/>
      <c r="AE193" s="210"/>
      <c r="AF193" s="210"/>
      <c r="AG193" s="210" t="s">
        <v>239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33.75" outlineLevel="1" x14ac:dyDescent="0.2">
      <c r="A194" s="243">
        <v>37</v>
      </c>
      <c r="B194" s="244" t="s">
        <v>455</v>
      </c>
      <c r="C194" s="256" t="s">
        <v>456</v>
      </c>
      <c r="D194" s="245" t="s">
        <v>457</v>
      </c>
      <c r="E194" s="246">
        <v>680.58</v>
      </c>
      <c r="F194" s="247"/>
      <c r="G194" s="248">
        <f>ROUND(E194*F194,2)</f>
        <v>0</v>
      </c>
      <c r="H194" s="231"/>
      <c r="I194" s="230">
        <f>ROUND(E194*H194,2)</f>
        <v>0</v>
      </c>
      <c r="J194" s="231"/>
      <c r="K194" s="230">
        <f>ROUND(E194*J194,2)</f>
        <v>0</v>
      </c>
      <c r="L194" s="230">
        <v>21</v>
      </c>
      <c r="M194" s="230">
        <f>G194*(1+L194/100)</f>
        <v>0</v>
      </c>
      <c r="N194" s="229">
        <v>0</v>
      </c>
      <c r="O194" s="229">
        <f>ROUND(E194*N194,2)</f>
        <v>0</v>
      </c>
      <c r="P194" s="229">
        <v>0</v>
      </c>
      <c r="Q194" s="229">
        <f>ROUND(E194*P194,2)</f>
        <v>0</v>
      </c>
      <c r="R194" s="230"/>
      <c r="S194" s="230" t="s">
        <v>458</v>
      </c>
      <c r="T194" s="230" t="s">
        <v>459</v>
      </c>
      <c r="U194" s="230">
        <v>0</v>
      </c>
      <c r="V194" s="230">
        <f>ROUND(E194*U194,2)</f>
        <v>0</v>
      </c>
      <c r="W194" s="230"/>
      <c r="X194" s="230" t="s">
        <v>460</v>
      </c>
      <c r="Y194" s="230" t="s">
        <v>236</v>
      </c>
      <c r="Z194" s="210"/>
      <c r="AA194" s="210"/>
      <c r="AB194" s="210"/>
      <c r="AC194" s="210"/>
      <c r="AD194" s="210"/>
      <c r="AE194" s="210"/>
      <c r="AF194" s="210"/>
      <c r="AG194" s="210" t="s">
        <v>461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45" outlineLevel="2" x14ac:dyDescent="0.2">
      <c r="A195" s="227"/>
      <c r="B195" s="228"/>
      <c r="C195" s="257" t="s">
        <v>462</v>
      </c>
      <c r="D195" s="232"/>
      <c r="E195" s="233">
        <v>680.58</v>
      </c>
      <c r="F195" s="230"/>
      <c r="G195" s="230"/>
      <c r="H195" s="230"/>
      <c r="I195" s="230"/>
      <c r="J195" s="230"/>
      <c r="K195" s="230"/>
      <c r="L195" s="230"/>
      <c r="M195" s="230"/>
      <c r="N195" s="229"/>
      <c r="O195" s="229"/>
      <c r="P195" s="229"/>
      <c r="Q195" s="229"/>
      <c r="R195" s="230"/>
      <c r="S195" s="230"/>
      <c r="T195" s="230"/>
      <c r="U195" s="230"/>
      <c r="V195" s="230"/>
      <c r="W195" s="230"/>
      <c r="X195" s="230"/>
      <c r="Y195" s="230"/>
      <c r="Z195" s="210"/>
      <c r="AA195" s="210"/>
      <c r="AB195" s="210"/>
      <c r="AC195" s="210"/>
      <c r="AD195" s="210"/>
      <c r="AE195" s="210"/>
      <c r="AF195" s="210"/>
      <c r="AG195" s="210" t="s">
        <v>239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3">
        <v>38</v>
      </c>
      <c r="B196" s="244" t="s">
        <v>463</v>
      </c>
      <c r="C196" s="256" t="s">
        <v>464</v>
      </c>
      <c r="D196" s="245" t="s">
        <v>256</v>
      </c>
      <c r="E196" s="246">
        <v>37.54</v>
      </c>
      <c r="F196" s="247"/>
      <c r="G196" s="248">
        <f>ROUND(E196*F196,2)</f>
        <v>0</v>
      </c>
      <c r="H196" s="231"/>
      <c r="I196" s="230">
        <f>ROUND(E196*H196,2)</f>
        <v>0</v>
      </c>
      <c r="J196" s="231"/>
      <c r="K196" s="230">
        <f>ROUND(E196*J196,2)</f>
        <v>0</v>
      </c>
      <c r="L196" s="230">
        <v>21</v>
      </c>
      <c r="M196" s="230">
        <f>G196*(1+L196/100)</f>
        <v>0</v>
      </c>
      <c r="N196" s="229">
        <v>0</v>
      </c>
      <c r="O196" s="229">
        <f>ROUND(E196*N196,2)</f>
        <v>0</v>
      </c>
      <c r="P196" s="229">
        <v>3.773E-2</v>
      </c>
      <c r="Q196" s="229">
        <f>ROUND(E196*P196,2)</f>
        <v>1.42</v>
      </c>
      <c r="R196" s="230"/>
      <c r="S196" s="230" t="s">
        <v>234</v>
      </c>
      <c r="T196" s="230" t="s">
        <v>234</v>
      </c>
      <c r="U196" s="230">
        <v>0.13</v>
      </c>
      <c r="V196" s="230">
        <f>ROUND(E196*U196,2)</f>
        <v>4.88</v>
      </c>
      <c r="W196" s="230"/>
      <c r="X196" s="230" t="s">
        <v>235</v>
      </c>
      <c r="Y196" s="230" t="s">
        <v>236</v>
      </c>
      <c r="Z196" s="210"/>
      <c r="AA196" s="210"/>
      <c r="AB196" s="210"/>
      <c r="AC196" s="210"/>
      <c r="AD196" s="210"/>
      <c r="AE196" s="210"/>
      <c r="AF196" s="210"/>
      <c r="AG196" s="210" t="s">
        <v>237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27"/>
      <c r="B197" s="228"/>
      <c r="C197" s="257" t="s">
        <v>465</v>
      </c>
      <c r="D197" s="232"/>
      <c r="E197" s="233">
        <v>2.2000000000000002</v>
      </c>
      <c r="F197" s="230"/>
      <c r="G197" s="230"/>
      <c r="H197" s="230"/>
      <c r="I197" s="230"/>
      <c r="J197" s="230"/>
      <c r="K197" s="230"/>
      <c r="L197" s="230"/>
      <c r="M197" s="230"/>
      <c r="N197" s="229"/>
      <c r="O197" s="229"/>
      <c r="P197" s="229"/>
      <c r="Q197" s="229"/>
      <c r="R197" s="230"/>
      <c r="S197" s="230"/>
      <c r="T197" s="230"/>
      <c r="U197" s="230"/>
      <c r="V197" s="230"/>
      <c r="W197" s="230"/>
      <c r="X197" s="230"/>
      <c r="Y197" s="230"/>
      <c r="Z197" s="210"/>
      <c r="AA197" s="210"/>
      <c r="AB197" s="210"/>
      <c r="AC197" s="210"/>
      <c r="AD197" s="210"/>
      <c r="AE197" s="210"/>
      <c r="AF197" s="210"/>
      <c r="AG197" s="210" t="s">
        <v>239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27"/>
      <c r="B198" s="228"/>
      <c r="C198" s="257" t="s">
        <v>466</v>
      </c>
      <c r="D198" s="232"/>
      <c r="E198" s="233">
        <v>3.3</v>
      </c>
      <c r="F198" s="230"/>
      <c r="G198" s="230"/>
      <c r="H198" s="230"/>
      <c r="I198" s="230"/>
      <c r="J198" s="230"/>
      <c r="K198" s="230"/>
      <c r="L198" s="230"/>
      <c r="M198" s="230"/>
      <c r="N198" s="229"/>
      <c r="O198" s="229"/>
      <c r="P198" s="229"/>
      <c r="Q198" s="229"/>
      <c r="R198" s="230"/>
      <c r="S198" s="230"/>
      <c r="T198" s="230"/>
      <c r="U198" s="230"/>
      <c r="V198" s="230"/>
      <c r="W198" s="230"/>
      <c r="X198" s="230"/>
      <c r="Y198" s="230"/>
      <c r="Z198" s="210"/>
      <c r="AA198" s="210"/>
      <c r="AB198" s="210"/>
      <c r="AC198" s="210"/>
      <c r="AD198" s="210"/>
      <c r="AE198" s="210"/>
      <c r="AF198" s="210"/>
      <c r="AG198" s="210" t="s">
        <v>239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27"/>
      <c r="B199" s="228"/>
      <c r="C199" s="257" t="s">
        <v>467</v>
      </c>
      <c r="D199" s="232"/>
      <c r="E199" s="233">
        <v>2.4</v>
      </c>
      <c r="F199" s="230"/>
      <c r="G199" s="230"/>
      <c r="H199" s="230"/>
      <c r="I199" s="230"/>
      <c r="J199" s="230"/>
      <c r="K199" s="230"/>
      <c r="L199" s="230"/>
      <c r="M199" s="230"/>
      <c r="N199" s="229"/>
      <c r="O199" s="229"/>
      <c r="P199" s="229"/>
      <c r="Q199" s="229"/>
      <c r="R199" s="230"/>
      <c r="S199" s="230"/>
      <c r="T199" s="230"/>
      <c r="U199" s="230"/>
      <c r="V199" s="230"/>
      <c r="W199" s="230"/>
      <c r="X199" s="230"/>
      <c r="Y199" s="230"/>
      <c r="Z199" s="210"/>
      <c r="AA199" s="210"/>
      <c r="AB199" s="210"/>
      <c r="AC199" s="210"/>
      <c r="AD199" s="210"/>
      <c r="AE199" s="210"/>
      <c r="AF199" s="210"/>
      <c r="AG199" s="210" t="s">
        <v>239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27"/>
      <c r="B200" s="228"/>
      <c r="C200" s="257" t="s">
        <v>468</v>
      </c>
      <c r="D200" s="232"/>
      <c r="E200" s="233">
        <v>2.4</v>
      </c>
      <c r="F200" s="230"/>
      <c r="G200" s="230"/>
      <c r="H200" s="230"/>
      <c r="I200" s="230"/>
      <c r="J200" s="230"/>
      <c r="K200" s="230"/>
      <c r="L200" s="230"/>
      <c r="M200" s="230"/>
      <c r="N200" s="229"/>
      <c r="O200" s="229"/>
      <c r="P200" s="229"/>
      <c r="Q200" s="229"/>
      <c r="R200" s="230"/>
      <c r="S200" s="230"/>
      <c r="T200" s="230"/>
      <c r="U200" s="230"/>
      <c r="V200" s="230"/>
      <c r="W200" s="230"/>
      <c r="X200" s="230"/>
      <c r="Y200" s="230"/>
      <c r="Z200" s="210"/>
      <c r="AA200" s="210"/>
      <c r="AB200" s="210"/>
      <c r="AC200" s="210"/>
      <c r="AD200" s="210"/>
      <c r="AE200" s="210"/>
      <c r="AF200" s="210"/>
      <c r="AG200" s="210" t="s">
        <v>239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27"/>
      <c r="B201" s="228"/>
      <c r="C201" s="257" t="s">
        <v>469</v>
      </c>
      <c r="D201" s="232"/>
      <c r="E201" s="233">
        <v>4.9000000000000004</v>
      </c>
      <c r="F201" s="230"/>
      <c r="G201" s="230"/>
      <c r="H201" s="230"/>
      <c r="I201" s="230"/>
      <c r="J201" s="230"/>
      <c r="K201" s="230"/>
      <c r="L201" s="230"/>
      <c r="M201" s="230"/>
      <c r="N201" s="229"/>
      <c r="O201" s="229"/>
      <c r="P201" s="229"/>
      <c r="Q201" s="229"/>
      <c r="R201" s="230"/>
      <c r="S201" s="230"/>
      <c r="T201" s="230"/>
      <c r="U201" s="230"/>
      <c r="V201" s="230"/>
      <c r="W201" s="230"/>
      <c r="X201" s="230"/>
      <c r="Y201" s="230"/>
      <c r="Z201" s="210"/>
      <c r="AA201" s="210"/>
      <c r="AB201" s="210"/>
      <c r="AC201" s="210"/>
      <c r="AD201" s="210"/>
      <c r="AE201" s="210"/>
      <c r="AF201" s="210"/>
      <c r="AG201" s="210" t="s">
        <v>239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27"/>
      <c r="B202" s="228"/>
      <c r="C202" s="257" t="s">
        <v>470</v>
      </c>
      <c r="D202" s="232"/>
      <c r="E202" s="233">
        <v>3</v>
      </c>
      <c r="F202" s="230"/>
      <c r="G202" s="230"/>
      <c r="H202" s="230"/>
      <c r="I202" s="230"/>
      <c r="J202" s="230"/>
      <c r="K202" s="230"/>
      <c r="L202" s="230"/>
      <c r="M202" s="230"/>
      <c r="N202" s="229"/>
      <c r="O202" s="229"/>
      <c r="P202" s="229"/>
      <c r="Q202" s="229"/>
      <c r="R202" s="230"/>
      <c r="S202" s="230"/>
      <c r="T202" s="230"/>
      <c r="U202" s="230"/>
      <c r="V202" s="230"/>
      <c r="W202" s="230"/>
      <c r="X202" s="230"/>
      <c r="Y202" s="230"/>
      <c r="Z202" s="210"/>
      <c r="AA202" s="210"/>
      <c r="AB202" s="210"/>
      <c r="AC202" s="210"/>
      <c r="AD202" s="210"/>
      <c r="AE202" s="210"/>
      <c r="AF202" s="210"/>
      <c r="AG202" s="210" t="s">
        <v>239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27"/>
      <c r="B203" s="228"/>
      <c r="C203" s="257" t="s">
        <v>471</v>
      </c>
      <c r="D203" s="232"/>
      <c r="E203" s="233">
        <v>5.64</v>
      </c>
      <c r="F203" s="230"/>
      <c r="G203" s="230"/>
      <c r="H203" s="230"/>
      <c r="I203" s="230"/>
      <c r="J203" s="230"/>
      <c r="K203" s="230"/>
      <c r="L203" s="230"/>
      <c r="M203" s="230"/>
      <c r="N203" s="229"/>
      <c r="O203" s="229"/>
      <c r="P203" s="229"/>
      <c r="Q203" s="229"/>
      <c r="R203" s="230"/>
      <c r="S203" s="230"/>
      <c r="T203" s="230"/>
      <c r="U203" s="230"/>
      <c r="V203" s="230"/>
      <c r="W203" s="230"/>
      <c r="X203" s="230"/>
      <c r="Y203" s="230"/>
      <c r="Z203" s="210"/>
      <c r="AA203" s="210"/>
      <c r="AB203" s="210"/>
      <c r="AC203" s="210"/>
      <c r="AD203" s="210"/>
      <c r="AE203" s="210"/>
      <c r="AF203" s="210"/>
      <c r="AG203" s="210" t="s">
        <v>239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27"/>
      <c r="B204" s="228"/>
      <c r="C204" s="257" t="s">
        <v>472</v>
      </c>
      <c r="D204" s="232"/>
      <c r="E204" s="233">
        <v>2.8</v>
      </c>
      <c r="F204" s="230"/>
      <c r="G204" s="230"/>
      <c r="H204" s="230"/>
      <c r="I204" s="230"/>
      <c r="J204" s="230"/>
      <c r="K204" s="230"/>
      <c r="L204" s="230"/>
      <c r="M204" s="230"/>
      <c r="N204" s="229"/>
      <c r="O204" s="229"/>
      <c r="P204" s="229"/>
      <c r="Q204" s="229"/>
      <c r="R204" s="230"/>
      <c r="S204" s="230"/>
      <c r="T204" s="230"/>
      <c r="U204" s="230"/>
      <c r="V204" s="230"/>
      <c r="W204" s="230"/>
      <c r="X204" s="230"/>
      <c r="Y204" s="230"/>
      <c r="Z204" s="210"/>
      <c r="AA204" s="210"/>
      <c r="AB204" s="210"/>
      <c r="AC204" s="210"/>
      <c r="AD204" s="210"/>
      <c r="AE204" s="210"/>
      <c r="AF204" s="210"/>
      <c r="AG204" s="210" t="s">
        <v>239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27"/>
      <c r="B205" s="228"/>
      <c r="C205" s="257" t="s">
        <v>473</v>
      </c>
      <c r="D205" s="232"/>
      <c r="E205" s="233">
        <v>1.4</v>
      </c>
      <c r="F205" s="230"/>
      <c r="G205" s="230"/>
      <c r="H205" s="230"/>
      <c r="I205" s="230"/>
      <c r="J205" s="230"/>
      <c r="K205" s="230"/>
      <c r="L205" s="230"/>
      <c r="M205" s="230"/>
      <c r="N205" s="229"/>
      <c r="O205" s="229"/>
      <c r="P205" s="229"/>
      <c r="Q205" s="229"/>
      <c r="R205" s="230"/>
      <c r="S205" s="230"/>
      <c r="T205" s="230"/>
      <c r="U205" s="230"/>
      <c r="V205" s="230"/>
      <c r="W205" s="230"/>
      <c r="X205" s="230"/>
      <c r="Y205" s="230"/>
      <c r="Z205" s="210"/>
      <c r="AA205" s="210"/>
      <c r="AB205" s="210"/>
      <c r="AC205" s="210"/>
      <c r="AD205" s="210"/>
      <c r="AE205" s="210"/>
      <c r="AF205" s="210"/>
      <c r="AG205" s="210" t="s">
        <v>239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27"/>
      <c r="B206" s="228"/>
      <c r="C206" s="257" t="s">
        <v>474</v>
      </c>
      <c r="D206" s="232"/>
      <c r="E206" s="233">
        <v>1.9</v>
      </c>
      <c r="F206" s="230"/>
      <c r="G206" s="230"/>
      <c r="H206" s="230"/>
      <c r="I206" s="230"/>
      <c r="J206" s="230"/>
      <c r="K206" s="230"/>
      <c r="L206" s="230"/>
      <c r="M206" s="230"/>
      <c r="N206" s="229"/>
      <c r="O206" s="229"/>
      <c r="P206" s="229"/>
      <c r="Q206" s="229"/>
      <c r="R206" s="230"/>
      <c r="S206" s="230"/>
      <c r="T206" s="230"/>
      <c r="U206" s="230"/>
      <c r="V206" s="230"/>
      <c r="W206" s="230"/>
      <c r="X206" s="230"/>
      <c r="Y206" s="230"/>
      <c r="Z206" s="210"/>
      <c r="AA206" s="210"/>
      <c r="AB206" s="210"/>
      <c r="AC206" s="210"/>
      <c r="AD206" s="210"/>
      <c r="AE206" s="210"/>
      <c r="AF206" s="210"/>
      <c r="AG206" s="210" t="s">
        <v>239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27"/>
      <c r="B207" s="228"/>
      <c r="C207" s="257" t="s">
        <v>475</v>
      </c>
      <c r="D207" s="232"/>
      <c r="E207" s="233">
        <v>7.6</v>
      </c>
      <c r="F207" s="230"/>
      <c r="G207" s="230"/>
      <c r="H207" s="230"/>
      <c r="I207" s="230"/>
      <c r="J207" s="230"/>
      <c r="K207" s="230"/>
      <c r="L207" s="230"/>
      <c r="M207" s="230"/>
      <c r="N207" s="229"/>
      <c r="O207" s="229"/>
      <c r="P207" s="229"/>
      <c r="Q207" s="229"/>
      <c r="R207" s="230"/>
      <c r="S207" s="230"/>
      <c r="T207" s="230"/>
      <c r="U207" s="230"/>
      <c r="V207" s="230"/>
      <c r="W207" s="230"/>
      <c r="X207" s="230"/>
      <c r="Y207" s="230"/>
      <c r="Z207" s="210"/>
      <c r="AA207" s="210"/>
      <c r="AB207" s="210"/>
      <c r="AC207" s="210"/>
      <c r="AD207" s="210"/>
      <c r="AE207" s="210"/>
      <c r="AF207" s="210"/>
      <c r="AG207" s="210" t="s">
        <v>239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ht="22.5" outlineLevel="1" x14ac:dyDescent="0.2">
      <c r="A208" s="243">
        <v>39</v>
      </c>
      <c r="B208" s="244" t="s">
        <v>476</v>
      </c>
      <c r="C208" s="256" t="s">
        <v>477</v>
      </c>
      <c r="D208" s="245" t="s">
        <v>425</v>
      </c>
      <c r="E208" s="246">
        <v>196</v>
      </c>
      <c r="F208" s="247"/>
      <c r="G208" s="248">
        <f>ROUND(E208*F208,2)</f>
        <v>0</v>
      </c>
      <c r="H208" s="231"/>
      <c r="I208" s="230">
        <f>ROUND(E208*H208,2)</f>
        <v>0</v>
      </c>
      <c r="J208" s="231"/>
      <c r="K208" s="230">
        <f>ROUND(E208*J208,2)</f>
        <v>0</v>
      </c>
      <c r="L208" s="230">
        <v>21</v>
      </c>
      <c r="M208" s="230">
        <f>G208*(1+L208/100)</f>
        <v>0</v>
      </c>
      <c r="N208" s="229">
        <v>0</v>
      </c>
      <c r="O208" s="229">
        <f>ROUND(E208*N208,2)</f>
        <v>0</v>
      </c>
      <c r="P208" s="229">
        <v>5.0000000000000001E-3</v>
      </c>
      <c r="Q208" s="229">
        <f>ROUND(E208*P208,2)</f>
        <v>0.98</v>
      </c>
      <c r="R208" s="230"/>
      <c r="S208" s="230" t="s">
        <v>234</v>
      </c>
      <c r="T208" s="230" t="s">
        <v>234</v>
      </c>
      <c r="U208" s="230">
        <v>0.03</v>
      </c>
      <c r="V208" s="230">
        <f>ROUND(E208*U208,2)</f>
        <v>5.88</v>
      </c>
      <c r="W208" s="230"/>
      <c r="X208" s="230" t="s">
        <v>235</v>
      </c>
      <c r="Y208" s="230" t="s">
        <v>236</v>
      </c>
      <c r="Z208" s="210"/>
      <c r="AA208" s="210"/>
      <c r="AB208" s="210"/>
      <c r="AC208" s="210"/>
      <c r="AD208" s="210"/>
      <c r="AE208" s="210"/>
      <c r="AF208" s="210"/>
      <c r="AG208" s="210" t="s">
        <v>237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27"/>
      <c r="B209" s="228"/>
      <c r="C209" s="257" t="s">
        <v>478</v>
      </c>
      <c r="D209" s="232"/>
      <c r="E209" s="233">
        <v>12</v>
      </c>
      <c r="F209" s="230"/>
      <c r="G209" s="230"/>
      <c r="H209" s="230"/>
      <c r="I209" s="230"/>
      <c r="J209" s="230"/>
      <c r="K209" s="230"/>
      <c r="L209" s="230"/>
      <c r="M209" s="230"/>
      <c r="N209" s="229"/>
      <c r="O209" s="229"/>
      <c r="P209" s="229"/>
      <c r="Q209" s="229"/>
      <c r="R209" s="230"/>
      <c r="S209" s="230"/>
      <c r="T209" s="230"/>
      <c r="U209" s="230"/>
      <c r="V209" s="230"/>
      <c r="W209" s="230"/>
      <c r="X209" s="230"/>
      <c r="Y209" s="230"/>
      <c r="Z209" s="210"/>
      <c r="AA209" s="210"/>
      <c r="AB209" s="210"/>
      <c r="AC209" s="210"/>
      <c r="AD209" s="210"/>
      <c r="AE209" s="210"/>
      <c r="AF209" s="210"/>
      <c r="AG209" s="210" t="s">
        <v>239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27"/>
      <c r="B210" s="228"/>
      <c r="C210" s="257" t="s">
        <v>479</v>
      </c>
      <c r="D210" s="232"/>
      <c r="E210" s="233">
        <v>18</v>
      </c>
      <c r="F210" s="230"/>
      <c r="G210" s="230"/>
      <c r="H210" s="230"/>
      <c r="I210" s="230"/>
      <c r="J210" s="230"/>
      <c r="K210" s="230"/>
      <c r="L210" s="230"/>
      <c r="M210" s="230"/>
      <c r="N210" s="229"/>
      <c r="O210" s="229"/>
      <c r="P210" s="229"/>
      <c r="Q210" s="229"/>
      <c r="R210" s="230"/>
      <c r="S210" s="230"/>
      <c r="T210" s="230"/>
      <c r="U210" s="230"/>
      <c r="V210" s="230"/>
      <c r="W210" s="230"/>
      <c r="X210" s="230"/>
      <c r="Y210" s="230"/>
      <c r="Z210" s="210"/>
      <c r="AA210" s="210"/>
      <c r="AB210" s="210"/>
      <c r="AC210" s="210"/>
      <c r="AD210" s="210"/>
      <c r="AE210" s="210"/>
      <c r="AF210" s="210"/>
      <c r="AG210" s="210" t="s">
        <v>239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27"/>
      <c r="B211" s="228"/>
      <c r="C211" s="257" t="s">
        <v>480</v>
      </c>
      <c r="D211" s="232"/>
      <c r="E211" s="233">
        <v>12</v>
      </c>
      <c r="F211" s="230"/>
      <c r="G211" s="230"/>
      <c r="H211" s="230"/>
      <c r="I211" s="230"/>
      <c r="J211" s="230"/>
      <c r="K211" s="230"/>
      <c r="L211" s="230"/>
      <c r="M211" s="230"/>
      <c r="N211" s="229"/>
      <c r="O211" s="229"/>
      <c r="P211" s="229"/>
      <c r="Q211" s="229"/>
      <c r="R211" s="230"/>
      <c r="S211" s="230"/>
      <c r="T211" s="230"/>
      <c r="U211" s="230"/>
      <c r="V211" s="230"/>
      <c r="W211" s="230"/>
      <c r="X211" s="230"/>
      <c r="Y211" s="230"/>
      <c r="Z211" s="210"/>
      <c r="AA211" s="210"/>
      <c r="AB211" s="210"/>
      <c r="AC211" s="210"/>
      <c r="AD211" s="210"/>
      <c r="AE211" s="210"/>
      <c r="AF211" s="210"/>
      <c r="AG211" s="210" t="s">
        <v>239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27"/>
      <c r="B212" s="228"/>
      <c r="C212" s="257" t="s">
        <v>481</v>
      </c>
      <c r="D212" s="232"/>
      <c r="E212" s="233">
        <v>12</v>
      </c>
      <c r="F212" s="230"/>
      <c r="G212" s="230"/>
      <c r="H212" s="230"/>
      <c r="I212" s="230"/>
      <c r="J212" s="230"/>
      <c r="K212" s="230"/>
      <c r="L212" s="230"/>
      <c r="M212" s="230"/>
      <c r="N212" s="229"/>
      <c r="O212" s="229"/>
      <c r="P212" s="229"/>
      <c r="Q212" s="229"/>
      <c r="R212" s="230"/>
      <c r="S212" s="230"/>
      <c r="T212" s="230"/>
      <c r="U212" s="230"/>
      <c r="V212" s="230"/>
      <c r="W212" s="230"/>
      <c r="X212" s="230"/>
      <c r="Y212" s="230"/>
      <c r="Z212" s="210"/>
      <c r="AA212" s="210"/>
      <c r="AB212" s="210"/>
      <c r="AC212" s="210"/>
      <c r="AD212" s="210"/>
      <c r="AE212" s="210"/>
      <c r="AF212" s="210"/>
      <c r="AG212" s="210" t="s">
        <v>239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27"/>
      <c r="B213" s="228"/>
      <c r="C213" s="257" t="s">
        <v>482</v>
      </c>
      <c r="D213" s="232"/>
      <c r="E213" s="233">
        <v>26</v>
      </c>
      <c r="F213" s="230"/>
      <c r="G213" s="230"/>
      <c r="H213" s="230"/>
      <c r="I213" s="230"/>
      <c r="J213" s="230"/>
      <c r="K213" s="230"/>
      <c r="L213" s="230"/>
      <c r="M213" s="230"/>
      <c r="N213" s="229"/>
      <c r="O213" s="229"/>
      <c r="P213" s="229"/>
      <c r="Q213" s="229"/>
      <c r="R213" s="230"/>
      <c r="S213" s="230"/>
      <c r="T213" s="230"/>
      <c r="U213" s="230"/>
      <c r="V213" s="230"/>
      <c r="W213" s="230"/>
      <c r="X213" s="230"/>
      <c r="Y213" s="230"/>
      <c r="Z213" s="210"/>
      <c r="AA213" s="210"/>
      <c r="AB213" s="210"/>
      <c r="AC213" s="210"/>
      <c r="AD213" s="210"/>
      <c r="AE213" s="210"/>
      <c r="AF213" s="210"/>
      <c r="AG213" s="210" t="s">
        <v>239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">
      <c r="A214" s="227"/>
      <c r="B214" s="228"/>
      <c r="C214" s="257" t="s">
        <v>483</v>
      </c>
      <c r="D214" s="232"/>
      <c r="E214" s="233">
        <v>6</v>
      </c>
      <c r="F214" s="230"/>
      <c r="G214" s="230"/>
      <c r="H214" s="230"/>
      <c r="I214" s="230"/>
      <c r="J214" s="230"/>
      <c r="K214" s="230"/>
      <c r="L214" s="230"/>
      <c r="M214" s="230"/>
      <c r="N214" s="229"/>
      <c r="O214" s="229"/>
      <c r="P214" s="229"/>
      <c r="Q214" s="229"/>
      <c r="R214" s="230"/>
      <c r="S214" s="230"/>
      <c r="T214" s="230"/>
      <c r="U214" s="230"/>
      <c r="V214" s="230"/>
      <c r="W214" s="230"/>
      <c r="X214" s="230"/>
      <c r="Y214" s="230"/>
      <c r="Z214" s="210"/>
      <c r="AA214" s="210"/>
      <c r="AB214" s="210"/>
      <c r="AC214" s="210"/>
      <c r="AD214" s="210"/>
      <c r="AE214" s="210"/>
      <c r="AF214" s="210"/>
      <c r="AG214" s="210" t="s">
        <v>239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">
      <c r="A215" s="227"/>
      <c r="B215" s="228"/>
      <c r="C215" s="257" t="s">
        <v>484</v>
      </c>
      <c r="D215" s="232"/>
      <c r="E215" s="233">
        <v>30</v>
      </c>
      <c r="F215" s="230"/>
      <c r="G215" s="230"/>
      <c r="H215" s="230"/>
      <c r="I215" s="230"/>
      <c r="J215" s="230"/>
      <c r="K215" s="230"/>
      <c r="L215" s="230"/>
      <c r="M215" s="230"/>
      <c r="N215" s="229"/>
      <c r="O215" s="229"/>
      <c r="P215" s="229"/>
      <c r="Q215" s="229"/>
      <c r="R215" s="230"/>
      <c r="S215" s="230"/>
      <c r="T215" s="230"/>
      <c r="U215" s="230"/>
      <c r="V215" s="230"/>
      <c r="W215" s="230"/>
      <c r="X215" s="230"/>
      <c r="Y215" s="230"/>
      <c r="Z215" s="210"/>
      <c r="AA215" s="210"/>
      <c r="AB215" s="210"/>
      <c r="AC215" s="210"/>
      <c r="AD215" s="210"/>
      <c r="AE215" s="210"/>
      <c r="AF215" s="210"/>
      <c r="AG215" s="210" t="s">
        <v>239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27"/>
      <c r="B216" s="228"/>
      <c r="C216" s="257" t="s">
        <v>485</v>
      </c>
      <c r="D216" s="232"/>
      <c r="E216" s="233">
        <v>20</v>
      </c>
      <c r="F216" s="230"/>
      <c r="G216" s="230"/>
      <c r="H216" s="230"/>
      <c r="I216" s="230"/>
      <c r="J216" s="230"/>
      <c r="K216" s="230"/>
      <c r="L216" s="230"/>
      <c r="M216" s="230"/>
      <c r="N216" s="229"/>
      <c r="O216" s="229"/>
      <c r="P216" s="229"/>
      <c r="Q216" s="229"/>
      <c r="R216" s="230"/>
      <c r="S216" s="230"/>
      <c r="T216" s="230"/>
      <c r="U216" s="230"/>
      <c r="V216" s="230"/>
      <c r="W216" s="230"/>
      <c r="X216" s="230"/>
      <c r="Y216" s="230"/>
      <c r="Z216" s="210"/>
      <c r="AA216" s="210"/>
      <c r="AB216" s="210"/>
      <c r="AC216" s="210"/>
      <c r="AD216" s="210"/>
      <c r="AE216" s="210"/>
      <c r="AF216" s="210"/>
      <c r="AG216" s="210" t="s">
        <v>239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27"/>
      <c r="B217" s="228"/>
      <c r="C217" s="257" t="s">
        <v>486</v>
      </c>
      <c r="D217" s="232"/>
      <c r="E217" s="233">
        <v>10</v>
      </c>
      <c r="F217" s="230"/>
      <c r="G217" s="230"/>
      <c r="H217" s="230"/>
      <c r="I217" s="230"/>
      <c r="J217" s="230"/>
      <c r="K217" s="230"/>
      <c r="L217" s="230"/>
      <c r="M217" s="230"/>
      <c r="N217" s="229"/>
      <c r="O217" s="229"/>
      <c r="P217" s="229"/>
      <c r="Q217" s="229"/>
      <c r="R217" s="230"/>
      <c r="S217" s="230"/>
      <c r="T217" s="230"/>
      <c r="U217" s="230"/>
      <c r="V217" s="230"/>
      <c r="W217" s="230"/>
      <c r="X217" s="230"/>
      <c r="Y217" s="230"/>
      <c r="Z217" s="210"/>
      <c r="AA217" s="210"/>
      <c r="AB217" s="210"/>
      <c r="AC217" s="210"/>
      <c r="AD217" s="210"/>
      <c r="AE217" s="210"/>
      <c r="AF217" s="210"/>
      <c r="AG217" s="210" t="s">
        <v>239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3" x14ac:dyDescent="0.2">
      <c r="A218" s="227"/>
      <c r="B218" s="228"/>
      <c r="C218" s="257" t="s">
        <v>487</v>
      </c>
      <c r="D218" s="232"/>
      <c r="E218" s="233">
        <v>10</v>
      </c>
      <c r="F218" s="230"/>
      <c r="G218" s="230"/>
      <c r="H218" s="230"/>
      <c r="I218" s="230"/>
      <c r="J218" s="230"/>
      <c r="K218" s="230"/>
      <c r="L218" s="230"/>
      <c r="M218" s="230"/>
      <c r="N218" s="229"/>
      <c r="O218" s="229"/>
      <c r="P218" s="229"/>
      <c r="Q218" s="229"/>
      <c r="R218" s="230"/>
      <c r="S218" s="230"/>
      <c r="T218" s="230"/>
      <c r="U218" s="230"/>
      <c r="V218" s="230"/>
      <c r="W218" s="230"/>
      <c r="X218" s="230"/>
      <c r="Y218" s="230"/>
      <c r="Z218" s="210"/>
      <c r="AA218" s="210"/>
      <c r="AB218" s="210"/>
      <c r="AC218" s="210"/>
      <c r="AD218" s="210"/>
      <c r="AE218" s="210"/>
      <c r="AF218" s="210"/>
      <c r="AG218" s="210" t="s">
        <v>239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27"/>
      <c r="B219" s="228"/>
      <c r="C219" s="257" t="s">
        <v>488</v>
      </c>
      <c r="D219" s="232"/>
      <c r="E219" s="233">
        <v>40</v>
      </c>
      <c r="F219" s="230"/>
      <c r="G219" s="230"/>
      <c r="H219" s="230"/>
      <c r="I219" s="230"/>
      <c r="J219" s="230"/>
      <c r="K219" s="230"/>
      <c r="L219" s="230"/>
      <c r="M219" s="230"/>
      <c r="N219" s="229"/>
      <c r="O219" s="229"/>
      <c r="P219" s="229"/>
      <c r="Q219" s="229"/>
      <c r="R219" s="230"/>
      <c r="S219" s="230"/>
      <c r="T219" s="230"/>
      <c r="U219" s="230"/>
      <c r="V219" s="230"/>
      <c r="W219" s="230"/>
      <c r="X219" s="230"/>
      <c r="Y219" s="230"/>
      <c r="Z219" s="210"/>
      <c r="AA219" s="210"/>
      <c r="AB219" s="210"/>
      <c r="AC219" s="210"/>
      <c r="AD219" s="210"/>
      <c r="AE219" s="210"/>
      <c r="AF219" s="210"/>
      <c r="AG219" s="210" t="s">
        <v>239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43">
        <v>40</v>
      </c>
      <c r="B220" s="244" t="s">
        <v>489</v>
      </c>
      <c r="C220" s="256" t="s">
        <v>490</v>
      </c>
      <c r="D220" s="245" t="s">
        <v>260</v>
      </c>
      <c r="E220" s="246">
        <v>15.6</v>
      </c>
      <c r="F220" s="247"/>
      <c r="G220" s="248">
        <f>ROUND(E220*F220,2)</f>
        <v>0</v>
      </c>
      <c r="H220" s="231"/>
      <c r="I220" s="230">
        <f>ROUND(E220*H220,2)</f>
        <v>0</v>
      </c>
      <c r="J220" s="231"/>
      <c r="K220" s="230">
        <f>ROUND(E220*J220,2)</f>
        <v>0</v>
      </c>
      <c r="L220" s="230">
        <v>21</v>
      </c>
      <c r="M220" s="230">
        <f>G220*(1+L220/100)</f>
        <v>0</v>
      </c>
      <c r="N220" s="229">
        <v>1E-3</v>
      </c>
      <c r="O220" s="229">
        <f>ROUND(E220*N220,2)</f>
        <v>0.02</v>
      </c>
      <c r="P220" s="229">
        <v>6.2E-2</v>
      </c>
      <c r="Q220" s="229">
        <f>ROUND(E220*P220,2)</f>
        <v>0.97</v>
      </c>
      <c r="R220" s="230"/>
      <c r="S220" s="230" t="s">
        <v>234</v>
      </c>
      <c r="T220" s="230" t="s">
        <v>234</v>
      </c>
      <c r="U220" s="230">
        <v>0.61199999999999999</v>
      </c>
      <c r="V220" s="230">
        <f>ROUND(E220*U220,2)</f>
        <v>9.5500000000000007</v>
      </c>
      <c r="W220" s="230"/>
      <c r="X220" s="230" t="s">
        <v>235</v>
      </c>
      <c r="Y220" s="230" t="s">
        <v>236</v>
      </c>
      <c r="Z220" s="210"/>
      <c r="AA220" s="210"/>
      <c r="AB220" s="210"/>
      <c r="AC220" s="210"/>
      <c r="AD220" s="210"/>
      <c r="AE220" s="210"/>
      <c r="AF220" s="210"/>
      <c r="AG220" s="210" t="s">
        <v>237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27"/>
      <c r="B221" s="228"/>
      <c r="C221" s="257" t="s">
        <v>491</v>
      </c>
      <c r="D221" s="232"/>
      <c r="E221" s="233">
        <v>5.16</v>
      </c>
      <c r="F221" s="230"/>
      <c r="G221" s="230"/>
      <c r="H221" s="230"/>
      <c r="I221" s="230"/>
      <c r="J221" s="230"/>
      <c r="K221" s="230"/>
      <c r="L221" s="230"/>
      <c r="M221" s="230"/>
      <c r="N221" s="229"/>
      <c r="O221" s="229"/>
      <c r="P221" s="229"/>
      <c r="Q221" s="229"/>
      <c r="R221" s="230"/>
      <c r="S221" s="230"/>
      <c r="T221" s="230"/>
      <c r="U221" s="230"/>
      <c r="V221" s="230"/>
      <c r="W221" s="230"/>
      <c r="X221" s="230"/>
      <c r="Y221" s="230"/>
      <c r="Z221" s="210"/>
      <c r="AA221" s="210"/>
      <c r="AB221" s="210"/>
      <c r="AC221" s="210"/>
      <c r="AD221" s="210"/>
      <c r="AE221" s="210"/>
      <c r="AF221" s="210"/>
      <c r="AG221" s="210" t="s">
        <v>239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27"/>
      <c r="B222" s="228"/>
      <c r="C222" s="257" t="s">
        <v>492</v>
      </c>
      <c r="D222" s="232"/>
      <c r="E222" s="233">
        <v>5.16</v>
      </c>
      <c r="F222" s="230"/>
      <c r="G222" s="230"/>
      <c r="H222" s="230"/>
      <c r="I222" s="230"/>
      <c r="J222" s="230"/>
      <c r="K222" s="230"/>
      <c r="L222" s="230"/>
      <c r="M222" s="230"/>
      <c r="N222" s="229"/>
      <c r="O222" s="229"/>
      <c r="P222" s="229"/>
      <c r="Q222" s="229"/>
      <c r="R222" s="230"/>
      <c r="S222" s="230"/>
      <c r="T222" s="230"/>
      <c r="U222" s="230"/>
      <c r="V222" s="230"/>
      <c r="W222" s="230"/>
      <c r="X222" s="230"/>
      <c r="Y222" s="230"/>
      <c r="Z222" s="210"/>
      <c r="AA222" s="210"/>
      <c r="AB222" s="210"/>
      <c r="AC222" s="210"/>
      <c r="AD222" s="210"/>
      <c r="AE222" s="210"/>
      <c r="AF222" s="210"/>
      <c r="AG222" s="210" t="s">
        <v>239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27"/>
      <c r="B223" s="228"/>
      <c r="C223" s="257" t="s">
        <v>493</v>
      </c>
      <c r="D223" s="232"/>
      <c r="E223" s="233">
        <v>2.58</v>
      </c>
      <c r="F223" s="230"/>
      <c r="G223" s="230"/>
      <c r="H223" s="230"/>
      <c r="I223" s="230"/>
      <c r="J223" s="230"/>
      <c r="K223" s="230"/>
      <c r="L223" s="230"/>
      <c r="M223" s="230"/>
      <c r="N223" s="229"/>
      <c r="O223" s="229"/>
      <c r="P223" s="229"/>
      <c r="Q223" s="229"/>
      <c r="R223" s="230"/>
      <c r="S223" s="230"/>
      <c r="T223" s="230"/>
      <c r="U223" s="230"/>
      <c r="V223" s="230"/>
      <c r="W223" s="230"/>
      <c r="X223" s="230"/>
      <c r="Y223" s="230"/>
      <c r="Z223" s="210"/>
      <c r="AA223" s="210"/>
      <c r="AB223" s="210"/>
      <c r="AC223" s="210"/>
      <c r="AD223" s="210"/>
      <c r="AE223" s="210"/>
      <c r="AF223" s="210"/>
      <c r="AG223" s="210" t="s">
        <v>239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27"/>
      <c r="B224" s="228"/>
      <c r="C224" s="257" t="s">
        <v>494</v>
      </c>
      <c r="D224" s="232"/>
      <c r="E224" s="233">
        <v>2.7</v>
      </c>
      <c r="F224" s="230"/>
      <c r="G224" s="230"/>
      <c r="H224" s="230"/>
      <c r="I224" s="230"/>
      <c r="J224" s="230"/>
      <c r="K224" s="230"/>
      <c r="L224" s="230"/>
      <c r="M224" s="230"/>
      <c r="N224" s="229"/>
      <c r="O224" s="229"/>
      <c r="P224" s="229"/>
      <c r="Q224" s="229"/>
      <c r="R224" s="230"/>
      <c r="S224" s="230"/>
      <c r="T224" s="230"/>
      <c r="U224" s="230"/>
      <c r="V224" s="230"/>
      <c r="W224" s="230"/>
      <c r="X224" s="230"/>
      <c r="Y224" s="230"/>
      <c r="Z224" s="210"/>
      <c r="AA224" s="210"/>
      <c r="AB224" s="210"/>
      <c r="AC224" s="210"/>
      <c r="AD224" s="210"/>
      <c r="AE224" s="210"/>
      <c r="AF224" s="210"/>
      <c r="AG224" s="210" t="s">
        <v>239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43">
        <v>41</v>
      </c>
      <c r="B225" s="244" t="s">
        <v>495</v>
      </c>
      <c r="C225" s="256" t="s">
        <v>496</v>
      </c>
      <c r="D225" s="245" t="s">
        <v>260</v>
      </c>
      <c r="E225" s="246">
        <v>19.254999999999999</v>
      </c>
      <c r="F225" s="247"/>
      <c r="G225" s="248">
        <f>ROUND(E225*F225,2)</f>
        <v>0</v>
      </c>
      <c r="H225" s="231"/>
      <c r="I225" s="230">
        <f>ROUND(E225*H225,2)</f>
        <v>0</v>
      </c>
      <c r="J225" s="231"/>
      <c r="K225" s="230">
        <f>ROUND(E225*J225,2)</f>
        <v>0</v>
      </c>
      <c r="L225" s="230">
        <v>21</v>
      </c>
      <c r="M225" s="230">
        <f>G225*(1+L225/100)</f>
        <v>0</v>
      </c>
      <c r="N225" s="229">
        <v>9.2000000000000003E-4</v>
      </c>
      <c r="O225" s="229">
        <f>ROUND(E225*N225,2)</f>
        <v>0.02</v>
      </c>
      <c r="P225" s="229">
        <v>5.3999999999999999E-2</v>
      </c>
      <c r="Q225" s="229">
        <f>ROUND(E225*P225,2)</f>
        <v>1.04</v>
      </c>
      <c r="R225" s="230"/>
      <c r="S225" s="230" t="s">
        <v>234</v>
      </c>
      <c r="T225" s="230" t="s">
        <v>234</v>
      </c>
      <c r="U225" s="230">
        <v>0.46500000000000002</v>
      </c>
      <c r="V225" s="230">
        <f>ROUND(E225*U225,2)</f>
        <v>8.9499999999999993</v>
      </c>
      <c r="W225" s="230"/>
      <c r="X225" s="230" t="s">
        <v>235</v>
      </c>
      <c r="Y225" s="230" t="s">
        <v>236</v>
      </c>
      <c r="Z225" s="210"/>
      <c r="AA225" s="210"/>
      <c r="AB225" s="210"/>
      <c r="AC225" s="210"/>
      <c r="AD225" s="210"/>
      <c r="AE225" s="210"/>
      <c r="AF225" s="210"/>
      <c r="AG225" s="210" t="s">
        <v>237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27"/>
      <c r="B226" s="228"/>
      <c r="C226" s="257" t="s">
        <v>497</v>
      </c>
      <c r="D226" s="232"/>
      <c r="E226" s="233">
        <v>6.05</v>
      </c>
      <c r="F226" s="230"/>
      <c r="G226" s="230"/>
      <c r="H226" s="230"/>
      <c r="I226" s="230"/>
      <c r="J226" s="230"/>
      <c r="K226" s="230"/>
      <c r="L226" s="230"/>
      <c r="M226" s="230"/>
      <c r="N226" s="229"/>
      <c r="O226" s="229"/>
      <c r="P226" s="229"/>
      <c r="Q226" s="229"/>
      <c r="R226" s="230"/>
      <c r="S226" s="230"/>
      <c r="T226" s="230"/>
      <c r="U226" s="230"/>
      <c r="V226" s="230"/>
      <c r="W226" s="230"/>
      <c r="X226" s="230"/>
      <c r="Y226" s="230"/>
      <c r="Z226" s="210"/>
      <c r="AA226" s="210"/>
      <c r="AB226" s="210"/>
      <c r="AC226" s="210"/>
      <c r="AD226" s="210"/>
      <c r="AE226" s="210"/>
      <c r="AF226" s="210"/>
      <c r="AG226" s="210" t="s">
        <v>239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">
      <c r="A227" s="227"/>
      <c r="B227" s="228"/>
      <c r="C227" s="257" t="s">
        <v>498</v>
      </c>
      <c r="D227" s="232"/>
      <c r="E227" s="233">
        <v>8.3049999999999997</v>
      </c>
      <c r="F227" s="230"/>
      <c r="G227" s="230"/>
      <c r="H227" s="230"/>
      <c r="I227" s="230"/>
      <c r="J227" s="230"/>
      <c r="K227" s="230"/>
      <c r="L227" s="230"/>
      <c r="M227" s="230"/>
      <c r="N227" s="229"/>
      <c r="O227" s="229"/>
      <c r="P227" s="229"/>
      <c r="Q227" s="229"/>
      <c r="R227" s="230"/>
      <c r="S227" s="230"/>
      <c r="T227" s="230"/>
      <c r="U227" s="230"/>
      <c r="V227" s="230"/>
      <c r="W227" s="230"/>
      <c r="X227" s="230"/>
      <c r="Y227" s="230"/>
      <c r="Z227" s="210"/>
      <c r="AA227" s="210"/>
      <c r="AB227" s="210"/>
      <c r="AC227" s="210"/>
      <c r="AD227" s="210"/>
      <c r="AE227" s="210"/>
      <c r="AF227" s="210"/>
      <c r="AG227" s="210" t="s">
        <v>239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">
      <c r="A228" s="227"/>
      <c r="B228" s="228"/>
      <c r="C228" s="257" t="s">
        <v>499</v>
      </c>
      <c r="D228" s="232"/>
      <c r="E228" s="233">
        <v>2.4500000000000002</v>
      </c>
      <c r="F228" s="230"/>
      <c r="G228" s="230"/>
      <c r="H228" s="230"/>
      <c r="I228" s="230"/>
      <c r="J228" s="230"/>
      <c r="K228" s="230"/>
      <c r="L228" s="230"/>
      <c r="M228" s="230"/>
      <c r="N228" s="229"/>
      <c r="O228" s="229"/>
      <c r="P228" s="229"/>
      <c r="Q228" s="229"/>
      <c r="R228" s="230"/>
      <c r="S228" s="230"/>
      <c r="T228" s="230"/>
      <c r="U228" s="230"/>
      <c r="V228" s="230"/>
      <c r="W228" s="230"/>
      <c r="X228" s="230"/>
      <c r="Y228" s="230"/>
      <c r="Z228" s="210"/>
      <c r="AA228" s="210"/>
      <c r="AB228" s="210"/>
      <c r="AC228" s="210"/>
      <c r="AD228" s="210"/>
      <c r="AE228" s="210"/>
      <c r="AF228" s="210"/>
      <c r="AG228" s="210" t="s">
        <v>239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27"/>
      <c r="B229" s="228"/>
      <c r="C229" s="257" t="s">
        <v>500</v>
      </c>
      <c r="D229" s="232"/>
      <c r="E229" s="233">
        <v>2.4500000000000002</v>
      </c>
      <c r="F229" s="230"/>
      <c r="G229" s="230"/>
      <c r="H229" s="230"/>
      <c r="I229" s="230"/>
      <c r="J229" s="230"/>
      <c r="K229" s="230"/>
      <c r="L229" s="230"/>
      <c r="M229" s="230"/>
      <c r="N229" s="229"/>
      <c r="O229" s="229"/>
      <c r="P229" s="229"/>
      <c r="Q229" s="229"/>
      <c r="R229" s="230"/>
      <c r="S229" s="230"/>
      <c r="T229" s="230"/>
      <c r="U229" s="230"/>
      <c r="V229" s="230"/>
      <c r="W229" s="230"/>
      <c r="X229" s="230"/>
      <c r="Y229" s="230"/>
      <c r="Z229" s="210"/>
      <c r="AA229" s="210"/>
      <c r="AB229" s="210"/>
      <c r="AC229" s="210"/>
      <c r="AD229" s="210"/>
      <c r="AE229" s="210"/>
      <c r="AF229" s="210"/>
      <c r="AG229" s="210" t="s">
        <v>239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43">
        <v>42</v>
      </c>
      <c r="B230" s="244" t="s">
        <v>501</v>
      </c>
      <c r="C230" s="256" t="s">
        <v>502</v>
      </c>
      <c r="D230" s="245" t="s">
        <v>260</v>
      </c>
      <c r="E230" s="246">
        <v>66.111999999999995</v>
      </c>
      <c r="F230" s="247"/>
      <c r="G230" s="248">
        <f>ROUND(E230*F230,2)</f>
        <v>0</v>
      </c>
      <c r="H230" s="231"/>
      <c r="I230" s="230">
        <f>ROUND(E230*H230,2)</f>
        <v>0</v>
      </c>
      <c r="J230" s="231"/>
      <c r="K230" s="230">
        <f>ROUND(E230*J230,2)</f>
        <v>0</v>
      </c>
      <c r="L230" s="230">
        <v>21</v>
      </c>
      <c r="M230" s="230">
        <f>G230*(1+L230/100)</f>
        <v>0</v>
      </c>
      <c r="N230" s="229">
        <v>8.1999999999999998E-4</v>
      </c>
      <c r="O230" s="229">
        <f>ROUND(E230*N230,2)</f>
        <v>0.05</v>
      </c>
      <c r="P230" s="229">
        <v>4.7E-2</v>
      </c>
      <c r="Q230" s="229">
        <f>ROUND(E230*P230,2)</f>
        <v>3.11</v>
      </c>
      <c r="R230" s="230"/>
      <c r="S230" s="230" t="s">
        <v>234</v>
      </c>
      <c r="T230" s="230" t="s">
        <v>234</v>
      </c>
      <c r="U230" s="230">
        <v>0.39600000000000002</v>
      </c>
      <c r="V230" s="230">
        <f>ROUND(E230*U230,2)</f>
        <v>26.18</v>
      </c>
      <c r="W230" s="230"/>
      <c r="X230" s="230" t="s">
        <v>235</v>
      </c>
      <c r="Y230" s="230" t="s">
        <v>236</v>
      </c>
      <c r="Z230" s="210"/>
      <c r="AA230" s="210"/>
      <c r="AB230" s="210"/>
      <c r="AC230" s="210"/>
      <c r="AD230" s="210"/>
      <c r="AE230" s="210"/>
      <c r="AF230" s="210"/>
      <c r="AG230" s="210" t="s">
        <v>237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27"/>
      <c r="B231" s="228"/>
      <c r="C231" s="257" t="s">
        <v>503</v>
      </c>
      <c r="D231" s="232"/>
      <c r="E231" s="233">
        <v>10.914999999999999</v>
      </c>
      <c r="F231" s="230"/>
      <c r="G231" s="230"/>
      <c r="H231" s="230"/>
      <c r="I231" s="230"/>
      <c r="J231" s="230"/>
      <c r="K231" s="230"/>
      <c r="L231" s="230"/>
      <c r="M231" s="230"/>
      <c r="N231" s="229"/>
      <c r="O231" s="229"/>
      <c r="P231" s="229"/>
      <c r="Q231" s="229"/>
      <c r="R231" s="230"/>
      <c r="S231" s="230"/>
      <c r="T231" s="230"/>
      <c r="U231" s="230"/>
      <c r="V231" s="230"/>
      <c r="W231" s="230"/>
      <c r="X231" s="230"/>
      <c r="Y231" s="230"/>
      <c r="Z231" s="210"/>
      <c r="AA231" s="210"/>
      <c r="AB231" s="210"/>
      <c r="AC231" s="210"/>
      <c r="AD231" s="210"/>
      <c r="AE231" s="210"/>
      <c r="AF231" s="210"/>
      <c r="AG231" s="210" t="s">
        <v>239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27"/>
      <c r="B232" s="228"/>
      <c r="C232" s="257" t="s">
        <v>504</v>
      </c>
      <c r="D232" s="232"/>
      <c r="E232" s="233">
        <v>14.664</v>
      </c>
      <c r="F232" s="230"/>
      <c r="G232" s="230"/>
      <c r="H232" s="230"/>
      <c r="I232" s="230"/>
      <c r="J232" s="230"/>
      <c r="K232" s="230"/>
      <c r="L232" s="230"/>
      <c r="M232" s="230"/>
      <c r="N232" s="229"/>
      <c r="O232" s="229"/>
      <c r="P232" s="229"/>
      <c r="Q232" s="229"/>
      <c r="R232" s="230"/>
      <c r="S232" s="230"/>
      <c r="T232" s="230"/>
      <c r="U232" s="230"/>
      <c r="V232" s="230"/>
      <c r="W232" s="230"/>
      <c r="X232" s="230"/>
      <c r="Y232" s="230"/>
      <c r="Z232" s="210"/>
      <c r="AA232" s="210"/>
      <c r="AB232" s="210"/>
      <c r="AC232" s="210"/>
      <c r="AD232" s="210"/>
      <c r="AE232" s="210"/>
      <c r="AF232" s="210"/>
      <c r="AG232" s="210" t="s">
        <v>239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27"/>
      <c r="B233" s="228"/>
      <c r="C233" s="257" t="s">
        <v>505</v>
      </c>
      <c r="D233" s="232"/>
      <c r="E233" s="233">
        <v>5.25</v>
      </c>
      <c r="F233" s="230"/>
      <c r="G233" s="230"/>
      <c r="H233" s="230"/>
      <c r="I233" s="230"/>
      <c r="J233" s="230"/>
      <c r="K233" s="230"/>
      <c r="L233" s="230"/>
      <c r="M233" s="230"/>
      <c r="N233" s="229"/>
      <c r="O233" s="229"/>
      <c r="P233" s="229"/>
      <c r="Q233" s="229"/>
      <c r="R233" s="230"/>
      <c r="S233" s="230"/>
      <c r="T233" s="230"/>
      <c r="U233" s="230"/>
      <c r="V233" s="230"/>
      <c r="W233" s="230"/>
      <c r="X233" s="230"/>
      <c r="Y233" s="230"/>
      <c r="Z233" s="210"/>
      <c r="AA233" s="210"/>
      <c r="AB233" s="210"/>
      <c r="AC233" s="210"/>
      <c r="AD233" s="210"/>
      <c r="AE233" s="210"/>
      <c r="AF233" s="210"/>
      <c r="AG233" s="210" t="s">
        <v>239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27"/>
      <c r="B234" s="228"/>
      <c r="C234" s="257" t="s">
        <v>506</v>
      </c>
      <c r="D234" s="232"/>
      <c r="E234" s="233">
        <v>4.6550000000000002</v>
      </c>
      <c r="F234" s="230"/>
      <c r="G234" s="230"/>
      <c r="H234" s="230"/>
      <c r="I234" s="230"/>
      <c r="J234" s="230"/>
      <c r="K234" s="230"/>
      <c r="L234" s="230"/>
      <c r="M234" s="230"/>
      <c r="N234" s="229"/>
      <c r="O234" s="229"/>
      <c r="P234" s="229"/>
      <c r="Q234" s="229"/>
      <c r="R234" s="230"/>
      <c r="S234" s="230"/>
      <c r="T234" s="230"/>
      <c r="U234" s="230"/>
      <c r="V234" s="230"/>
      <c r="W234" s="230"/>
      <c r="X234" s="230"/>
      <c r="Y234" s="230"/>
      <c r="Z234" s="210"/>
      <c r="AA234" s="210"/>
      <c r="AB234" s="210"/>
      <c r="AC234" s="210"/>
      <c r="AD234" s="210"/>
      <c r="AE234" s="210"/>
      <c r="AF234" s="210"/>
      <c r="AG234" s="210" t="s">
        <v>239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27"/>
      <c r="B235" s="228"/>
      <c r="C235" s="257" t="s">
        <v>507</v>
      </c>
      <c r="D235" s="232"/>
      <c r="E235" s="233">
        <v>30.628</v>
      </c>
      <c r="F235" s="230"/>
      <c r="G235" s="230"/>
      <c r="H235" s="230"/>
      <c r="I235" s="230"/>
      <c r="J235" s="230"/>
      <c r="K235" s="230"/>
      <c r="L235" s="230"/>
      <c r="M235" s="230"/>
      <c r="N235" s="229"/>
      <c r="O235" s="229"/>
      <c r="P235" s="229"/>
      <c r="Q235" s="229"/>
      <c r="R235" s="230"/>
      <c r="S235" s="230"/>
      <c r="T235" s="230"/>
      <c r="U235" s="230"/>
      <c r="V235" s="230"/>
      <c r="W235" s="230"/>
      <c r="X235" s="230"/>
      <c r="Y235" s="230"/>
      <c r="Z235" s="210"/>
      <c r="AA235" s="210"/>
      <c r="AB235" s="210"/>
      <c r="AC235" s="210"/>
      <c r="AD235" s="210"/>
      <c r="AE235" s="210"/>
      <c r="AF235" s="210"/>
      <c r="AG235" s="210" t="s">
        <v>239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43">
        <v>43</v>
      </c>
      <c r="B236" s="244" t="s">
        <v>508</v>
      </c>
      <c r="C236" s="256" t="s">
        <v>509</v>
      </c>
      <c r="D236" s="245" t="s">
        <v>260</v>
      </c>
      <c r="E236" s="246">
        <v>1.984</v>
      </c>
      <c r="F236" s="247"/>
      <c r="G236" s="248">
        <f>ROUND(E236*F236,2)</f>
        <v>0</v>
      </c>
      <c r="H236" s="231"/>
      <c r="I236" s="230">
        <f>ROUND(E236*H236,2)</f>
        <v>0</v>
      </c>
      <c r="J236" s="231"/>
      <c r="K236" s="230">
        <f>ROUND(E236*J236,2)</f>
        <v>0</v>
      </c>
      <c r="L236" s="230">
        <v>21</v>
      </c>
      <c r="M236" s="230">
        <f>G236*(1+L236/100)</f>
        <v>0</v>
      </c>
      <c r="N236" s="229">
        <v>3.0400000000000002E-3</v>
      </c>
      <c r="O236" s="229">
        <f>ROUND(E236*N236,2)</f>
        <v>0.01</v>
      </c>
      <c r="P236" s="229">
        <v>6.5000000000000002E-2</v>
      </c>
      <c r="Q236" s="229">
        <f>ROUND(E236*P236,2)</f>
        <v>0.13</v>
      </c>
      <c r="R236" s="230"/>
      <c r="S236" s="230" t="s">
        <v>234</v>
      </c>
      <c r="T236" s="230" t="s">
        <v>234</v>
      </c>
      <c r="U236" s="230">
        <v>0.91300000000000003</v>
      </c>
      <c r="V236" s="230">
        <f>ROUND(E236*U236,2)</f>
        <v>1.81</v>
      </c>
      <c r="W236" s="230"/>
      <c r="X236" s="230" t="s">
        <v>235</v>
      </c>
      <c r="Y236" s="230" t="s">
        <v>236</v>
      </c>
      <c r="Z236" s="210"/>
      <c r="AA236" s="210"/>
      <c r="AB236" s="210"/>
      <c r="AC236" s="210"/>
      <c r="AD236" s="210"/>
      <c r="AE236" s="210"/>
      <c r="AF236" s="210"/>
      <c r="AG236" s="210" t="s">
        <v>237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27"/>
      <c r="B237" s="228"/>
      <c r="C237" s="257" t="s">
        <v>510</v>
      </c>
      <c r="D237" s="232"/>
      <c r="E237" s="233">
        <v>0.31</v>
      </c>
      <c r="F237" s="230"/>
      <c r="G237" s="230"/>
      <c r="H237" s="230"/>
      <c r="I237" s="230"/>
      <c r="J237" s="230"/>
      <c r="K237" s="230"/>
      <c r="L237" s="230"/>
      <c r="M237" s="230"/>
      <c r="N237" s="229"/>
      <c r="O237" s="229"/>
      <c r="P237" s="229"/>
      <c r="Q237" s="229"/>
      <c r="R237" s="230"/>
      <c r="S237" s="230"/>
      <c r="T237" s="230"/>
      <c r="U237" s="230"/>
      <c r="V237" s="230"/>
      <c r="W237" s="230"/>
      <c r="X237" s="230"/>
      <c r="Y237" s="230"/>
      <c r="Z237" s="210"/>
      <c r="AA237" s="210"/>
      <c r="AB237" s="210"/>
      <c r="AC237" s="210"/>
      <c r="AD237" s="210"/>
      <c r="AE237" s="210"/>
      <c r="AF237" s="210"/>
      <c r="AG237" s="210" t="s">
        <v>239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">
      <c r="A238" s="227"/>
      <c r="B238" s="228"/>
      <c r="C238" s="257" t="s">
        <v>511</v>
      </c>
      <c r="D238" s="232"/>
      <c r="E238" s="233">
        <v>1.6739999999999999</v>
      </c>
      <c r="F238" s="230"/>
      <c r="G238" s="230"/>
      <c r="H238" s="230"/>
      <c r="I238" s="230"/>
      <c r="J238" s="230"/>
      <c r="K238" s="230"/>
      <c r="L238" s="230"/>
      <c r="M238" s="230"/>
      <c r="N238" s="229"/>
      <c r="O238" s="229"/>
      <c r="P238" s="229"/>
      <c r="Q238" s="229"/>
      <c r="R238" s="230"/>
      <c r="S238" s="230"/>
      <c r="T238" s="230"/>
      <c r="U238" s="230"/>
      <c r="V238" s="230"/>
      <c r="W238" s="230"/>
      <c r="X238" s="230"/>
      <c r="Y238" s="230"/>
      <c r="Z238" s="210"/>
      <c r="AA238" s="210"/>
      <c r="AB238" s="210"/>
      <c r="AC238" s="210"/>
      <c r="AD238" s="210"/>
      <c r="AE238" s="210"/>
      <c r="AF238" s="210"/>
      <c r="AG238" s="210" t="s">
        <v>239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x14ac:dyDescent="0.2">
      <c r="A239" s="236" t="s">
        <v>229</v>
      </c>
      <c r="B239" s="237" t="s">
        <v>131</v>
      </c>
      <c r="C239" s="255" t="s">
        <v>132</v>
      </c>
      <c r="D239" s="238"/>
      <c r="E239" s="239"/>
      <c r="F239" s="240"/>
      <c r="G239" s="241">
        <f>SUMIF(AG240:AG242,"&lt;&gt;NOR",G240:G242)</f>
        <v>0</v>
      </c>
      <c r="H239" s="235"/>
      <c r="I239" s="235">
        <f>SUM(I240:I242)</f>
        <v>0</v>
      </c>
      <c r="J239" s="235"/>
      <c r="K239" s="235">
        <f>SUM(K240:K242)</f>
        <v>0</v>
      </c>
      <c r="L239" s="235"/>
      <c r="M239" s="235">
        <f>SUM(M240:M242)</f>
        <v>0</v>
      </c>
      <c r="N239" s="234"/>
      <c r="O239" s="234">
        <f>SUM(O240:O242)</f>
        <v>0</v>
      </c>
      <c r="P239" s="234"/>
      <c r="Q239" s="234">
        <f>SUM(Q240:Q242)</f>
        <v>0.69</v>
      </c>
      <c r="R239" s="235"/>
      <c r="S239" s="235"/>
      <c r="T239" s="235"/>
      <c r="U239" s="235"/>
      <c r="V239" s="235">
        <f>SUM(V240:V242)</f>
        <v>21.12</v>
      </c>
      <c r="W239" s="235"/>
      <c r="X239" s="235"/>
      <c r="Y239" s="235"/>
      <c r="AG239" t="s">
        <v>230</v>
      </c>
    </row>
    <row r="240" spans="1:60" ht="22.5" outlineLevel="1" x14ac:dyDescent="0.2">
      <c r="A240" s="243">
        <v>44</v>
      </c>
      <c r="B240" s="244" t="s">
        <v>512</v>
      </c>
      <c r="C240" s="256" t="s">
        <v>513</v>
      </c>
      <c r="D240" s="245" t="s">
        <v>260</v>
      </c>
      <c r="E240" s="246">
        <v>603.36</v>
      </c>
      <c r="F240" s="247"/>
      <c r="G240" s="248">
        <f>ROUND(E240*F240,2)</f>
        <v>0</v>
      </c>
      <c r="H240" s="231"/>
      <c r="I240" s="230">
        <f>ROUND(E240*H240,2)</f>
        <v>0</v>
      </c>
      <c r="J240" s="231"/>
      <c r="K240" s="230">
        <f>ROUND(E240*J240,2)</f>
        <v>0</v>
      </c>
      <c r="L240" s="230">
        <v>21</v>
      </c>
      <c r="M240" s="230">
        <f>G240*(1+L240/100)</f>
        <v>0</v>
      </c>
      <c r="N240" s="229">
        <v>0</v>
      </c>
      <c r="O240" s="229">
        <f>ROUND(E240*N240,2)</f>
        <v>0</v>
      </c>
      <c r="P240" s="229">
        <v>1.15E-3</v>
      </c>
      <c r="Q240" s="229">
        <f>ROUND(E240*P240,2)</f>
        <v>0.69</v>
      </c>
      <c r="R240" s="230"/>
      <c r="S240" s="230" t="s">
        <v>234</v>
      </c>
      <c r="T240" s="230" t="s">
        <v>234</v>
      </c>
      <c r="U240" s="230">
        <v>3.5000000000000003E-2</v>
      </c>
      <c r="V240" s="230">
        <f>ROUND(E240*U240,2)</f>
        <v>21.12</v>
      </c>
      <c r="W240" s="230"/>
      <c r="X240" s="230" t="s">
        <v>235</v>
      </c>
      <c r="Y240" s="230" t="s">
        <v>236</v>
      </c>
      <c r="Z240" s="210"/>
      <c r="AA240" s="210"/>
      <c r="AB240" s="210"/>
      <c r="AC240" s="210"/>
      <c r="AD240" s="210"/>
      <c r="AE240" s="210"/>
      <c r="AF240" s="210"/>
      <c r="AG240" s="210" t="s">
        <v>237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">
      <c r="A241" s="227"/>
      <c r="B241" s="228"/>
      <c r="C241" s="257" t="s">
        <v>514</v>
      </c>
      <c r="D241" s="232"/>
      <c r="E241" s="233">
        <v>132.68</v>
      </c>
      <c r="F241" s="230"/>
      <c r="G241" s="230"/>
      <c r="H241" s="230"/>
      <c r="I241" s="230"/>
      <c r="J241" s="230"/>
      <c r="K241" s="230"/>
      <c r="L241" s="230"/>
      <c r="M241" s="230"/>
      <c r="N241" s="229"/>
      <c r="O241" s="229"/>
      <c r="P241" s="229"/>
      <c r="Q241" s="229"/>
      <c r="R241" s="230"/>
      <c r="S241" s="230"/>
      <c r="T241" s="230"/>
      <c r="U241" s="230"/>
      <c r="V241" s="230"/>
      <c r="W241" s="230"/>
      <c r="X241" s="230"/>
      <c r="Y241" s="230"/>
      <c r="Z241" s="210"/>
      <c r="AA241" s="210"/>
      <c r="AB241" s="210"/>
      <c r="AC241" s="210"/>
      <c r="AD241" s="210"/>
      <c r="AE241" s="210"/>
      <c r="AF241" s="210"/>
      <c r="AG241" s="210" t="s">
        <v>239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27"/>
      <c r="B242" s="228"/>
      <c r="C242" s="257" t="s">
        <v>515</v>
      </c>
      <c r="D242" s="232"/>
      <c r="E242" s="233">
        <v>470.68</v>
      </c>
      <c r="F242" s="230"/>
      <c r="G242" s="230"/>
      <c r="H242" s="230"/>
      <c r="I242" s="230"/>
      <c r="J242" s="230"/>
      <c r="K242" s="230"/>
      <c r="L242" s="230"/>
      <c r="M242" s="230"/>
      <c r="N242" s="229"/>
      <c r="O242" s="229"/>
      <c r="P242" s="229"/>
      <c r="Q242" s="229"/>
      <c r="R242" s="230"/>
      <c r="S242" s="230"/>
      <c r="T242" s="230"/>
      <c r="U242" s="230"/>
      <c r="V242" s="230"/>
      <c r="W242" s="230"/>
      <c r="X242" s="230"/>
      <c r="Y242" s="230"/>
      <c r="Z242" s="210"/>
      <c r="AA242" s="210"/>
      <c r="AB242" s="210"/>
      <c r="AC242" s="210"/>
      <c r="AD242" s="210"/>
      <c r="AE242" s="210"/>
      <c r="AF242" s="210"/>
      <c r="AG242" s="210" t="s">
        <v>239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x14ac:dyDescent="0.2">
      <c r="A243" s="236" t="s">
        <v>229</v>
      </c>
      <c r="B243" s="237" t="s">
        <v>135</v>
      </c>
      <c r="C243" s="255" t="s">
        <v>136</v>
      </c>
      <c r="D243" s="238"/>
      <c r="E243" s="239"/>
      <c r="F243" s="240"/>
      <c r="G243" s="241">
        <f>SUMIF(AG244:AG246,"&lt;&gt;NOR",G244:G246)</f>
        <v>0</v>
      </c>
      <c r="H243" s="235"/>
      <c r="I243" s="235">
        <f>SUM(I244:I246)</f>
        <v>0</v>
      </c>
      <c r="J243" s="235"/>
      <c r="K243" s="235">
        <f>SUM(K244:K246)</f>
        <v>0</v>
      </c>
      <c r="L243" s="235"/>
      <c r="M243" s="235">
        <f>SUM(M244:M246)</f>
        <v>0</v>
      </c>
      <c r="N243" s="234"/>
      <c r="O243" s="234">
        <f>SUM(O244:O246)</f>
        <v>0</v>
      </c>
      <c r="P243" s="234"/>
      <c r="Q243" s="234">
        <f>SUM(Q244:Q246)</f>
        <v>0.66</v>
      </c>
      <c r="R243" s="235"/>
      <c r="S243" s="235"/>
      <c r="T243" s="235"/>
      <c r="U243" s="235"/>
      <c r="V243" s="235">
        <f>SUM(V244:V246)</f>
        <v>12.07</v>
      </c>
      <c r="W243" s="235"/>
      <c r="X243" s="235"/>
      <c r="Y243" s="235"/>
      <c r="AG243" t="s">
        <v>230</v>
      </c>
    </row>
    <row r="244" spans="1:60" ht="22.5" outlineLevel="1" x14ac:dyDescent="0.2">
      <c r="A244" s="243">
        <v>45</v>
      </c>
      <c r="B244" s="244" t="s">
        <v>516</v>
      </c>
      <c r="C244" s="256" t="s">
        <v>517</v>
      </c>
      <c r="D244" s="245" t="s">
        <v>260</v>
      </c>
      <c r="E244" s="246">
        <v>301.68</v>
      </c>
      <c r="F244" s="247"/>
      <c r="G244" s="248">
        <f>ROUND(E244*F244,2)</f>
        <v>0</v>
      </c>
      <c r="H244" s="231"/>
      <c r="I244" s="230">
        <f>ROUND(E244*H244,2)</f>
        <v>0</v>
      </c>
      <c r="J244" s="231"/>
      <c r="K244" s="230">
        <f>ROUND(E244*J244,2)</f>
        <v>0</v>
      </c>
      <c r="L244" s="230">
        <v>21</v>
      </c>
      <c r="M244" s="230">
        <f>G244*(1+L244/100)</f>
        <v>0</v>
      </c>
      <c r="N244" s="229">
        <v>0</v>
      </c>
      <c r="O244" s="229">
        <f>ROUND(E244*N244,2)</f>
        <v>0</v>
      </c>
      <c r="P244" s="229">
        <v>2.2000000000000001E-3</v>
      </c>
      <c r="Q244" s="229">
        <f>ROUND(E244*P244,2)</f>
        <v>0.66</v>
      </c>
      <c r="R244" s="230"/>
      <c r="S244" s="230" t="s">
        <v>234</v>
      </c>
      <c r="T244" s="230" t="s">
        <v>234</v>
      </c>
      <c r="U244" s="230">
        <v>0.04</v>
      </c>
      <c r="V244" s="230">
        <f>ROUND(E244*U244,2)</f>
        <v>12.07</v>
      </c>
      <c r="W244" s="230"/>
      <c r="X244" s="230" t="s">
        <v>235</v>
      </c>
      <c r="Y244" s="230" t="s">
        <v>236</v>
      </c>
      <c r="Z244" s="210"/>
      <c r="AA244" s="210"/>
      <c r="AB244" s="210"/>
      <c r="AC244" s="210"/>
      <c r="AD244" s="210"/>
      <c r="AE244" s="210"/>
      <c r="AF244" s="210"/>
      <c r="AG244" s="210" t="s">
        <v>237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2" x14ac:dyDescent="0.2">
      <c r="A245" s="227"/>
      <c r="B245" s="228"/>
      <c r="C245" s="257" t="s">
        <v>518</v>
      </c>
      <c r="D245" s="232"/>
      <c r="E245" s="233">
        <v>66.34</v>
      </c>
      <c r="F245" s="230"/>
      <c r="G245" s="230"/>
      <c r="H245" s="230"/>
      <c r="I245" s="230"/>
      <c r="J245" s="230"/>
      <c r="K245" s="230"/>
      <c r="L245" s="230"/>
      <c r="M245" s="230"/>
      <c r="N245" s="229"/>
      <c r="O245" s="229"/>
      <c r="P245" s="229"/>
      <c r="Q245" s="229"/>
      <c r="R245" s="230"/>
      <c r="S245" s="230"/>
      <c r="T245" s="230"/>
      <c r="U245" s="230"/>
      <c r="V245" s="230"/>
      <c r="W245" s="230"/>
      <c r="X245" s="230"/>
      <c r="Y245" s="230"/>
      <c r="Z245" s="210"/>
      <c r="AA245" s="210"/>
      <c r="AB245" s="210"/>
      <c r="AC245" s="210"/>
      <c r="AD245" s="210"/>
      <c r="AE245" s="210"/>
      <c r="AF245" s="210"/>
      <c r="AG245" s="210" t="s">
        <v>239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">
      <c r="A246" s="227"/>
      <c r="B246" s="228"/>
      <c r="C246" s="257" t="s">
        <v>519</v>
      </c>
      <c r="D246" s="232"/>
      <c r="E246" s="233">
        <v>235.34</v>
      </c>
      <c r="F246" s="230"/>
      <c r="G246" s="230"/>
      <c r="H246" s="230"/>
      <c r="I246" s="230"/>
      <c r="J246" s="230"/>
      <c r="K246" s="230"/>
      <c r="L246" s="230"/>
      <c r="M246" s="230"/>
      <c r="N246" s="229"/>
      <c r="O246" s="229"/>
      <c r="P246" s="229"/>
      <c r="Q246" s="229"/>
      <c r="R246" s="230"/>
      <c r="S246" s="230"/>
      <c r="T246" s="230"/>
      <c r="U246" s="230"/>
      <c r="V246" s="230"/>
      <c r="W246" s="230"/>
      <c r="X246" s="230"/>
      <c r="Y246" s="230"/>
      <c r="Z246" s="210"/>
      <c r="AA246" s="210"/>
      <c r="AB246" s="210"/>
      <c r="AC246" s="210"/>
      <c r="AD246" s="210"/>
      <c r="AE246" s="210"/>
      <c r="AF246" s="210"/>
      <c r="AG246" s="210" t="s">
        <v>239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x14ac:dyDescent="0.2">
      <c r="A247" s="236" t="s">
        <v>229</v>
      </c>
      <c r="B247" s="237" t="s">
        <v>143</v>
      </c>
      <c r="C247" s="255" t="s">
        <v>144</v>
      </c>
      <c r="D247" s="238"/>
      <c r="E247" s="239"/>
      <c r="F247" s="240"/>
      <c r="G247" s="241">
        <f>SUMIF(AG248:AG257,"&lt;&gt;NOR",G248:G257)</f>
        <v>0</v>
      </c>
      <c r="H247" s="235"/>
      <c r="I247" s="235">
        <f>SUM(I248:I257)</f>
        <v>0</v>
      </c>
      <c r="J247" s="235"/>
      <c r="K247" s="235">
        <f>SUM(K248:K257)</f>
        <v>0</v>
      </c>
      <c r="L247" s="235"/>
      <c r="M247" s="235">
        <f>SUM(M248:M257)</f>
        <v>0</v>
      </c>
      <c r="N247" s="234"/>
      <c r="O247" s="234">
        <f>SUM(O248:O257)</f>
        <v>0</v>
      </c>
      <c r="P247" s="234"/>
      <c r="Q247" s="234">
        <f>SUM(Q248:Q257)</f>
        <v>0.38</v>
      </c>
      <c r="R247" s="235"/>
      <c r="S247" s="235"/>
      <c r="T247" s="235"/>
      <c r="U247" s="235"/>
      <c r="V247" s="235">
        <f>SUM(V248:V257)</f>
        <v>9.379999999999999</v>
      </c>
      <c r="W247" s="235"/>
      <c r="X247" s="235"/>
      <c r="Y247" s="235"/>
      <c r="AG247" t="s">
        <v>230</v>
      </c>
    </row>
    <row r="248" spans="1:60" outlineLevel="1" x14ac:dyDescent="0.2">
      <c r="A248" s="243">
        <v>46</v>
      </c>
      <c r="B248" s="244" t="s">
        <v>520</v>
      </c>
      <c r="C248" s="256" t="s">
        <v>521</v>
      </c>
      <c r="D248" s="245" t="s">
        <v>522</v>
      </c>
      <c r="E248" s="246">
        <v>6</v>
      </c>
      <c r="F248" s="247"/>
      <c r="G248" s="248">
        <f>ROUND(E248*F248,2)</f>
        <v>0</v>
      </c>
      <c r="H248" s="231"/>
      <c r="I248" s="230">
        <f>ROUND(E248*H248,2)</f>
        <v>0</v>
      </c>
      <c r="J248" s="231"/>
      <c r="K248" s="230">
        <f>ROUND(E248*J248,2)</f>
        <v>0</v>
      </c>
      <c r="L248" s="230">
        <v>21</v>
      </c>
      <c r="M248" s="230">
        <f>G248*(1+L248/100)</f>
        <v>0</v>
      </c>
      <c r="N248" s="229">
        <v>0</v>
      </c>
      <c r="O248" s="229">
        <f>ROUND(E248*N248,2)</f>
        <v>0</v>
      </c>
      <c r="P248" s="229">
        <v>1.933E-2</v>
      </c>
      <c r="Q248" s="229">
        <f>ROUND(E248*P248,2)</f>
        <v>0.12</v>
      </c>
      <c r="R248" s="230"/>
      <c r="S248" s="230" t="s">
        <v>234</v>
      </c>
      <c r="T248" s="230" t="s">
        <v>234</v>
      </c>
      <c r="U248" s="230">
        <v>0.59</v>
      </c>
      <c r="V248" s="230">
        <f>ROUND(E248*U248,2)</f>
        <v>3.54</v>
      </c>
      <c r="W248" s="230"/>
      <c r="X248" s="230" t="s">
        <v>235</v>
      </c>
      <c r="Y248" s="230" t="s">
        <v>236</v>
      </c>
      <c r="Z248" s="210"/>
      <c r="AA248" s="210"/>
      <c r="AB248" s="210"/>
      <c r="AC248" s="210"/>
      <c r="AD248" s="210"/>
      <c r="AE248" s="210"/>
      <c r="AF248" s="210"/>
      <c r="AG248" s="210" t="s">
        <v>237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27"/>
      <c r="B249" s="228"/>
      <c r="C249" s="257" t="s">
        <v>523</v>
      </c>
      <c r="D249" s="232"/>
      <c r="E249" s="233">
        <v>6</v>
      </c>
      <c r="F249" s="230"/>
      <c r="G249" s="230"/>
      <c r="H249" s="230"/>
      <c r="I249" s="230"/>
      <c r="J249" s="230"/>
      <c r="K249" s="230"/>
      <c r="L249" s="230"/>
      <c r="M249" s="230"/>
      <c r="N249" s="229"/>
      <c r="O249" s="229"/>
      <c r="P249" s="229"/>
      <c r="Q249" s="229"/>
      <c r="R249" s="230"/>
      <c r="S249" s="230"/>
      <c r="T249" s="230"/>
      <c r="U249" s="230"/>
      <c r="V249" s="230"/>
      <c r="W249" s="230"/>
      <c r="X249" s="230"/>
      <c r="Y249" s="230"/>
      <c r="Z249" s="210"/>
      <c r="AA249" s="210"/>
      <c r="AB249" s="210"/>
      <c r="AC249" s="210"/>
      <c r="AD249" s="210"/>
      <c r="AE249" s="210"/>
      <c r="AF249" s="210"/>
      <c r="AG249" s="210" t="s">
        <v>239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43">
        <v>47</v>
      </c>
      <c r="B250" s="244" t="s">
        <v>524</v>
      </c>
      <c r="C250" s="256" t="s">
        <v>525</v>
      </c>
      <c r="D250" s="245" t="s">
        <v>522</v>
      </c>
      <c r="E250" s="246">
        <v>3</v>
      </c>
      <c r="F250" s="247"/>
      <c r="G250" s="248">
        <f>ROUND(E250*F250,2)</f>
        <v>0</v>
      </c>
      <c r="H250" s="231"/>
      <c r="I250" s="230">
        <f>ROUND(E250*H250,2)</f>
        <v>0</v>
      </c>
      <c r="J250" s="231"/>
      <c r="K250" s="230">
        <f>ROUND(E250*J250,2)</f>
        <v>0</v>
      </c>
      <c r="L250" s="230">
        <v>21</v>
      </c>
      <c r="M250" s="230">
        <f>G250*(1+L250/100)</f>
        <v>0</v>
      </c>
      <c r="N250" s="229">
        <v>0</v>
      </c>
      <c r="O250" s="229">
        <f>ROUND(E250*N250,2)</f>
        <v>0</v>
      </c>
      <c r="P250" s="229">
        <v>1.72E-2</v>
      </c>
      <c r="Q250" s="229">
        <f>ROUND(E250*P250,2)</f>
        <v>0.05</v>
      </c>
      <c r="R250" s="230"/>
      <c r="S250" s="230" t="s">
        <v>234</v>
      </c>
      <c r="T250" s="230" t="s">
        <v>234</v>
      </c>
      <c r="U250" s="230">
        <v>0.40300000000000002</v>
      </c>
      <c r="V250" s="230">
        <f>ROUND(E250*U250,2)</f>
        <v>1.21</v>
      </c>
      <c r="W250" s="230"/>
      <c r="X250" s="230" t="s">
        <v>235</v>
      </c>
      <c r="Y250" s="230" t="s">
        <v>236</v>
      </c>
      <c r="Z250" s="210"/>
      <c r="AA250" s="210"/>
      <c r="AB250" s="210"/>
      <c r="AC250" s="210"/>
      <c r="AD250" s="210"/>
      <c r="AE250" s="210"/>
      <c r="AF250" s="210"/>
      <c r="AG250" s="210" t="s">
        <v>237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27"/>
      <c r="B251" s="228"/>
      <c r="C251" s="257" t="s">
        <v>526</v>
      </c>
      <c r="D251" s="232"/>
      <c r="E251" s="233">
        <v>3</v>
      </c>
      <c r="F251" s="230"/>
      <c r="G251" s="230"/>
      <c r="H251" s="230"/>
      <c r="I251" s="230"/>
      <c r="J251" s="230"/>
      <c r="K251" s="230"/>
      <c r="L251" s="230"/>
      <c r="M251" s="230"/>
      <c r="N251" s="229"/>
      <c r="O251" s="229"/>
      <c r="P251" s="229"/>
      <c r="Q251" s="229"/>
      <c r="R251" s="230"/>
      <c r="S251" s="230"/>
      <c r="T251" s="230"/>
      <c r="U251" s="230"/>
      <c r="V251" s="230"/>
      <c r="W251" s="230"/>
      <c r="X251" s="230"/>
      <c r="Y251" s="230"/>
      <c r="Z251" s="210"/>
      <c r="AA251" s="210"/>
      <c r="AB251" s="210"/>
      <c r="AC251" s="210"/>
      <c r="AD251" s="210"/>
      <c r="AE251" s="210"/>
      <c r="AF251" s="210"/>
      <c r="AG251" s="210" t="s">
        <v>239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43">
        <v>48</v>
      </c>
      <c r="B252" s="244" t="s">
        <v>527</v>
      </c>
      <c r="C252" s="256" t="s">
        <v>528</v>
      </c>
      <c r="D252" s="245" t="s">
        <v>522</v>
      </c>
      <c r="E252" s="246">
        <v>3</v>
      </c>
      <c r="F252" s="247"/>
      <c r="G252" s="248">
        <f>ROUND(E252*F252,2)</f>
        <v>0</v>
      </c>
      <c r="H252" s="231"/>
      <c r="I252" s="230">
        <f>ROUND(E252*H252,2)</f>
        <v>0</v>
      </c>
      <c r="J252" s="231"/>
      <c r="K252" s="230">
        <f>ROUND(E252*J252,2)</f>
        <v>0</v>
      </c>
      <c r="L252" s="230">
        <v>21</v>
      </c>
      <c r="M252" s="230">
        <f>G252*(1+L252/100)</f>
        <v>0</v>
      </c>
      <c r="N252" s="229">
        <v>0</v>
      </c>
      <c r="O252" s="229">
        <f>ROUND(E252*N252,2)</f>
        <v>0</v>
      </c>
      <c r="P252" s="229">
        <v>3.968E-2</v>
      </c>
      <c r="Q252" s="229">
        <f>ROUND(E252*P252,2)</f>
        <v>0.12</v>
      </c>
      <c r="R252" s="230"/>
      <c r="S252" s="230" t="s">
        <v>234</v>
      </c>
      <c r="T252" s="230" t="s">
        <v>234</v>
      </c>
      <c r="U252" s="230">
        <v>0.74399999999999999</v>
      </c>
      <c r="V252" s="230">
        <f>ROUND(E252*U252,2)</f>
        <v>2.23</v>
      </c>
      <c r="W252" s="230"/>
      <c r="X252" s="230" t="s">
        <v>235</v>
      </c>
      <c r="Y252" s="230" t="s">
        <v>236</v>
      </c>
      <c r="Z252" s="210"/>
      <c r="AA252" s="210"/>
      <c r="AB252" s="210"/>
      <c r="AC252" s="210"/>
      <c r="AD252" s="210"/>
      <c r="AE252" s="210"/>
      <c r="AF252" s="210"/>
      <c r="AG252" s="210" t="s">
        <v>237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">
      <c r="A253" s="227"/>
      <c r="B253" s="228"/>
      <c r="C253" s="257" t="s">
        <v>526</v>
      </c>
      <c r="D253" s="232"/>
      <c r="E253" s="233">
        <v>3</v>
      </c>
      <c r="F253" s="230"/>
      <c r="G253" s="230"/>
      <c r="H253" s="230"/>
      <c r="I253" s="230"/>
      <c r="J253" s="230"/>
      <c r="K253" s="230"/>
      <c r="L253" s="230"/>
      <c r="M253" s="230"/>
      <c r="N253" s="229"/>
      <c r="O253" s="229"/>
      <c r="P253" s="229"/>
      <c r="Q253" s="229"/>
      <c r="R253" s="230"/>
      <c r="S253" s="230"/>
      <c r="T253" s="230"/>
      <c r="U253" s="230"/>
      <c r="V253" s="230"/>
      <c r="W253" s="230"/>
      <c r="X253" s="230"/>
      <c r="Y253" s="230"/>
      <c r="Z253" s="210"/>
      <c r="AA253" s="210"/>
      <c r="AB253" s="210"/>
      <c r="AC253" s="210"/>
      <c r="AD253" s="210"/>
      <c r="AE253" s="210"/>
      <c r="AF253" s="210"/>
      <c r="AG253" s="210" t="s">
        <v>239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43">
        <v>49</v>
      </c>
      <c r="B254" s="244" t="s">
        <v>529</v>
      </c>
      <c r="C254" s="256" t="s">
        <v>530</v>
      </c>
      <c r="D254" s="245" t="s">
        <v>522</v>
      </c>
      <c r="E254" s="246">
        <v>4</v>
      </c>
      <c r="F254" s="247"/>
      <c r="G254" s="248">
        <f>ROUND(E254*F254,2)</f>
        <v>0</v>
      </c>
      <c r="H254" s="231"/>
      <c r="I254" s="230">
        <f>ROUND(E254*H254,2)</f>
        <v>0</v>
      </c>
      <c r="J254" s="231"/>
      <c r="K254" s="230">
        <f>ROUND(E254*J254,2)</f>
        <v>0</v>
      </c>
      <c r="L254" s="230">
        <v>21</v>
      </c>
      <c r="M254" s="230">
        <f>G254*(1+L254/100)</f>
        <v>0</v>
      </c>
      <c r="N254" s="229">
        <v>0</v>
      </c>
      <c r="O254" s="229">
        <f>ROUND(E254*N254,2)</f>
        <v>0</v>
      </c>
      <c r="P254" s="229">
        <v>1.9460000000000002E-2</v>
      </c>
      <c r="Q254" s="229">
        <f>ROUND(E254*P254,2)</f>
        <v>0.08</v>
      </c>
      <c r="R254" s="230"/>
      <c r="S254" s="230" t="s">
        <v>234</v>
      </c>
      <c r="T254" s="230" t="s">
        <v>234</v>
      </c>
      <c r="U254" s="230">
        <v>0.38200000000000001</v>
      </c>
      <c r="V254" s="230">
        <f>ROUND(E254*U254,2)</f>
        <v>1.53</v>
      </c>
      <c r="W254" s="230"/>
      <c r="X254" s="230" t="s">
        <v>235</v>
      </c>
      <c r="Y254" s="230" t="s">
        <v>236</v>
      </c>
      <c r="Z254" s="210"/>
      <c r="AA254" s="210"/>
      <c r="AB254" s="210"/>
      <c r="AC254" s="210"/>
      <c r="AD254" s="210"/>
      <c r="AE254" s="210"/>
      <c r="AF254" s="210"/>
      <c r="AG254" s="210" t="s">
        <v>237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27"/>
      <c r="B255" s="228"/>
      <c r="C255" s="257" t="s">
        <v>531</v>
      </c>
      <c r="D255" s="232"/>
      <c r="E255" s="233">
        <v>4</v>
      </c>
      <c r="F255" s="230"/>
      <c r="G255" s="230"/>
      <c r="H255" s="230"/>
      <c r="I255" s="230"/>
      <c r="J255" s="230"/>
      <c r="K255" s="230"/>
      <c r="L255" s="230"/>
      <c r="M255" s="230"/>
      <c r="N255" s="229"/>
      <c r="O255" s="229"/>
      <c r="P255" s="229"/>
      <c r="Q255" s="229"/>
      <c r="R255" s="230"/>
      <c r="S255" s="230"/>
      <c r="T255" s="230"/>
      <c r="U255" s="230"/>
      <c r="V255" s="230"/>
      <c r="W255" s="230"/>
      <c r="X255" s="230"/>
      <c r="Y255" s="230"/>
      <c r="Z255" s="210"/>
      <c r="AA255" s="210"/>
      <c r="AB255" s="210"/>
      <c r="AC255" s="210"/>
      <c r="AD255" s="210"/>
      <c r="AE255" s="210"/>
      <c r="AF255" s="210"/>
      <c r="AG255" s="210" t="s">
        <v>239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43">
        <v>50</v>
      </c>
      <c r="B256" s="244" t="s">
        <v>532</v>
      </c>
      <c r="C256" s="256" t="s">
        <v>533</v>
      </c>
      <c r="D256" s="245" t="s">
        <v>522</v>
      </c>
      <c r="E256" s="246">
        <v>4</v>
      </c>
      <c r="F256" s="247"/>
      <c r="G256" s="248">
        <f>ROUND(E256*F256,2)</f>
        <v>0</v>
      </c>
      <c r="H256" s="231"/>
      <c r="I256" s="230">
        <f>ROUND(E256*H256,2)</f>
        <v>0</v>
      </c>
      <c r="J256" s="231"/>
      <c r="K256" s="230">
        <f>ROUND(E256*J256,2)</f>
        <v>0</v>
      </c>
      <c r="L256" s="230">
        <v>21</v>
      </c>
      <c r="M256" s="230">
        <f>G256*(1+L256/100)</f>
        <v>0</v>
      </c>
      <c r="N256" s="229">
        <v>0</v>
      </c>
      <c r="O256" s="229">
        <f>ROUND(E256*N256,2)</f>
        <v>0</v>
      </c>
      <c r="P256" s="229">
        <v>1.56E-3</v>
      </c>
      <c r="Q256" s="229">
        <f>ROUND(E256*P256,2)</f>
        <v>0.01</v>
      </c>
      <c r="R256" s="230"/>
      <c r="S256" s="230" t="s">
        <v>234</v>
      </c>
      <c r="T256" s="230" t="s">
        <v>234</v>
      </c>
      <c r="U256" s="230">
        <v>0.217</v>
      </c>
      <c r="V256" s="230">
        <f>ROUND(E256*U256,2)</f>
        <v>0.87</v>
      </c>
      <c r="W256" s="230"/>
      <c r="X256" s="230" t="s">
        <v>235</v>
      </c>
      <c r="Y256" s="230" t="s">
        <v>236</v>
      </c>
      <c r="Z256" s="210"/>
      <c r="AA256" s="210"/>
      <c r="AB256" s="210"/>
      <c r="AC256" s="210"/>
      <c r="AD256" s="210"/>
      <c r="AE256" s="210"/>
      <c r="AF256" s="210"/>
      <c r="AG256" s="210" t="s">
        <v>237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27"/>
      <c r="B257" s="228"/>
      <c r="C257" s="257" t="s">
        <v>531</v>
      </c>
      <c r="D257" s="232"/>
      <c r="E257" s="233">
        <v>4</v>
      </c>
      <c r="F257" s="230"/>
      <c r="G257" s="230"/>
      <c r="H257" s="230"/>
      <c r="I257" s="230"/>
      <c r="J257" s="230"/>
      <c r="K257" s="230"/>
      <c r="L257" s="230"/>
      <c r="M257" s="230"/>
      <c r="N257" s="229"/>
      <c r="O257" s="229"/>
      <c r="P257" s="229"/>
      <c r="Q257" s="229"/>
      <c r="R257" s="230"/>
      <c r="S257" s="230"/>
      <c r="T257" s="230"/>
      <c r="U257" s="230"/>
      <c r="V257" s="230"/>
      <c r="W257" s="230"/>
      <c r="X257" s="230"/>
      <c r="Y257" s="230"/>
      <c r="Z257" s="210"/>
      <c r="AA257" s="210"/>
      <c r="AB257" s="210"/>
      <c r="AC257" s="210"/>
      <c r="AD257" s="210"/>
      <c r="AE257" s="210"/>
      <c r="AF257" s="210"/>
      <c r="AG257" s="210" t="s">
        <v>239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x14ac:dyDescent="0.2">
      <c r="A258" s="236" t="s">
        <v>229</v>
      </c>
      <c r="B258" s="237" t="s">
        <v>149</v>
      </c>
      <c r="C258" s="255" t="s">
        <v>150</v>
      </c>
      <c r="D258" s="238"/>
      <c r="E258" s="239"/>
      <c r="F258" s="240"/>
      <c r="G258" s="241">
        <f>SUMIF(AG259:AG261,"&lt;&gt;NOR",G259:G261)</f>
        <v>0</v>
      </c>
      <c r="H258" s="235"/>
      <c r="I258" s="235">
        <f>SUM(I259:I261)</f>
        <v>0</v>
      </c>
      <c r="J258" s="235"/>
      <c r="K258" s="235">
        <f>SUM(K259:K261)</f>
        <v>0</v>
      </c>
      <c r="L258" s="235"/>
      <c r="M258" s="235">
        <f>SUM(M259:M261)</f>
        <v>0</v>
      </c>
      <c r="N258" s="234"/>
      <c r="O258" s="234">
        <f>SUM(O259:O261)</f>
        <v>0</v>
      </c>
      <c r="P258" s="234"/>
      <c r="Q258" s="234">
        <f>SUM(Q259:Q261)</f>
        <v>0.92</v>
      </c>
      <c r="R258" s="235"/>
      <c r="S258" s="235"/>
      <c r="T258" s="235"/>
      <c r="U258" s="235"/>
      <c r="V258" s="235">
        <f>SUM(V259:V261)</f>
        <v>7.11</v>
      </c>
      <c r="W258" s="235"/>
      <c r="X258" s="235"/>
      <c r="Y258" s="235"/>
      <c r="AG258" t="s">
        <v>230</v>
      </c>
    </row>
    <row r="259" spans="1:60" outlineLevel="1" x14ac:dyDescent="0.2">
      <c r="A259" s="243">
        <v>51</v>
      </c>
      <c r="B259" s="244" t="s">
        <v>534</v>
      </c>
      <c r="C259" s="256" t="s">
        <v>535</v>
      </c>
      <c r="D259" s="245" t="s">
        <v>425</v>
      </c>
      <c r="E259" s="246">
        <v>3</v>
      </c>
      <c r="F259" s="247"/>
      <c r="G259" s="248">
        <f>ROUND(E259*F259,2)</f>
        <v>0</v>
      </c>
      <c r="H259" s="231"/>
      <c r="I259" s="230">
        <f>ROUND(E259*H259,2)</f>
        <v>0</v>
      </c>
      <c r="J259" s="231"/>
      <c r="K259" s="230">
        <f>ROUND(E259*J259,2)</f>
        <v>0</v>
      </c>
      <c r="L259" s="230">
        <v>21</v>
      </c>
      <c r="M259" s="230">
        <f>G259*(1+L259/100)</f>
        <v>0</v>
      </c>
      <c r="N259" s="229">
        <v>2.0000000000000001E-4</v>
      </c>
      <c r="O259" s="229">
        <f>ROUND(E259*N259,2)</f>
        <v>0</v>
      </c>
      <c r="P259" s="229">
        <v>0.30625000000000002</v>
      </c>
      <c r="Q259" s="229">
        <f>ROUND(E259*P259,2)</f>
        <v>0.92</v>
      </c>
      <c r="R259" s="230"/>
      <c r="S259" s="230" t="s">
        <v>234</v>
      </c>
      <c r="T259" s="230" t="s">
        <v>234</v>
      </c>
      <c r="U259" s="230">
        <v>2.3690000000000002</v>
      </c>
      <c r="V259" s="230">
        <f>ROUND(E259*U259,2)</f>
        <v>7.11</v>
      </c>
      <c r="W259" s="230"/>
      <c r="X259" s="230" t="s">
        <v>235</v>
      </c>
      <c r="Y259" s="230" t="s">
        <v>236</v>
      </c>
      <c r="Z259" s="210"/>
      <c r="AA259" s="210"/>
      <c r="AB259" s="210"/>
      <c r="AC259" s="210"/>
      <c r="AD259" s="210"/>
      <c r="AE259" s="210"/>
      <c r="AF259" s="210"/>
      <c r="AG259" s="210" t="s">
        <v>237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">
      <c r="A260" s="227"/>
      <c r="B260" s="228"/>
      <c r="C260" s="257" t="s">
        <v>536</v>
      </c>
      <c r="D260" s="232"/>
      <c r="E260" s="233">
        <v>1</v>
      </c>
      <c r="F260" s="230"/>
      <c r="G260" s="230"/>
      <c r="H260" s="230"/>
      <c r="I260" s="230"/>
      <c r="J260" s="230"/>
      <c r="K260" s="230"/>
      <c r="L260" s="230"/>
      <c r="M260" s="230"/>
      <c r="N260" s="229"/>
      <c r="O260" s="229"/>
      <c r="P260" s="229"/>
      <c r="Q260" s="229"/>
      <c r="R260" s="230"/>
      <c r="S260" s="230"/>
      <c r="T260" s="230"/>
      <c r="U260" s="230"/>
      <c r="V260" s="230"/>
      <c r="W260" s="230"/>
      <c r="X260" s="230"/>
      <c r="Y260" s="230"/>
      <c r="Z260" s="210"/>
      <c r="AA260" s="210"/>
      <c r="AB260" s="210"/>
      <c r="AC260" s="210"/>
      <c r="AD260" s="210"/>
      <c r="AE260" s="210"/>
      <c r="AF260" s="210"/>
      <c r="AG260" s="210" t="s">
        <v>239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">
      <c r="A261" s="227"/>
      <c r="B261" s="228"/>
      <c r="C261" s="257" t="s">
        <v>537</v>
      </c>
      <c r="D261" s="232"/>
      <c r="E261" s="233">
        <v>2</v>
      </c>
      <c r="F261" s="230"/>
      <c r="G261" s="230"/>
      <c r="H261" s="230"/>
      <c r="I261" s="230"/>
      <c r="J261" s="230"/>
      <c r="K261" s="230"/>
      <c r="L261" s="230"/>
      <c r="M261" s="230"/>
      <c r="N261" s="229"/>
      <c r="O261" s="229"/>
      <c r="P261" s="229"/>
      <c r="Q261" s="229"/>
      <c r="R261" s="230"/>
      <c r="S261" s="230"/>
      <c r="T261" s="230"/>
      <c r="U261" s="230"/>
      <c r="V261" s="230"/>
      <c r="W261" s="230"/>
      <c r="X261" s="230"/>
      <c r="Y261" s="230"/>
      <c r="Z261" s="210"/>
      <c r="AA261" s="210"/>
      <c r="AB261" s="210"/>
      <c r="AC261" s="210"/>
      <c r="AD261" s="210"/>
      <c r="AE261" s="210"/>
      <c r="AF261" s="210"/>
      <c r="AG261" s="210" t="s">
        <v>239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x14ac:dyDescent="0.2">
      <c r="A262" s="236" t="s">
        <v>229</v>
      </c>
      <c r="B262" s="237" t="s">
        <v>161</v>
      </c>
      <c r="C262" s="255" t="s">
        <v>162</v>
      </c>
      <c r="D262" s="238"/>
      <c r="E262" s="239"/>
      <c r="F262" s="240"/>
      <c r="G262" s="241">
        <f>SUMIF(AG263:AG342,"&lt;&gt;NOR",G263:G342)</f>
        <v>0</v>
      </c>
      <c r="H262" s="235"/>
      <c r="I262" s="235">
        <f>SUM(I263:I342)</f>
        <v>0</v>
      </c>
      <c r="J262" s="235"/>
      <c r="K262" s="235">
        <f>SUM(K263:K342)</f>
        <v>0</v>
      </c>
      <c r="L262" s="235"/>
      <c r="M262" s="235">
        <f>SUM(M263:M342)</f>
        <v>0</v>
      </c>
      <c r="N262" s="234"/>
      <c r="O262" s="234">
        <f>SUM(O263:O342)</f>
        <v>0.22000000000000003</v>
      </c>
      <c r="P262" s="234"/>
      <c r="Q262" s="234">
        <f>SUM(Q263:Q342)</f>
        <v>101.95</v>
      </c>
      <c r="R262" s="235"/>
      <c r="S262" s="235"/>
      <c r="T262" s="235"/>
      <c r="U262" s="235"/>
      <c r="V262" s="235">
        <f>SUM(V263:V342)</f>
        <v>624.24</v>
      </c>
      <c r="W262" s="235"/>
      <c r="X262" s="235"/>
      <c r="Y262" s="235"/>
      <c r="AG262" t="s">
        <v>230</v>
      </c>
    </row>
    <row r="263" spans="1:60" ht="22.5" outlineLevel="1" x14ac:dyDescent="0.2">
      <c r="A263" s="243">
        <v>52</v>
      </c>
      <c r="B263" s="244" t="s">
        <v>538</v>
      </c>
      <c r="C263" s="256" t="s">
        <v>539</v>
      </c>
      <c r="D263" s="245" t="s">
        <v>256</v>
      </c>
      <c r="E263" s="246">
        <v>300</v>
      </c>
      <c r="F263" s="247"/>
      <c r="G263" s="248">
        <f>ROUND(E263*F263,2)</f>
        <v>0</v>
      </c>
      <c r="H263" s="231"/>
      <c r="I263" s="230">
        <f>ROUND(E263*H263,2)</f>
        <v>0</v>
      </c>
      <c r="J263" s="231"/>
      <c r="K263" s="230">
        <f>ROUND(E263*J263,2)</f>
        <v>0</v>
      </c>
      <c r="L263" s="230">
        <v>21</v>
      </c>
      <c r="M263" s="230">
        <f>G263*(1+L263/100)</f>
        <v>0</v>
      </c>
      <c r="N263" s="229">
        <v>1.6000000000000001E-4</v>
      </c>
      <c r="O263" s="229">
        <f>ROUND(E263*N263,2)</f>
        <v>0.05</v>
      </c>
      <c r="P263" s="229">
        <v>1.2999999999999999E-2</v>
      </c>
      <c r="Q263" s="229">
        <f>ROUND(E263*P263,2)</f>
        <v>3.9</v>
      </c>
      <c r="R263" s="230"/>
      <c r="S263" s="230" t="s">
        <v>234</v>
      </c>
      <c r="T263" s="230" t="s">
        <v>234</v>
      </c>
      <c r="U263" s="230">
        <v>0.126</v>
      </c>
      <c r="V263" s="230">
        <f>ROUND(E263*U263,2)</f>
        <v>37.799999999999997</v>
      </c>
      <c r="W263" s="230"/>
      <c r="X263" s="230" t="s">
        <v>235</v>
      </c>
      <c r="Y263" s="230" t="s">
        <v>236</v>
      </c>
      <c r="Z263" s="210"/>
      <c r="AA263" s="210"/>
      <c r="AB263" s="210"/>
      <c r="AC263" s="210"/>
      <c r="AD263" s="210"/>
      <c r="AE263" s="210"/>
      <c r="AF263" s="210"/>
      <c r="AG263" s="210" t="s">
        <v>237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27"/>
      <c r="B264" s="228"/>
      <c r="C264" s="257" t="s">
        <v>540</v>
      </c>
      <c r="D264" s="232"/>
      <c r="E264" s="233">
        <v>300</v>
      </c>
      <c r="F264" s="230"/>
      <c r="G264" s="230"/>
      <c r="H264" s="230"/>
      <c r="I264" s="230"/>
      <c r="J264" s="230"/>
      <c r="K264" s="230"/>
      <c r="L264" s="230"/>
      <c r="M264" s="230"/>
      <c r="N264" s="229"/>
      <c r="O264" s="229"/>
      <c r="P264" s="229"/>
      <c r="Q264" s="229"/>
      <c r="R264" s="230"/>
      <c r="S264" s="230"/>
      <c r="T264" s="230"/>
      <c r="U264" s="230"/>
      <c r="V264" s="230"/>
      <c r="W264" s="230"/>
      <c r="X264" s="230"/>
      <c r="Y264" s="230"/>
      <c r="Z264" s="210"/>
      <c r="AA264" s="210"/>
      <c r="AB264" s="210"/>
      <c r="AC264" s="210"/>
      <c r="AD264" s="210"/>
      <c r="AE264" s="210"/>
      <c r="AF264" s="210"/>
      <c r="AG264" s="210" t="s">
        <v>239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43">
        <v>53</v>
      </c>
      <c r="B265" s="244" t="s">
        <v>541</v>
      </c>
      <c r="C265" s="256" t="s">
        <v>542</v>
      </c>
      <c r="D265" s="245" t="s">
        <v>260</v>
      </c>
      <c r="E265" s="246">
        <v>455</v>
      </c>
      <c r="F265" s="247"/>
      <c r="G265" s="248">
        <f>ROUND(E265*F265,2)</f>
        <v>0</v>
      </c>
      <c r="H265" s="231"/>
      <c r="I265" s="230">
        <f>ROUND(E265*H265,2)</f>
        <v>0</v>
      </c>
      <c r="J265" s="231"/>
      <c r="K265" s="230">
        <f>ROUND(E265*J265,2)</f>
        <v>0</v>
      </c>
      <c r="L265" s="230">
        <v>21</v>
      </c>
      <c r="M265" s="230">
        <f>G265*(1+L265/100)</f>
        <v>0</v>
      </c>
      <c r="N265" s="229">
        <v>0</v>
      </c>
      <c r="O265" s="229">
        <f>ROUND(E265*N265,2)</f>
        <v>0</v>
      </c>
      <c r="P265" s="229">
        <v>1.4999999999999999E-2</v>
      </c>
      <c r="Q265" s="229">
        <f>ROUND(E265*P265,2)</f>
        <v>6.83</v>
      </c>
      <c r="R265" s="230"/>
      <c r="S265" s="230" t="s">
        <v>234</v>
      </c>
      <c r="T265" s="230" t="s">
        <v>234</v>
      </c>
      <c r="U265" s="230">
        <v>0.09</v>
      </c>
      <c r="V265" s="230">
        <f>ROUND(E265*U265,2)</f>
        <v>40.950000000000003</v>
      </c>
      <c r="W265" s="230"/>
      <c r="X265" s="230" t="s">
        <v>235</v>
      </c>
      <c r="Y265" s="230" t="s">
        <v>236</v>
      </c>
      <c r="Z265" s="210"/>
      <c r="AA265" s="210"/>
      <c r="AB265" s="210"/>
      <c r="AC265" s="210"/>
      <c r="AD265" s="210"/>
      <c r="AE265" s="210"/>
      <c r="AF265" s="210"/>
      <c r="AG265" s="210" t="s">
        <v>237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27"/>
      <c r="B266" s="228"/>
      <c r="C266" s="257" t="s">
        <v>543</v>
      </c>
      <c r="D266" s="232"/>
      <c r="E266" s="233">
        <v>230</v>
      </c>
      <c r="F266" s="230"/>
      <c r="G266" s="230"/>
      <c r="H266" s="230"/>
      <c r="I266" s="230"/>
      <c r="J266" s="230"/>
      <c r="K266" s="230"/>
      <c r="L266" s="230"/>
      <c r="M266" s="230"/>
      <c r="N266" s="229"/>
      <c r="O266" s="229"/>
      <c r="P266" s="229"/>
      <c r="Q266" s="229"/>
      <c r="R266" s="230"/>
      <c r="S266" s="230"/>
      <c r="T266" s="230"/>
      <c r="U266" s="230"/>
      <c r="V266" s="230"/>
      <c r="W266" s="230"/>
      <c r="X266" s="230"/>
      <c r="Y266" s="230"/>
      <c r="Z266" s="210"/>
      <c r="AA266" s="210"/>
      <c r="AB266" s="210"/>
      <c r="AC266" s="210"/>
      <c r="AD266" s="210"/>
      <c r="AE266" s="210"/>
      <c r="AF266" s="210"/>
      <c r="AG266" s="210" t="s">
        <v>239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27"/>
      <c r="B267" s="228"/>
      <c r="C267" s="257" t="s">
        <v>544</v>
      </c>
      <c r="D267" s="232"/>
      <c r="E267" s="233">
        <v>170</v>
      </c>
      <c r="F267" s="230"/>
      <c r="G267" s="230"/>
      <c r="H267" s="230"/>
      <c r="I267" s="230"/>
      <c r="J267" s="230"/>
      <c r="K267" s="230"/>
      <c r="L267" s="230"/>
      <c r="M267" s="230"/>
      <c r="N267" s="229"/>
      <c r="O267" s="229"/>
      <c r="P267" s="229"/>
      <c r="Q267" s="229"/>
      <c r="R267" s="230"/>
      <c r="S267" s="230"/>
      <c r="T267" s="230"/>
      <c r="U267" s="230"/>
      <c r="V267" s="230"/>
      <c r="W267" s="230"/>
      <c r="X267" s="230"/>
      <c r="Y267" s="230"/>
      <c r="Z267" s="210"/>
      <c r="AA267" s="210"/>
      <c r="AB267" s="210"/>
      <c r="AC267" s="210"/>
      <c r="AD267" s="210"/>
      <c r="AE267" s="210"/>
      <c r="AF267" s="210"/>
      <c r="AG267" s="210" t="s">
        <v>239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">
      <c r="A268" s="227"/>
      <c r="B268" s="228"/>
      <c r="C268" s="257" t="s">
        <v>545</v>
      </c>
      <c r="D268" s="232"/>
      <c r="E268" s="233">
        <v>55</v>
      </c>
      <c r="F268" s="230"/>
      <c r="G268" s="230"/>
      <c r="H268" s="230"/>
      <c r="I268" s="230"/>
      <c r="J268" s="230"/>
      <c r="K268" s="230"/>
      <c r="L268" s="230"/>
      <c r="M268" s="230"/>
      <c r="N268" s="229"/>
      <c r="O268" s="229"/>
      <c r="P268" s="229"/>
      <c r="Q268" s="229"/>
      <c r="R268" s="230"/>
      <c r="S268" s="230"/>
      <c r="T268" s="230"/>
      <c r="U268" s="230"/>
      <c r="V268" s="230"/>
      <c r="W268" s="230"/>
      <c r="X268" s="230"/>
      <c r="Y268" s="230"/>
      <c r="Z268" s="210"/>
      <c r="AA268" s="210"/>
      <c r="AB268" s="210"/>
      <c r="AC268" s="210"/>
      <c r="AD268" s="210"/>
      <c r="AE268" s="210"/>
      <c r="AF268" s="210"/>
      <c r="AG268" s="210" t="s">
        <v>239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43">
        <v>54</v>
      </c>
      <c r="B269" s="244" t="s">
        <v>546</v>
      </c>
      <c r="C269" s="256" t="s">
        <v>547</v>
      </c>
      <c r="D269" s="245" t="s">
        <v>260</v>
      </c>
      <c r="E269" s="246">
        <v>448</v>
      </c>
      <c r="F269" s="247"/>
      <c r="G269" s="248">
        <f>ROUND(E269*F269,2)</f>
        <v>0</v>
      </c>
      <c r="H269" s="231"/>
      <c r="I269" s="230">
        <f>ROUND(E269*H269,2)</f>
        <v>0</v>
      </c>
      <c r="J269" s="231"/>
      <c r="K269" s="230">
        <f>ROUND(E269*J269,2)</f>
        <v>0</v>
      </c>
      <c r="L269" s="230">
        <v>21</v>
      </c>
      <c r="M269" s="230">
        <f>G269*(1+L269/100)</f>
        <v>0</v>
      </c>
      <c r="N269" s="229">
        <v>0</v>
      </c>
      <c r="O269" s="229">
        <f>ROUND(E269*N269,2)</f>
        <v>0</v>
      </c>
      <c r="P269" s="229">
        <v>7.0000000000000001E-3</v>
      </c>
      <c r="Q269" s="229">
        <f>ROUND(E269*P269,2)</f>
        <v>3.14</v>
      </c>
      <c r="R269" s="230"/>
      <c r="S269" s="230" t="s">
        <v>234</v>
      </c>
      <c r="T269" s="230" t="s">
        <v>234</v>
      </c>
      <c r="U269" s="230">
        <v>0.06</v>
      </c>
      <c r="V269" s="230">
        <f>ROUND(E269*U269,2)</f>
        <v>26.88</v>
      </c>
      <c r="W269" s="230"/>
      <c r="X269" s="230" t="s">
        <v>235</v>
      </c>
      <c r="Y269" s="230" t="s">
        <v>236</v>
      </c>
      <c r="Z269" s="210"/>
      <c r="AA269" s="210"/>
      <c r="AB269" s="210"/>
      <c r="AC269" s="210"/>
      <c r="AD269" s="210"/>
      <c r="AE269" s="210"/>
      <c r="AF269" s="210"/>
      <c r="AG269" s="210" t="s">
        <v>237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27"/>
      <c r="B270" s="228"/>
      <c r="C270" s="257" t="s">
        <v>548</v>
      </c>
      <c r="D270" s="232"/>
      <c r="E270" s="233">
        <v>448</v>
      </c>
      <c r="F270" s="230"/>
      <c r="G270" s="230"/>
      <c r="H270" s="230"/>
      <c r="I270" s="230"/>
      <c r="J270" s="230"/>
      <c r="K270" s="230"/>
      <c r="L270" s="230"/>
      <c r="M270" s="230"/>
      <c r="N270" s="229"/>
      <c r="O270" s="229"/>
      <c r="P270" s="229"/>
      <c r="Q270" s="229"/>
      <c r="R270" s="230"/>
      <c r="S270" s="230"/>
      <c r="T270" s="230"/>
      <c r="U270" s="230"/>
      <c r="V270" s="230"/>
      <c r="W270" s="230"/>
      <c r="X270" s="230"/>
      <c r="Y270" s="230"/>
      <c r="Z270" s="210"/>
      <c r="AA270" s="210"/>
      <c r="AB270" s="210"/>
      <c r="AC270" s="210"/>
      <c r="AD270" s="210"/>
      <c r="AE270" s="210"/>
      <c r="AF270" s="210"/>
      <c r="AG270" s="210" t="s">
        <v>239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43">
        <v>55</v>
      </c>
      <c r="B271" s="244" t="s">
        <v>549</v>
      </c>
      <c r="C271" s="256" t="s">
        <v>550</v>
      </c>
      <c r="D271" s="245" t="s">
        <v>256</v>
      </c>
      <c r="E271" s="246">
        <v>1213.7</v>
      </c>
      <c r="F271" s="247"/>
      <c r="G271" s="248">
        <f>ROUND(E271*F271,2)</f>
        <v>0</v>
      </c>
      <c r="H271" s="231"/>
      <c r="I271" s="230">
        <f>ROUND(E271*H271,2)</f>
        <v>0</v>
      </c>
      <c r="J271" s="231"/>
      <c r="K271" s="230">
        <f>ROUND(E271*J271,2)</f>
        <v>0</v>
      </c>
      <c r="L271" s="230">
        <v>21</v>
      </c>
      <c r="M271" s="230">
        <f>G271*(1+L271/100)</f>
        <v>0</v>
      </c>
      <c r="N271" s="229">
        <v>0</v>
      </c>
      <c r="O271" s="229">
        <f>ROUND(E271*N271,2)</f>
        <v>0</v>
      </c>
      <c r="P271" s="229">
        <v>1.4E-2</v>
      </c>
      <c r="Q271" s="229">
        <f>ROUND(E271*P271,2)</f>
        <v>16.989999999999998</v>
      </c>
      <c r="R271" s="230"/>
      <c r="S271" s="230" t="s">
        <v>234</v>
      </c>
      <c r="T271" s="230" t="s">
        <v>234</v>
      </c>
      <c r="U271" s="230">
        <v>0.128</v>
      </c>
      <c r="V271" s="230">
        <f>ROUND(E271*U271,2)</f>
        <v>155.35</v>
      </c>
      <c r="W271" s="230"/>
      <c r="X271" s="230" t="s">
        <v>235</v>
      </c>
      <c r="Y271" s="230" t="s">
        <v>236</v>
      </c>
      <c r="Z271" s="210"/>
      <c r="AA271" s="210"/>
      <c r="AB271" s="210"/>
      <c r="AC271" s="210"/>
      <c r="AD271" s="210"/>
      <c r="AE271" s="210"/>
      <c r="AF271" s="210"/>
      <c r="AG271" s="210" t="s">
        <v>237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27"/>
      <c r="B272" s="228"/>
      <c r="C272" s="257" t="s">
        <v>551</v>
      </c>
      <c r="D272" s="232"/>
      <c r="E272" s="233"/>
      <c r="F272" s="230"/>
      <c r="G272" s="230"/>
      <c r="H272" s="230"/>
      <c r="I272" s="230"/>
      <c r="J272" s="230"/>
      <c r="K272" s="230"/>
      <c r="L272" s="230"/>
      <c r="M272" s="230"/>
      <c r="N272" s="229"/>
      <c r="O272" s="229"/>
      <c r="P272" s="229"/>
      <c r="Q272" s="229"/>
      <c r="R272" s="230"/>
      <c r="S272" s="230"/>
      <c r="T272" s="230"/>
      <c r="U272" s="230"/>
      <c r="V272" s="230"/>
      <c r="W272" s="230"/>
      <c r="X272" s="230"/>
      <c r="Y272" s="230"/>
      <c r="Z272" s="210"/>
      <c r="AA272" s="210"/>
      <c r="AB272" s="210"/>
      <c r="AC272" s="210"/>
      <c r="AD272" s="210"/>
      <c r="AE272" s="210"/>
      <c r="AF272" s="210"/>
      <c r="AG272" s="210" t="s">
        <v>239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3" x14ac:dyDescent="0.2">
      <c r="A273" s="227"/>
      <c r="B273" s="228"/>
      <c r="C273" s="257" t="s">
        <v>552</v>
      </c>
      <c r="D273" s="232"/>
      <c r="E273" s="233">
        <v>15</v>
      </c>
      <c r="F273" s="230"/>
      <c r="G273" s="230"/>
      <c r="H273" s="230"/>
      <c r="I273" s="230"/>
      <c r="J273" s="230"/>
      <c r="K273" s="230"/>
      <c r="L273" s="230"/>
      <c r="M273" s="230"/>
      <c r="N273" s="229"/>
      <c r="O273" s="229"/>
      <c r="P273" s="229"/>
      <c r="Q273" s="229"/>
      <c r="R273" s="230"/>
      <c r="S273" s="230"/>
      <c r="T273" s="230"/>
      <c r="U273" s="230"/>
      <c r="V273" s="230"/>
      <c r="W273" s="230"/>
      <c r="X273" s="230"/>
      <c r="Y273" s="230"/>
      <c r="Z273" s="210"/>
      <c r="AA273" s="210"/>
      <c r="AB273" s="210"/>
      <c r="AC273" s="210"/>
      <c r="AD273" s="210"/>
      <c r="AE273" s="210"/>
      <c r="AF273" s="210"/>
      <c r="AG273" s="210" t="s">
        <v>239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">
      <c r="A274" s="227"/>
      <c r="B274" s="228"/>
      <c r="C274" s="257" t="s">
        <v>553</v>
      </c>
      <c r="D274" s="232"/>
      <c r="E274" s="233">
        <v>34</v>
      </c>
      <c r="F274" s="230"/>
      <c r="G274" s="230"/>
      <c r="H274" s="230"/>
      <c r="I274" s="230"/>
      <c r="J274" s="230"/>
      <c r="K274" s="230"/>
      <c r="L274" s="230"/>
      <c r="M274" s="230"/>
      <c r="N274" s="229"/>
      <c r="O274" s="229"/>
      <c r="P274" s="229"/>
      <c r="Q274" s="229"/>
      <c r="R274" s="230"/>
      <c r="S274" s="230"/>
      <c r="T274" s="230"/>
      <c r="U274" s="230"/>
      <c r="V274" s="230"/>
      <c r="W274" s="230"/>
      <c r="X274" s="230"/>
      <c r="Y274" s="230"/>
      <c r="Z274" s="210"/>
      <c r="AA274" s="210"/>
      <c r="AB274" s="210"/>
      <c r="AC274" s="210"/>
      <c r="AD274" s="210"/>
      <c r="AE274" s="210"/>
      <c r="AF274" s="210"/>
      <c r="AG274" s="210" t="s">
        <v>239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27"/>
      <c r="B275" s="228"/>
      <c r="C275" s="257" t="s">
        <v>554</v>
      </c>
      <c r="D275" s="232"/>
      <c r="E275" s="233">
        <v>20</v>
      </c>
      <c r="F275" s="230"/>
      <c r="G275" s="230"/>
      <c r="H275" s="230"/>
      <c r="I275" s="230"/>
      <c r="J275" s="230"/>
      <c r="K275" s="230"/>
      <c r="L275" s="230"/>
      <c r="M275" s="230"/>
      <c r="N275" s="229"/>
      <c r="O275" s="229"/>
      <c r="P275" s="229"/>
      <c r="Q275" s="229"/>
      <c r="R275" s="230"/>
      <c r="S275" s="230"/>
      <c r="T275" s="230"/>
      <c r="U275" s="230"/>
      <c r="V275" s="230"/>
      <c r="W275" s="230"/>
      <c r="X275" s="230"/>
      <c r="Y275" s="230"/>
      <c r="Z275" s="210"/>
      <c r="AA275" s="210"/>
      <c r="AB275" s="210"/>
      <c r="AC275" s="210"/>
      <c r="AD275" s="210"/>
      <c r="AE275" s="210"/>
      <c r="AF275" s="210"/>
      <c r="AG275" s="210" t="s">
        <v>239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27"/>
      <c r="B276" s="228"/>
      <c r="C276" s="257" t="s">
        <v>555</v>
      </c>
      <c r="D276" s="232"/>
      <c r="E276" s="233">
        <v>182.5</v>
      </c>
      <c r="F276" s="230"/>
      <c r="G276" s="230"/>
      <c r="H276" s="230"/>
      <c r="I276" s="230"/>
      <c r="J276" s="230"/>
      <c r="K276" s="230"/>
      <c r="L276" s="230"/>
      <c r="M276" s="230"/>
      <c r="N276" s="229"/>
      <c r="O276" s="229"/>
      <c r="P276" s="229"/>
      <c r="Q276" s="229"/>
      <c r="R276" s="230"/>
      <c r="S276" s="230"/>
      <c r="T276" s="230"/>
      <c r="U276" s="230"/>
      <c r="V276" s="230"/>
      <c r="W276" s="230"/>
      <c r="X276" s="230"/>
      <c r="Y276" s="230"/>
      <c r="Z276" s="210"/>
      <c r="AA276" s="210"/>
      <c r="AB276" s="210"/>
      <c r="AC276" s="210"/>
      <c r="AD276" s="210"/>
      <c r="AE276" s="210"/>
      <c r="AF276" s="210"/>
      <c r="AG276" s="210" t="s">
        <v>239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27"/>
      <c r="B277" s="228"/>
      <c r="C277" s="257" t="s">
        <v>556</v>
      </c>
      <c r="D277" s="232"/>
      <c r="E277" s="233">
        <v>80</v>
      </c>
      <c r="F277" s="230"/>
      <c r="G277" s="230"/>
      <c r="H277" s="230"/>
      <c r="I277" s="230"/>
      <c r="J277" s="230"/>
      <c r="K277" s="230"/>
      <c r="L277" s="230"/>
      <c r="M277" s="230"/>
      <c r="N277" s="229"/>
      <c r="O277" s="229"/>
      <c r="P277" s="229"/>
      <c r="Q277" s="229"/>
      <c r="R277" s="230"/>
      <c r="S277" s="230"/>
      <c r="T277" s="230"/>
      <c r="U277" s="230"/>
      <c r="V277" s="230"/>
      <c r="W277" s="230"/>
      <c r="X277" s="230"/>
      <c r="Y277" s="230"/>
      <c r="Z277" s="210"/>
      <c r="AA277" s="210"/>
      <c r="AB277" s="210"/>
      <c r="AC277" s="210"/>
      <c r="AD277" s="210"/>
      <c r="AE277" s="210"/>
      <c r="AF277" s="210"/>
      <c r="AG277" s="210" t="s">
        <v>239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">
      <c r="A278" s="227"/>
      <c r="B278" s="228"/>
      <c r="C278" s="257" t="s">
        <v>557</v>
      </c>
      <c r="D278" s="232"/>
      <c r="E278" s="233">
        <v>7.5</v>
      </c>
      <c r="F278" s="230"/>
      <c r="G278" s="230"/>
      <c r="H278" s="230"/>
      <c r="I278" s="230"/>
      <c r="J278" s="230"/>
      <c r="K278" s="230"/>
      <c r="L278" s="230"/>
      <c r="M278" s="230"/>
      <c r="N278" s="229"/>
      <c r="O278" s="229"/>
      <c r="P278" s="229"/>
      <c r="Q278" s="229"/>
      <c r="R278" s="230"/>
      <c r="S278" s="230"/>
      <c r="T278" s="230"/>
      <c r="U278" s="230"/>
      <c r="V278" s="230"/>
      <c r="W278" s="230"/>
      <c r="X278" s="230"/>
      <c r="Y278" s="230"/>
      <c r="Z278" s="210"/>
      <c r="AA278" s="210"/>
      <c r="AB278" s="210"/>
      <c r="AC278" s="210"/>
      <c r="AD278" s="210"/>
      <c r="AE278" s="210"/>
      <c r="AF278" s="210"/>
      <c r="AG278" s="210" t="s">
        <v>239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27"/>
      <c r="B279" s="228"/>
      <c r="C279" s="257" t="s">
        <v>558</v>
      </c>
      <c r="D279" s="232"/>
      <c r="E279" s="233"/>
      <c r="F279" s="230"/>
      <c r="G279" s="230"/>
      <c r="H279" s="230"/>
      <c r="I279" s="230"/>
      <c r="J279" s="230"/>
      <c r="K279" s="230"/>
      <c r="L279" s="230"/>
      <c r="M279" s="230"/>
      <c r="N279" s="229"/>
      <c r="O279" s="229"/>
      <c r="P279" s="229"/>
      <c r="Q279" s="229"/>
      <c r="R279" s="230"/>
      <c r="S279" s="230"/>
      <c r="T279" s="230"/>
      <c r="U279" s="230"/>
      <c r="V279" s="230"/>
      <c r="W279" s="230"/>
      <c r="X279" s="230"/>
      <c r="Y279" s="230"/>
      <c r="Z279" s="210"/>
      <c r="AA279" s="210"/>
      <c r="AB279" s="210"/>
      <c r="AC279" s="210"/>
      <c r="AD279" s="210"/>
      <c r="AE279" s="210"/>
      <c r="AF279" s="210"/>
      <c r="AG279" s="210" t="s">
        <v>239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">
      <c r="A280" s="227"/>
      <c r="B280" s="228"/>
      <c r="C280" s="257" t="s">
        <v>559</v>
      </c>
      <c r="D280" s="232"/>
      <c r="E280" s="233"/>
      <c r="F280" s="230"/>
      <c r="G280" s="230"/>
      <c r="H280" s="230"/>
      <c r="I280" s="230"/>
      <c r="J280" s="230"/>
      <c r="K280" s="230"/>
      <c r="L280" s="230"/>
      <c r="M280" s="230"/>
      <c r="N280" s="229"/>
      <c r="O280" s="229"/>
      <c r="P280" s="229"/>
      <c r="Q280" s="229"/>
      <c r="R280" s="230"/>
      <c r="S280" s="230"/>
      <c r="T280" s="230"/>
      <c r="U280" s="230"/>
      <c r="V280" s="230"/>
      <c r="W280" s="230"/>
      <c r="X280" s="230"/>
      <c r="Y280" s="230"/>
      <c r="Z280" s="210"/>
      <c r="AA280" s="210"/>
      <c r="AB280" s="210"/>
      <c r="AC280" s="210"/>
      <c r="AD280" s="210"/>
      <c r="AE280" s="210"/>
      <c r="AF280" s="210"/>
      <c r="AG280" s="210" t="s">
        <v>239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3" x14ac:dyDescent="0.2">
      <c r="A281" s="227"/>
      <c r="B281" s="228"/>
      <c r="C281" s="257" t="s">
        <v>560</v>
      </c>
      <c r="D281" s="232"/>
      <c r="E281" s="233">
        <v>5</v>
      </c>
      <c r="F281" s="230"/>
      <c r="G281" s="230"/>
      <c r="H281" s="230"/>
      <c r="I281" s="230"/>
      <c r="J281" s="230"/>
      <c r="K281" s="230"/>
      <c r="L281" s="230"/>
      <c r="M281" s="230"/>
      <c r="N281" s="229"/>
      <c r="O281" s="229"/>
      <c r="P281" s="229"/>
      <c r="Q281" s="229"/>
      <c r="R281" s="230"/>
      <c r="S281" s="230"/>
      <c r="T281" s="230"/>
      <c r="U281" s="230"/>
      <c r="V281" s="230"/>
      <c r="W281" s="230"/>
      <c r="X281" s="230"/>
      <c r="Y281" s="230"/>
      <c r="Z281" s="210"/>
      <c r="AA281" s="210"/>
      <c r="AB281" s="210"/>
      <c r="AC281" s="210"/>
      <c r="AD281" s="210"/>
      <c r="AE281" s="210"/>
      <c r="AF281" s="210"/>
      <c r="AG281" s="210" t="s">
        <v>239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">
      <c r="A282" s="227"/>
      <c r="B282" s="228"/>
      <c r="C282" s="257" t="s">
        <v>561</v>
      </c>
      <c r="D282" s="232"/>
      <c r="E282" s="233">
        <v>4</v>
      </c>
      <c r="F282" s="230"/>
      <c r="G282" s="230"/>
      <c r="H282" s="230"/>
      <c r="I282" s="230"/>
      <c r="J282" s="230"/>
      <c r="K282" s="230"/>
      <c r="L282" s="230"/>
      <c r="M282" s="230"/>
      <c r="N282" s="229"/>
      <c r="O282" s="229"/>
      <c r="P282" s="229"/>
      <c r="Q282" s="229"/>
      <c r="R282" s="230"/>
      <c r="S282" s="230"/>
      <c r="T282" s="230"/>
      <c r="U282" s="230"/>
      <c r="V282" s="230"/>
      <c r="W282" s="230"/>
      <c r="X282" s="230"/>
      <c r="Y282" s="230"/>
      <c r="Z282" s="210"/>
      <c r="AA282" s="210"/>
      <c r="AB282" s="210"/>
      <c r="AC282" s="210"/>
      <c r="AD282" s="210"/>
      <c r="AE282" s="210"/>
      <c r="AF282" s="210"/>
      <c r="AG282" s="210" t="s">
        <v>239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27"/>
      <c r="B283" s="228"/>
      <c r="C283" s="257" t="s">
        <v>562</v>
      </c>
      <c r="D283" s="232"/>
      <c r="E283" s="233">
        <v>12</v>
      </c>
      <c r="F283" s="230"/>
      <c r="G283" s="230"/>
      <c r="H283" s="230"/>
      <c r="I283" s="230"/>
      <c r="J283" s="230"/>
      <c r="K283" s="230"/>
      <c r="L283" s="230"/>
      <c r="M283" s="230"/>
      <c r="N283" s="229"/>
      <c r="O283" s="229"/>
      <c r="P283" s="229"/>
      <c r="Q283" s="229"/>
      <c r="R283" s="230"/>
      <c r="S283" s="230"/>
      <c r="T283" s="230"/>
      <c r="U283" s="230"/>
      <c r="V283" s="230"/>
      <c r="W283" s="230"/>
      <c r="X283" s="230"/>
      <c r="Y283" s="230"/>
      <c r="Z283" s="210"/>
      <c r="AA283" s="210"/>
      <c r="AB283" s="210"/>
      <c r="AC283" s="210"/>
      <c r="AD283" s="210"/>
      <c r="AE283" s="210"/>
      <c r="AF283" s="210"/>
      <c r="AG283" s="210" t="s">
        <v>239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27"/>
      <c r="B284" s="228"/>
      <c r="C284" s="257" t="s">
        <v>563</v>
      </c>
      <c r="D284" s="232"/>
      <c r="E284" s="233">
        <v>161.19999999999999</v>
      </c>
      <c r="F284" s="230"/>
      <c r="G284" s="230"/>
      <c r="H284" s="230"/>
      <c r="I284" s="230"/>
      <c r="J284" s="230"/>
      <c r="K284" s="230"/>
      <c r="L284" s="230"/>
      <c r="M284" s="230"/>
      <c r="N284" s="229"/>
      <c r="O284" s="229"/>
      <c r="P284" s="229"/>
      <c r="Q284" s="229"/>
      <c r="R284" s="230"/>
      <c r="S284" s="230"/>
      <c r="T284" s="230"/>
      <c r="U284" s="230"/>
      <c r="V284" s="230"/>
      <c r="W284" s="230"/>
      <c r="X284" s="230"/>
      <c r="Y284" s="230"/>
      <c r="Z284" s="210"/>
      <c r="AA284" s="210"/>
      <c r="AB284" s="210"/>
      <c r="AC284" s="210"/>
      <c r="AD284" s="210"/>
      <c r="AE284" s="210"/>
      <c r="AF284" s="210"/>
      <c r="AG284" s="210" t="s">
        <v>239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27"/>
      <c r="B285" s="228"/>
      <c r="C285" s="257" t="s">
        <v>564</v>
      </c>
      <c r="D285" s="232"/>
      <c r="E285" s="233">
        <v>14.1</v>
      </c>
      <c r="F285" s="230"/>
      <c r="G285" s="230"/>
      <c r="H285" s="230"/>
      <c r="I285" s="230"/>
      <c r="J285" s="230"/>
      <c r="K285" s="230"/>
      <c r="L285" s="230"/>
      <c r="M285" s="230"/>
      <c r="N285" s="229"/>
      <c r="O285" s="229"/>
      <c r="P285" s="229"/>
      <c r="Q285" s="229"/>
      <c r="R285" s="230"/>
      <c r="S285" s="230"/>
      <c r="T285" s="230"/>
      <c r="U285" s="230"/>
      <c r="V285" s="230"/>
      <c r="W285" s="230"/>
      <c r="X285" s="230"/>
      <c r="Y285" s="230"/>
      <c r="Z285" s="210"/>
      <c r="AA285" s="210"/>
      <c r="AB285" s="210"/>
      <c r="AC285" s="210"/>
      <c r="AD285" s="210"/>
      <c r="AE285" s="210"/>
      <c r="AF285" s="210"/>
      <c r="AG285" s="210" t="s">
        <v>239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27"/>
      <c r="B286" s="228"/>
      <c r="C286" s="257" t="s">
        <v>565</v>
      </c>
      <c r="D286" s="232"/>
      <c r="E286" s="233"/>
      <c r="F286" s="230"/>
      <c r="G286" s="230"/>
      <c r="H286" s="230"/>
      <c r="I286" s="230"/>
      <c r="J286" s="230"/>
      <c r="K286" s="230"/>
      <c r="L286" s="230"/>
      <c r="M286" s="230"/>
      <c r="N286" s="229"/>
      <c r="O286" s="229"/>
      <c r="P286" s="229"/>
      <c r="Q286" s="229"/>
      <c r="R286" s="230"/>
      <c r="S286" s="230"/>
      <c r="T286" s="230"/>
      <c r="U286" s="230"/>
      <c r="V286" s="230"/>
      <c r="W286" s="230"/>
      <c r="X286" s="230"/>
      <c r="Y286" s="230"/>
      <c r="Z286" s="210"/>
      <c r="AA286" s="210"/>
      <c r="AB286" s="210"/>
      <c r="AC286" s="210"/>
      <c r="AD286" s="210"/>
      <c r="AE286" s="210"/>
      <c r="AF286" s="210"/>
      <c r="AG286" s="210" t="s">
        <v>239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27"/>
      <c r="B287" s="228"/>
      <c r="C287" s="257" t="s">
        <v>566</v>
      </c>
      <c r="D287" s="232"/>
      <c r="E287" s="233">
        <v>60</v>
      </c>
      <c r="F287" s="230"/>
      <c r="G287" s="230"/>
      <c r="H287" s="230"/>
      <c r="I287" s="230"/>
      <c r="J287" s="230"/>
      <c r="K287" s="230"/>
      <c r="L287" s="230"/>
      <c r="M287" s="230"/>
      <c r="N287" s="229"/>
      <c r="O287" s="229"/>
      <c r="P287" s="229"/>
      <c r="Q287" s="229"/>
      <c r="R287" s="230"/>
      <c r="S287" s="230"/>
      <c r="T287" s="230"/>
      <c r="U287" s="230"/>
      <c r="V287" s="230"/>
      <c r="W287" s="230"/>
      <c r="X287" s="230"/>
      <c r="Y287" s="230"/>
      <c r="Z287" s="210"/>
      <c r="AA287" s="210"/>
      <c r="AB287" s="210"/>
      <c r="AC287" s="210"/>
      <c r="AD287" s="210"/>
      <c r="AE287" s="210"/>
      <c r="AF287" s="210"/>
      <c r="AG287" s="210" t="s">
        <v>239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27"/>
      <c r="B288" s="228"/>
      <c r="C288" s="257" t="s">
        <v>567</v>
      </c>
      <c r="D288" s="232"/>
      <c r="E288" s="233">
        <v>60</v>
      </c>
      <c r="F288" s="230"/>
      <c r="G288" s="230"/>
      <c r="H288" s="230"/>
      <c r="I288" s="230"/>
      <c r="J288" s="230"/>
      <c r="K288" s="230"/>
      <c r="L288" s="230"/>
      <c r="M288" s="230"/>
      <c r="N288" s="229"/>
      <c r="O288" s="229"/>
      <c r="P288" s="229"/>
      <c r="Q288" s="229"/>
      <c r="R288" s="230"/>
      <c r="S288" s="230"/>
      <c r="T288" s="230"/>
      <c r="U288" s="230"/>
      <c r="V288" s="230"/>
      <c r="W288" s="230"/>
      <c r="X288" s="230"/>
      <c r="Y288" s="230"/>
      <c r="Z288" s="210"/>
      <c r="AA288" s="210"/>
      <c r="AB288" s="210"/>
      <c r="AC288" s="210"/>
      <c r="AD288" s="210"/>
      <c r="AE288" s="210"/>
      <c r="AF288" s="210"/>
      <c r="AG288" s="210" t="s">
        <v>239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27"/>
      <c r="B289" s="228"/>
      <c r="C289" s="257" t="s">
        <v>568</v>
      </c>
      <c r="D289" s="232"/>
      <c r="E289" s="233">
        <v>36.4</v>
      </c>
      <c r="F289" s="230"/>
      <c r="G289" s="230"/>
      <c r="H289" s="230"/>
      <c r="I289" s="230"/>
      <c r="J289" s="230"/>
      <c r="K289" s="230"/>
      <c r="L289" s="230"/>
      <c r="M289" s="230"/>
      <c r="N289" s="229"/>
      <c r="O289" s="229"/>
      <c r="P289" s="229"/>
      <c r="Q289" s="229"/>
      <c r="R289" s="230"/>
      <c r="S289" s="230"/>
      <c r="T289" s="230"/>
      <c r="U289" s="230"/>
      <c r="V289" s="230"/>
      <c r="W289" s="230"/>
      <c r="X289" s="230"/>
      <c r="Y289" s="230"/>
      <c r="Z289" s="210"/>
      <c r="AA289" s="210"/>
      <c r="AB289" s="210"/>
      <c r="AC289" s="210"/>
      <c r="AD289" s="210"/>
      <c r="AE289" s="210"/>
      <c r="AF289" s="210"/>
      <c r="AG289" s="210" t="s">
        <v>239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27"/>
      <c r="B290" s="228"/>
      <c r="C290" s="257" t="s">
        <v>569</v>
      </c>
      <c r="D290" s="232"/>
      <c r="E290" s="233">
        <v>20</v>
      </c>
      <c r="F290" s="230"/>
      <c r="G290" s="230"/>
      <c r="H290" s="230"/>
      <c r="I290" s="230"/>
      <c r="J290" s="230"/>
      <c r="K290" s="230"/>
      <c r="L290" s="230"/>
      <c r="M290" s="230"/>
      <c r="N290" s="229"/>
      <c r="O290" s="229"/>
      <c r="P290" s="229"/>
      <c r="Q290" s="229"/>
      <c r="R290" s="230"/>
      <c r="S290" s="230"/>
      <c r="T290" s="230"/>
      <c r="U290" s="230"/>
      <c r="V290" s="230"/>
      <c r="W290" s="230"/>
      <c r="X290" s="230"/>
      <c r="Y290" s="230"/>
      <c r="Z290" s="210"/>
      <c r="AA290" s="210"/>
      <c r="AB290" s="210"/>
      <c r="AC290" s="210"/>
      <c r="AD290" s="210"/>
      <c r="AE290" s="210"/>
      <c r="AF290" s="210"/>
      <c r="AG290" s="210" t="s">
        <v>239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27"/>
      <c r="B291" s="228"/>
      <c r="C291" s="257" t="s">
        <v>570</v>
      </c>
      <c r="D291" s="232"/>
      <c r="E291" s="233">
        <v>469.8</v>
      </c>
      <c r="F291" s="230"/>
      <c r="G291" s="230"/>
      <c r="H291" s="230"/>
      <c r="I291" s="230"/>
      <c r="J291" s="230"/>
      <c r="K291" s="230"/>
      <c r="L291" s="230"/>
      <c r="M291" s="230"/>
      <c r="N291" s="229"/>
      <c r="O291" s="229"/>
      <c r="P291" s="229"/>
      <c r="Q291" s="229"/>
      <c r="R291" s="230"/>
      <c r="S291" s="230"/>
      <c r="T291" s="230"/>
      <c r="U291" s="230"/>
      <c r="V291" s="230"/>
      <c r="W291" s="230"/>
      <c r="X291" s="230"/>
      <c r="Y291" s="230"/>
      <c r="Z291" s="210"/>
      <c r="AA291" s="210"/>
      <c r="AB291" s="210"/>
      <c r="AC291" s="210"/>
      <c r="AD291" s="210"/>
      <c r="AE291" s="210"/>
      <c r="AF291" s="210"/>
      <c r="AG291" s="210" t="s">
        <v>239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27"/>
      <c r="B292" s="228"/>
      <c r="C292" s="257" t="s">
        <v>571</v>
      </c>
      <c r="D292" s="232"/>
      <c r="E292" s="233">
        <v>32.200000000000003</v>
      </c>
      <c r="F292" s="230"/>
      <c r="G292" s="230"/>
      <c r="H292" s="230"/>
      <c r="I292" s="230"/>
      <c r="J292" s="230"/>
      <c r="K292" s="230"/>
      <c r="L292" s="230"/>
      <c r="M292" s="230"/>
      <c r="N292" s="229"/>
      <c r="O292" s="229"/>
      <c r="P292" s="229"/>
      <c r="Q292" s="229"/>
      <c r="R292" s="230"/>
      <c r="S292" s="230"/>
      <c r="T292" s="230"/>
      <c r="U292" s="230"/>
      <c r="V292" s="230"/>
      <c r="W292" s="230"/>
      <c r="X292" s="230"/>
      <c r="Y292" s="230"/>
      <c r="Z292" s="210"/>
      <c r="AA292" s="210"/>
      <c r="AB292" s="210"/>
      <c r="AC292" s="210"/>
      <c r="AD292" s="210"/>
      <c r="AE292" s="210"/>
      <c r="AF292" s="210"/>
      <c r="AG292" s="210" t="s">
        <v>239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">
      <c r="A293" s="243">
        <v>56</v>
      </c>
      <c r="B293" s="244" t="s">
        <v>572</v>
      </c>
      <c r="C293" s="256" t="s">
        <v>573</v>
      </c>
      <c r="D293" s="245" t="s">
        <v>256</v>
      </c>
      <c r="E293" s="246">
        <v>263.7</v>
      </c>
      <c r="F293" s="247"/>
      <c r="G293" s="248">
        <f>ROUND(E293*F293,2)</f>
        <v>0</v>
      </c>
      <c r="H293" s="231"/>
      <c r="I293" s="230">
        <f>ROUND(E293*H293,2)</f>
        <v>0</v>
      </c>
      <c r="J293" s="231"/>
      <c r="K293" s="230">
        <f>ROUND(E293*J293,2)</f>
        <v>0</v>
      </c>
      <c r="L293" s="230">
        <v>21</v>
      </c>
      <c r="M293" s="230">
        <f>G293*(1+L293/100)</f>
        <v>0</v>
      </c>
      <c r="N293" s="229">
        <v>0</v>
      </c>
      <c r="O293" s="229">
        <f>ROUND(E293*N293,2)</f>
        <v>0</v>
      </c>
      <c r="P293" s="229">
        <v>2.4E-2</v>
      </c>
      <c r="Q293" s="229">
        <f>ROUND(E293*P293,2)</f>
        <v>6.33</v>
      </c>
      <c r="R293" s="230"/>
      <c r="S293" s="230" t="s">
        <v>234</v>
      </c>
      <c r="T293" s="230" t="s">
        <v>234</v>
      </c>
      <c r="U293" s="230">
        <v>0.154</v>
      </c>
      <c r="V293" s="230">
        <f>ROUND(E293*U293,2)</f>
        <v>40.61</v>
      </c>
      <c r="W293" s="230"/>
      <c r="X293" s="230" t="s">
        <v>235</v>
      </c>
      <c r="Y293" s="230" t="s">
        <v>236</v>
      </c>
      <c r="Z293" s="210"/>
      <c r="AA293" s="210"/>
      <c r="AB293" s="210"/>
      <c r="AC293" s="210"/>
      <c r="AD293" s="210"/>
      <c r="AE293" s="210"/>
      <c r="AF293" s="210"/>
      <c r="AG293" s="210" t="s">
        <v>237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27"/>
      <c r="B294" s="228"/>
      <c r="C294" s="257" t="s">
        <v>551</v>
      </c>
      <c r="D294" s="232"/>
      <c r="E294" s="233"/>
      <c r="F294" s="230"/>
      <c r="G294" s="230"/>
      <c r="H294" s="230"/>
      <c r="I294" s="230"/>
      <c r="J294" s="230"/>
      <c r="K294" s="230"/>
      <c r="L294" s="230"/>
      <c r="M294" s="230"/>
      <c r="N294" s="229"/>
      <c r="O294" s="229"/>
      <c r="P294" s="229"/>
      <c r="Q294" s="229"/>
      <c r="R294" s="230"/>
      <c r="S294" s="230"/>
      <c r="T294" s="230"/>
      <c r="U294" s="230"/>
      <c r="V294" s="230"/>
      <c r="W294" s="230"/>
      <c r="X294" s="230"/>
      <c r="Y294" s="230"/>
      <c r="Z294" s="210"/>
      <c r="AA294" s="210"/>
      <c r="AB294" s="210"/>
      <c r="AC294" s="210"/>
      <c r="AD294" s="210"/>
      <c r="AE294" s="210"/>
      <c r="AF294" s="210"/>
      <c r="AG294" s="210" t="s">
        <v>239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">
      <c r="A295" s="227"/>
      <c r="B295" s="228"/>
      <c r="C295" s="257" t="s">
        <v>574</v>
      </c>
      <c r="D295" s="232"/>
      <c r="E295" s="233">
        <v>27</v>
      </c>
      <c r="F295" s="230"/>
      <c r="G295" s="230"/>
      <c r="H295" s="230"/>
      <c r="I295" s="230"/>
      <c r="J295" s="230"/>
      <c r="K295" s="230"/>
      <c r="L295" s="230"/>
      <c r="M295" s="230"/>
      <c r="N295" s="229"/>
      <c r="O295" s="229"/>
      <c r="P295" s="229"/>
      <c r="Q295" s="229"/>
      <c r="R295" s="230"/>
      <c r="S295" s="230"/>
      <c r="T295" s="230"/>
      <c r="U295" s="230"/>
      <c r="V295" s="230"/>
      <c r="W295" s="230"/>
      <c r="X295" s="230"/>
      <c r="Y295" s="230"/>
      <c r="Z295" s="210"/>
      <c r="AA295" s="210"/>
      <c r="AB295" s="210"/>
      <c r="AC295" s="210"/>
      <c r="AD295" s="210"/>
      <c r="AE295" s="210"/>
      <c r="AF295" s="210"/>
      <c r="AG295" s="210" t="s">
        <v>239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27"/>
      <c r="B296" s="228"/>
      <c r="C296" s="257" t="s">
        <v>575</v>
      </c>
      <c r="D296" s="232"/>
      <c r="E296" s="233">
        <v>9</v>
      </c>
      <c r="F296" s="230"/>
      <c r="G296" s="230"/>
      <c r="H296" s="230"/>
      <c r="I296" s="230"/>
      <c r="J296" s="230"/>
      <c r="K296" s="230"/>
      <c r="L296" s="230"/>
      <c r="M296" s="230"/>
      <c r="N296" s="229"/>
      <c r="O296" s="229"/>
      <c r="P296" s="229"/>
      <c r="Q296" s="229"/>
      <c r="R296" s="230"/>
      <c r="S296" s="230"/>
      <c r="T296" s="230"/>
      <c r="U296" s="230"/>
      <c r="V296" s="230"/>
      <c r="W296" s="230"/>
      <c r="X296" s="230"/>
      <c r="Y296" s="230"/>
      <c r="Z296" s="210"/>
      <c r="AA296" s="210"/>
      <c r="AB296" s="210"/>
      <c r="AC296" s="210"/>
      <c r="AD296" s="210"/>
      <c r="AE296" s="210"/>
      <c r="AF296" s="210"/>
      <c r="AG296" s="210" t="s">
        <v>239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27"/>
      <c r="B297" s="228"/>
      <c r="C297" s="257" t="s">
        <v>576</v>
      </c>
      <c r="D297" s="232"/>
      <c r="E297" s="233">
        <v>22</v>
      </c>
      <c r="F297" s="230"/>
      <c r="G297" s="230"/>
      <c r="H297" s="230"/>
      <c r="I297" s="230"/>
      <c r="J297" s="230"/>
      <c r="K297" s="230"/>
      <c r="L297" s="230"/>
      <c r="M297" s="230"/>
      <c r="N297" s="229"/>
      <c r="O297" s="229"/>
      <c r="P297" s="229"/>
      <c r="Q297" s="229"/>
      <c r="R297" s="230"/>
      <c r="S297" s="230"/>
      <c r="T297" s="230"/>
      <c r="U297" s="230"/>
      <c r="V297" s="230"/>
      <c r="W297" s="230"/>
      <c r="X297" s="230"/>
      <c r="Y297" s="230"/>
      <c r="Z297" s="210"/>
      <c r="AA297" s="210"/>
      <c r="AB297" s="210"/>
      <c r="AC297" s="210"/>
      <c r="AD297" s="210"/>
      <c r="AE297" s="210"/>
      <c r="AF297" s="210"/>
      <c r="AG297" s="210" t="s">
        <v>239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27"/>
      <c r="B298" s="228"/>
      <c r="C298" s="257" t="s">
        <v>577</v>
      </c>
      <c r="D298" s="232"/>
      <c r="E298" s="233">
        <v>7.5</v>
      </c>
      <c r="F298" s="230"/>
      <c r="G298" s="230"/>
      <c r="H298" s="230"/>
      <c r="I298" s="230"/>
      <c r="J298" s="230"/>
      <c r="K298" s="230"/>
      <c r="L298" s="230"/>
      <c r="M298" s="230"/>
      <c r="N298" s="229"/>
      <c r="O298" s="229"/>
      <c r="P298" s="229"/>
      <c r="Q298" s="229"/>
      <c r="R298" s="230"/>
      <c r="S298" s="230"/>
      <c r="T298" s="230"/>
      <c r="U298" s="230"/>
      <c r="V298" s="230"/>
      <c r="W298" s="230"/>
      <c r="X298" s="230"/>
      <c r="Y298" s="230"/>
      <c r="Z298" s="210"/>
      <c r="AA298" s="210"/>
      <c r="AB298" s="210"/>
      <c r="AC298" s="210"/>
      <c r="AD298" s="210"/>
      <c r="AE298" s="210"/>
      <c r="AF298" s="210"/>
      <c r="AG298" s="210" t="s">
        <v>239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">
      <c r="A299" s="227"/>
      <c r="B299" s="228"/>
      <c r="C299" s="257" t="s">
        <v>559</v>
      </c>
      <c r="D299" s="232"/>
      <c r="E299" s="233"/>
      <c r="F299" s="230"/>
      <c r="G299" s="230"/>
      <c r="H299" s="230"/>
      <c r="I299" s="230"/>
      <c r="J299" s="230"/>
      <c r="K299" s="230"/>
      <c r="L299" s="230"/>
      <c r="M299" s="230"/>
      <c r="N299" s="229"/>
      <c r="O299" s="229"/>
      <c r="P299" s="229"/>
      <c r="Q299" s="229"/>
      <c r="R299" s="230"/>
      <c r="S299" s="230"/>
      <c r="T299" s="230"/>
      <c r="U299" s="230"/>
      <c r="V299" s="230"/>
      <c r="W299" s="230"/>
      <c r="X299" s="230"/>
      <c r="Y299" s="230"/>
      <c r="Z299" s="210"/>
      <c r="AA299" s="210"/>
      <c r="AB299" s="210"/>
      <c r="AC299" s="210"/>
      <c r="AD299" s="210"/>
      <c r="AE299" s="210"/>
      <c r="AF299" s="210"/>
      <c r="AG299" s="210" t="s">
        <v>239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">
      <c r="A300" s="227"/>
      <c r="B300" s="228"/>
      <c r="C300" s="257" t="s">
        <v>578</v>
      </c>
      <c r="D300" s="232"/>
      <c r="E300" s="233">
        <v>28</v>
      </c>
      <c r="F300" s="230"/>
      <c r="G300" s="230"/>
      <c r="H300" s="230"/>
      <c r="I300" s="230"/>
      <c r="J300" s="230"/>
      <c r="K300" s="230"/>
      <c r="L300" s="230"/>
      <c r="M300" s="230"/>
      <c r="N300" s="229"/>
      <c r="O300" s="229"/>
      <c r="P300" s="229"/>
      <c r="Q300" s="229"/>
      <c r="R300" s="230"/>
      <c r="S300" s="230"/>
      <c r="T300" s="230"/>
      <c r="U300" s="230"/>
      <c r="V300" s="230"/>
      <c r="W300" s="230"/>
      <c r="X300" s="230"/>
      <c r="Y300" s="230"/>
      <c r="Z300" s="210"/>
      <c r="AA300" s="210"/>
      <c r="AB300" s="210"/>
      <c r="AC300" s="210"/>
      <c r="AD300" s="210"/>
      <c r="AE300" s="210"/>
      <c r="AF300" s="210"/>
      <c r="AG300" s="210" t="s">
        <v>239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27"/>
      <c r="B301" s="228"/>
      <c r="C301" s="257" t="s">
        <v>579</v>
      </c>
      <c r="D301" s="232"/>
      <c r="E301" s="233">
        <v>6</v>
      </c>
      <c r="F301" s="230"/>
      <c r="G301" s="230"/>
      <c r="H301" s="230"/>
      <c r="I301" s="230"/>
      <c r="J301" s="230"/>
      <c r="K301" s="230"/>
      <c r="L301" s="230"/>
      <c r="M301" s="230"/>
      <c r="N301" s="229"/>
      <c r="O301" s="229"/>
      <c r="P301" s="229"/>
      <c r="Q301" s="229"/>
      <c r="R301" s="230"/>
      <c r="S301" s="230"/>
      <c r="T301" s="230"/>
      <c r="U301" s="230"/>
      <c r="V301" s="230"/>
      <c r="W301" s="230"/>
      <c r="X301" s="230"/>
      <c r="Y301" s="230"/>
      <c r="Z301" s="210"/>
      <c r="AA301" s="210"/>
      <c r="AB301" s="210"/>
      <c r="AC301" s="210"/>
      <c r="AD301" s="210"/>
      <c r="AE301" s="210"/>
      <c r="AF301" s="210"/>
      <c r="AG301" s="210" t="s">
        <v>239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">
      <c r="A302" s="227"/>
      <c r="B302" s="228"/>
      <c r="C302" s="257" t="s">
        <v>580</v>
      </c>
      <c r="D302" s="232"/>
      <c r="E302" s="233">
        <v>24</v>
      </c>
      <c r="F302" s="230"/>
      <c r="G302" s="230"/>
      <c r="H302" s="230"/>
      <c r="I302" s="230"/>
      <c r="J302" s="230"/>
      <c r="K302" s="230"/>
      <c r="L302" s="230"/>
      <c r="M302" s="230"/>
      <c r="N302" s="229"/>
      <c r="O302" s="229"/>
      <c r="P302" s="229"/>
      <c r="Q302" s="229"/>
      <c r="R302" s="230"/>
      <c r="S302" s="230"/>
      <c r="T302" s="230"/>
      <c r="U302" s="230"/>
      <c r="V302" s="230"/>
      <c r="W302" s="230"/>
      <c r="X302" s="230"/>
      <c r="Y302" s="230"/>
      <c r="Z302" s="210"/>
      <c r="AA302" s="210"/>
      <c r="AB302" s="210"/>
      <c r="AC302" s="210"/>
      <c r="AD302" s="210"/>
      <c r="AE302" s="210"/>
      <c r="AF302" s="210"/>
      <c r="AG302" s="210" t="s">
        <v>239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3" x14ac:dyDescent="0.2">
      <c r="A303" s="227"/>
      <c r="B303" s="228"/>
      <c r="C303" s="257" t="s">
        <v>581</v>
      </c>
      <c r="D303" s="232"/>
      <c r="E303" s="233">
        <v>16.2</v>
      </c>
      <c r="F303" s="230"/>
      <c r="G303" s="230"/>
      <c r="H303" s="230"/>
      <c r="I303" s="230"/>
      <c r="J303" s="230"/>
      <c r="K303" s="230"/>
      <c r="L303" s="230"/>
      <c r="M303" s="230"/>
      <c r="N303" s="229"/>
      <c r="O303" s="229"/>
      <c r="P303" s="229"/>
      <c r="Q303" s="229"/>
      <c r="R303" s="230"/>
      <c r="S303" s="230"/>
      <c r="T303" s="230"/>
      <c r="U303" s="230"/>
      <c r="V303" s="230"/>
      <c r="W303" s="230"/>
      <c r="X303" s="230"/>
      <c r="Y303" s="230"/>
      <c r="Z303" s="210"/>
      <c r="AA303" s="210"/>
      <c r="AB303" s="210"/>
      <c r="AC303" s="210"/>
      <c r="AD303" s="210"/>
      <c r="AE303" s="210"/>
      <c r="AF303" s="210"/>
      <c r="AG303" s="210" t="s">
        <v>239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">
      <c r="A304" s="227"/>
      <c r="B304" s="228"/>
      <c r="C304" s="257" t="s">
        <v>582</v>
      </c>
      <c r="D304" s="232"/>
      <c r="E304" s="233">
        <v>18.399999999999999</v>
      </c>
      <c r="F304" s="230"/>
      <c r="G304" s="230"/>
      <c r="H304" s="230"/>
      <c r="I304" s="230"/>
      <c r="J304" s="230"/>
      <c r="K304" s="230"/>
      <c r="L304" s="230"/>
      <c r="M304" s="230"/>
      <c r="N304" s="229"/>
      <c r="O304" s="229"/>
      <c r="P304" s="229"/>
      <c r="Q304" s="229"/>
      <c r="R304" s="230"/>
      <c r="S304" s="230"/>
      <c r="T304" s="230"/>
      <c r="U304" s="230"/>
      <c r="V304" s="230"/>
      <c r="W304" s="230"/>
      <c r="X304" s="230"/>
      <c r="Y304" s="230"/>
      <c r="Z304" s="210"/>
      <c r="AA304" s="210"/>
      <c r="AB304" s="210"/>
      <c r="AC304" s="210"/>
      <c r="AD304" s="210"/>
      <c r="AE304" s="210"/>
      <c r="AF304" s="210"/>
      <c r="AG304" s="210" t="s">
        <v>239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27"/>
      <c r="B305" s="228"/>
      <c r="C305" s="257" t="s">
        <v>565</v>
      </c>
      <c r="D305" s="232"/>
      <c r="E305" s="233"/>
      <c r="F305" s="230"/>
      <c r="G305" s="230"/>
      <c r="H305" s="230"/>
      <c r="I305" s="230"/>
      <c r="J305" s="230"/>
      <c r="K305" s="230"/>
      <c r="L305" s="230"/>
      <c r="M305" s="230"/>
      <c r="N305" s="229"/>
      <c r="O305" s="229"/>
      <c r="P305" s="229"/>
      <c r="Q305" s="229"/>
      <c r="R305" s="230"/>
      <c r="S305" s="230"/>
      <c r="T305" s="230"/>
      <c r="U305" s="230"/>
      <c r="V305" s="230"/>
      <c r="W305" s="230"/>
      <c r="X305" s="230"/>
      <c r="Y305" s="230"/>
      <c r="Z305" s="210"/>
      <c r="AA305" s="210"/>
      <c r="AB305" s="210"/>
      <c r="AC305" s="210"/>
      <c r="AD305" s="210"/>
      <c r="AE305" s="210"/>
      <c r="AF305" s="210"/>
      <c r="AG305" s="210" t="s">
        <v>239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">
      <c r="A306" s="227"/>
      <c r="B306" s="228"/>
      <c r="C306" s="257" t="s">
        <v>583</v>
      </c>
      <c r="D306" s="232"/>
      <c r="E306" s="233">
        <v>42</v>
      </c>
      <c r="F306" s="230"/>
      <c r="G306" s="230"/>
      <c r="H306" s="230"/>
      <c r="I306" s="230"/>
      <c r="J306" s="230"/>
      <c r="K306" s="230"/>
      <c r="L306" s="230"/>
      <c r="M306" s="230"/>
      <c r="N306" s="229"/>
      <c r="O306" s="229"/>
      <c r="P306" s="229"/>
      <c r="Q306" s="229"/>
      <c r="R306" s="230"/>
      <c r="S306" s="230"/>
      <c r="T306" s="230"/>
      <c r="U306" s="230"/>
      <c r="V306" s="230"/>
      <c r="W306" s="230"/>
      <c r="X306" s="230"/>
      <c r="Y306" s="230"/>
      <c r="Z306" s="210"/>
      <c r="AA306" s="210"/>
      <c r="AB306" s="210"/>
      <c r="AC306" s="210"/>
      <c r="AD306" s="210"/>
      <c r="AE306" s="210"/>
      <c r="AF306" s="210"/>
      <c r="AG306" s="210" t="s">
        <v>239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">
      <c r="A307" s="227"/>
      <c r="B307" s="228"/>
      <c r="C307" s="257" t="s">
        <v>584</v>
      </c>
      <c r="D307" s="232"/>
      <c r="E307" s="233">
        <v>57.4</v>
      </c>
      <c r="F307" s="230"/>
      <c r="G307" s="230"/>
      <c r="H307" s="230"/>
      <c r="I307" s="230"/>
      <c r="J307" s="230"/>
      <c r="K307" s="230"/>
      <c r="L307" s="230"/>
      <c r="M307" s="230"/>
      <c r="N307" s="229"/>
      <c r="O307" s="229"/>
      <c r="P307" s="229"/>
      <c r="Q307" s="229"/>
      <c r="R307" s="230"/>
      <c r="S307" s="230"/>
      <c r="T307" s="230"/>
      <c r="U307" s="230"/>
      <c r="V307" s="230"/>
      <c r="W307" s="230"/>
      <c r="X307" s="230"/>
      <c r="Y307" s="230"/>
      <c r="Z307" s="210"/>
      <c r="AA307" s="210"/>
      <c r="AB307" s="210"/>
      <c r="AC307" s="210"/>
      <c r="AD307" s="210"/>
      <c r="AE307" s="210"/>
      <c r="AF307" s="210"/>
      <c r="AG307" s="210" t="s">
        <v>239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27"/>
      <c r="B308" s="228"/>
      <c r="C308" s="257" t="s">
        <v>585</v>
      </c>
      <c r="D308" s="232"/>
      <c r="E308" s="233">
        <v>6.2</v>
      </c>
      <c r="F308" s="230"/>
      <c r="G308" s="230"/>
      <c r="H308" s="230"/>
      <c r="I308" s="230"/>
      <c r="J308" s="230"/>
      <c r="K308" s="230"/>
      <c r="L308" s="230"/>
      <c r="M308" s="230"/>
      <c r="N308" s="229"/>
      <c r="O308" s="229"/>
      <c r="P308" s="229"/>
      <c r="Q308" s="229"/>
      <c r="R308" s="230"/>
      <c r="S308" s="230"/>
      <c r="T308" s="230"/>
      <c r="U308" s="230"/>
      <c r="V308" s="230"/>
      <c r="W308" s="230"/>
      <c r="X308" s="230"/>
      <c r="Y308" s="230"/>
      <c r="Z308" s="210"/>
      <c r="AA308" s="210"/>
      <c r="AB308" s="210"/>
      <c r="AC308" s="210"/>
      <c r="AD308" s="210"/>
      <c r="AE308" s="210"/>
      <c r="AF308" s="210"/>
      <c r="AG308" s="210" t="s">
        <v>239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43">
        <v>57</v>
      </c>
      <c r="B309" s="244" t="s">
        <v>586</v>
      </c>
      <c r="C309" s="256" t="s">
        <v>587</v>
      </c>
      <c r="D309" s="245" t="s">
        <v>256</v>
      </c>
      <c r="E309" s="246">
        <v>208</v>
      </c>
      <c r="F309" s="247"/>
      <c r="G309" s="248">
        <f>ROUND(E309*F309,2)</f>
        <v>0</v>
      </c>
      <c r="H309" s="231"/>
      <c r="I309" s="230">
        <f>ROUND(E309*H309,2)</f>
        <v>0</v>
      </c>
      <c r="J309" s="231"/>
      <c r="K309" s="230">
        <f>ROUND(E309*J309,2)</f>
        <v>0</v>
      </c>
      <c r="L309" s="230">
        <v>21</v>
      </c>
      <c r="M309" s="230">
        <f>G309*(1+L309/100)</f>
        <v>0</v>
      </c>
      <c r="N309" s="229">
        <v>0</v>
      </c>
      <c r="O309" s="229">
        <f>ROUND(E309*N309,2)</f>
        <v>0</v>
      </c>
      <c r="P309" s="229">
        <v>3.2000000000000001E-2</v>
      </c>
      <c r="Q309" s="229">
        <f>ROUND(E309*P309,2)</f>
        <v>6.66</v>
      </c>
      <c r="R309" s="230"/>
      <c r="S309" s="230" t="s">
        <v>234</v>
      </c>
      <c r="T309" s="230" t="s">
        <v>234</v>
      </c>
      <c r="U309" s="230">
        <v>0.18</v>
      </c>
      <c r="V309" s="230">
        <f>ROUND(E309*U309,2)</f>
        <v>37.44</v>
      </c>
      <c r="W309" s="230"/>
      <c r="X309" s="230" t="s">
        <v>235</v>
      </c>
      <c r="Y309" s="230" t="s">
        <v>236</v>
      </c>
      <c r="Z309" s="210"/>
      <c r="AA309" s="210"/>
      <c r="AB309" s="210"/>
      <c r="AC309" s="210"/>
      <c r="AD309" s="210"/>
      <c r="AE309" s="210"/>
      <c r="AF309" s="210"/>
      <c r="AG309" s="210" t="s">
        <v>237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">
      <c r="A310" s="227"/>
      <c r="B310" s="228"/>
      <c r="C310" s="257" t="s">
        <v>551</v>
      </c>
      <c r="D310" s="232"/>
      <c r="E310" s="233"/>
      <c r="F310" s="230"/>
      <c r="G310" s="230"/>
      <c r="H310" s="230"/>
      <c r="I310" s="230"/>
      <c r="J310" s="230"/>
      <c r="K310" s="230"/>
      <c r="L310" s="230"/>
      <c r="M310" s="230"/>
      <c r="N310" s="229"/>
      <c r="O310" s="229"/>
      <c r="P310" s="229"/>
      <c r="Q310" s="229"/>
      <c r="R310" s="230"/>
      <c r="S310" s="230"/>
      <c r="T310" s="230"/>
      <c r="U310" s="230"/>
      <c r="V310" s="230"/>
      <c r="W310" s="230"/>
      <c r="X310" s="230"/>
      <c r="Y310" s="230"/>
      <c r="Z310" s="210"/>
      <c r="AA310" s="210"/>
      <c r="AB310" s="210"/>
      <c r="AC310" s="210"/>
      <c r="AD310" s="210"/>
      <c r="AE310" s="210"/>
      <c r="AF310" s="210"/>
      <c r="AG310" s="210" t="s">
        <v>239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27"/>
      <c r="B311" s="228"/>
      <c r="C311" s="257" t="s">
        <v>588</v>
      </c>
      <c r="D311" s="232"/>
      <c r="E311" s="233">
        <v>45</v>
      </c>
      <c r="F311" s="230"/>
      <c r="G311" s="230"/>
      <c r="H311" s="230"/>
      <c r="I311" s="230"/>
      <c r="J311" s="230"/>
      <c r="K311" s="230"/>
      <c r="L311" s="230"/>
      <c r="M311" s="230"/>
      <c r="N311" s="229"/>
      <c r="O311" s="229"/>
      <c r="P311" s="229"/>
      <c r="Q311" s="229"/>
      <c r="R311" s="230"/>
      <c r="S311" s="230"/>
      <c r="T311" s="230"/>
      <c r="U311" s="230"/>
      <c r="V311" s="230"/>
      <c r="W311" s="230"/>
      <c r="X311" s="230"/>
      <c r="Y311" s="230"/>
      <c r="Z311" s="210"/>
      <c r="AA311" s="210"/>
      <c r="AB311" s="210"/>
      <c r="AC311" s="210"/>
      <c r="AD311" s="210"/>
      <c r="AE311" s="210"/>
      <c r="AF311" s="210"/>
      <c r="AG311" s="210" t="s">
        <v>239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27"/>
      <c r="B312" s="228"/>
      <c r="C312" s="257" t="s">
        <v>589</v>
      </c>
      <c r="D312" s="232"/>
      <c r="E312" s="233">
        <v>15</v>
      </c>
      <c r="F312" s="230"/>
      <c r="G312" s="230"/>
      <c r="H312" s="230"/>
      <c r="I312" s="230"/>
      <c r="J312" s="230"/>
      <c r="K312" s="230"/>
      <c r="L312" s="230"/>
      <c r="M312" s="230"/>
      <c r="N312" s="229"/>
      <c r="O312" s="229"/>
      <c r="P312" s="229"/>
      <c r="Q312" s="229"/>
      <c r="R312" s="230"/>
      <c r="S312" s="230"/>
      <c r="T312" s="230"/>
      <c r="U312" s="230"/>
      <c r="V312" s="230"/>
      <c r="W312" s="230"/>
      <c r="X312" s="230"/>
      <c r="Y312" s="230"/>
      <c r="Z312" s="210"/>
      <c r="AA312" s="210"/>
      <c r="AB312" s="210"/>
      <c r="AC312" s="210"/>
      <c r="AD312" s="210"/>
      <c r="AE312" s="210"/>
      <c r="AF312" s="210"/>
      <c r="AG312" s="210" t="s">
        <v>239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27"/>
      <c r="B313" s="228"/>
      <c r="C313" s="257" t="s">
        <v>590</v>
      </c>
      <c r="D313" s="232"/>
      <c r="E313" s="233">
        <v>34</v>
      </c>
      <c r="F313" s="230"/>
      <c r="G313" s="230"/>
      <c r="H313" s="230"/>
      <c r="I313" s="230"/>
      <c r="J313" s="230"/>
      <c r="K313" s="230"/>
      <c r="L313" s="230"/>
      <c r="M313" s="230"/>
      <c r="N313" s="229"/>
      <c r="O313" s="229"/>
      <c r="P313" s="229"/>
      <c r="Q313" s="229"/>
      <c r="R313" s="230"/>
      <c r="S313" s="230"/>
      <c r="T313" s="230"/>
      <c r="U313" s="230"/>
      <c r="V313" s="230"/>
      <c r="W313" s="230"/>
      <c r="X313" s="230"/>
      <c r="Y313" s="230"/>
      <c r="Z313" s="210"/>
      <c r="AA313" s="210"/>
      <c r="AB313" s="210"/>
      <c r="AC313" s="210"/>
      <c r="AD313" s="210"/>
      <c r="AE313" s="210"/>
      <c r="AF313" s="210"/>
      <c r="AG313" s="210" t="s">
        <v>239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">
      <c r="A314" s="227"/>
      <c r="B314" s="228"/>
      <c r="C314" s="257" t="s">
        <v>559</v>
      </c>
      <c r="D314" s="232"/>
      <c r="E314" s="233"/>
      <c r="F314" s="230"/>
      <c r="G314" s="230"/>
      <c r="H314" s="230"/>
      <c r="I314" s="230"/>
      <c r="J314" s="230"/>
      <c r="K314" s="230"/>
      <c r="L314" s="230"/>
      <c r="M314" s="230"/>
      <c r="N314" s="229"/>
      <c r="O314" s="229"/>
      <c r="P314" s="229"/>
      <c r="Q314" s="229"/>
      <c r="R314" s="230"/>
      <c r="S314" s="230"/>
      <c r="T314" s="230"/>
      <c r="U314" s="230"/>
      <c r="V314" s="230"/>
      <c r="W314" s="230"/>
      <c r="X314" s="230"/>
      <c r="Y314" s="230"/>
      <c r="Z314" s="210"/>
      <c r="AA314" s="210"/>
      <c r="AB314" s="210"/>
      <c r="AC314" s="210"/>
      <c r="AD314" s="210"/>
      <c r="AE314" s="210"/>
      <c r="AF314" s="210"/>
      <c r="AG314" s="210" t="s">
        <v>239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27"/>
      <c r="B315" s="228"/>
      <c r="C315" s="257" t="s">
        <v>591</v>
      </c>
      <c r="D315" s="232"/>
      <c r="E315" s="233">
        <v>30</v>
      </c>
      <c r="F315" s="230"/>
      <c r="G315" s="230"/>
      <c r="H315" s="230"/>
      <c r="I315" s="230"/>
      <c r="J315" s="230"/>
      <c r="K315" s="230"/>
      <c r="L315" s="230"/>
      <c r="M315" s="230"/>
      <c r="N315" s="229"/>
      <c r="O315" s="229"/>
      <c r="P315" s="229"/>
      <c r="Q315" s="229"/>
      <c r="R315" s="230"/>
      <c r="S315" s="230"/>
      <c r="T315" s="230"/>
      <c r="U315" s="230"/>
      <c r="V315" s="230"/>
      <c r="W315" s="230"/>
      <c r="X315" s="230"/>
      <c r="Y315" s="230"/>
      <c r="Z315" s="210"/>
      <c r="AA315" s="210"/>
      <c r="AB315" s="210"/>
      <c r="AC315" s="210"/>
      <c r="AD315" s="210"/>
      <c r="AE315" s="210"/>
      <c r="AF315" s="210"/>
      <c r="AG315" s="210" t="s">
        <v>239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27"/>
      <c r="B316" s="228"/>
      <c r="C316" s="257" t="s">
        <v>565</v>
      </c>
      <c r="D316" s="232"/>
      <c r="E316" s="233"/>
      <c r="F316" s="230"/>
      <c r="G316" s="230"/>
      <c r="H316" s="230"/>
      <c r="I316" s="230"/>
      <c r="J316" s="230"/>
      <c r="K316" s="230"/>
      <c r="L316" s="230"/>
      <c r="M316" s="230"/>
      <c r="N316" s="229"/>
      <c r="O316" s="229"/>
      <c r="P316" s="229"/>
      <c r="Q316" s="229"/>
      <c r="R316" s="230"/>
      <c r="S316" s="230"/>
      <c r="T316" s="230"/>
      <c r="U316" s="230"/>
      <c r="V316" s="230"/>
      <c r="W316" s="230"/>
      <c r="X316" s="230"/>
      <c r="Y316" s="230"/>
      <c r="Z316" s="210"/>
      <c r="AA316" s="210"/>
      <c r="AB316" s="210"/>
      <c r="AC316" s="210"/>
      <c r="AD316" s="210"/>
      <c r="AE316" s="210"/>
      <c r="AF316" s="210"/>
      <c r="AG316" s="210" t="s">
        <v>239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27"/>
      <c r="B317" s="228"/>
      <c r="C317" s="257" t="s">
        <v>592</v>
      </c>
      <c r="D317" s="232"/>
      <c r="E317" s="233">
        <v>84</v>
      </c>
      <c r="F317" s="230"/>
      <c r="G317" s="230"/>
      <c r="H317" s="230"/>
      <c r="I317" s="230"/>
      <c r="J317" s="230"/>
      <c r="K317" s="230"/>
      <c r="L317" s="230"/>
      <c r="M317" s="230"/>
      <c r="N317" s="229"/>
      <c r="O317" s="229"/>
      <c r="P317" s="229"/>
      <c r="Q317" s="229"/>
      <c r="R317" s="230"/>
      <c r="S317" s="230"/>
      <c r="T317" s="230"/>
      <c r="U317" s="230"/>
      <c r="V317" s="230"/>
      <c r="W317" s="230"/>
      <c r="X317" s="230"/>
      <c r="Y317" s="230"/>
      <c r="Z317" s="210"/>
      <c r="AA317" s="210"/>
      <c r="AB317" s="210"/>
      <c r="AC317" s="210"/>
      <c r="AD317" s="210"/>
      <c r="AE317" s="210"/>
      <c r="AF317" s="210"/>
      <c r="AG317" s="210" t="s">
        <v>239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">
      <c r="A318" s="243">
        <v>58</v>
      </c>
      <c r="B318" s="244" t="s">
        <v>593</v>
      </c>
      <c r="C318" s="256" t="s">
        <v>594</v>
      </c>
      <c r="D318" s="245" t="s">
        <v>260</v>
      </c>
      <c r="E318" s="246">
        <v>521.62</v>
      </c>
      <c r="F318" s="247"/>
      <c r="G318" s="248">
        <f>ROUND(E318*F318,2)</f>
        <v>0</v>
      </c>
      <c r="H318" s="231"/>
      <c r="I318" s="230">
        <f>ROUND(E318*H318,2)</f>
        <v>0</v>
      </c>
      <c r="J318" s="231"/>
      <c r="K318" s="230">
        <f>ROUND(E318*J318,2)</f>
        <v>0</v>
      </c>
      <c r="L318" s="230">
        <v>21</v>
      </c>
      <c r="M318" s="230">
        <f>G318*(1+L318/100)</f>
        <v>0</v>
      </c>
      <c r="N318" s="229">
        <v>0</v>
      </c>
      <c r="O318" s="229">
        <f>ROUND(E318*N318,2)</f>
        <v>0</v>
      </c>
      <c r="P318" s="229">
        <v>1.4E-2</v>
      </c>
      <c r="Q318" s="229">
        <f>ROUND(E318*P318,2)</f>
        <v>7.3</v>
      </c>
      <c r="R318" s="230"/>
      <c r="S318" s="230" t="s">
        <v>234</v>
      </c>
      <c r="T318" s="230" t="s">
        <v>234</v>
      </c>
      <c r="U318" s="230">
        <v>0.08</v>
      </c>
      <c r="V318" s="230">
        <f>ROUND(E318*U318,2)</f>
        <v>41.73</v>
      </c>
      <c r="W318" s="230"/>
      <c r="X318" s="230" t="s">
        <v>235</v>
      </c>
      <c r="Y318" s="230" t="s">
        <v>236</v>
      </c>
      <c r="Z318" s="210"/>
      <c r="AA318" s="210"/>
      <c r="AB318" s="210"/>
      <c r="AC318" s="210"/>
      <c r="AD318" s="210"/>
      <c r="AE318" s="210"/>
      <c r="AF318" s="210"/>
      <c r="AG318" s="210" t="s">
        <v>237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2" x14ac:dyDescent="0.2">
      <c r="A319" s="227"/>
      <c r="B319" s="228"/>
      <c r="C319" s="257" t="s">
        <v>359</v>
      </c>
      <c r="D319" s="232"/>
      <c r="E319" s="233">
        <v>37.9</v>
      </c>
      <c r="F319" s="230"/>
      <c r="G319" s="230"/>
      <c r="H319" s="230"/>
      <c r="I319" s="230"/>
      <c r="J319" s="230"/>
      <c r="K319" s="230"/>
      <c r="L319" s="230"/>
      <c r="M319" s="230"/>
      <c r="N319" s="229"/>
      <c r="O319" s="229"/>
      <c r="P319" s="229"/>
      <c r="Q319" s="229"/>
      <c r="R319" s="230"/>
      <c r="S319" s="230"/>
      <c r="T319" s="230"/>
      <c r="U319" s="230"/>
      <c r="V319" s="230"/>
      <c r="W319" s="230"/>
      <c r="X319" s="230"/>
      <c r="Y319" s="230"/>
      <c r="Z319" s="210"/>
      <c r="AA319" s="210"/>
      <c r="AB319" s="210"/>
      <c r="AC319" s="210"/>
      <c r="AD319" s="210"/>
      <c r="AE319" s="210"/>
      <c r="AF319" s="210"/>
      <c r="AG319" s="210" t="s">
        <v>239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">
      <c r="A320" s="227"/>
      <c r="B320" s="228"/>
      <c r="C320" s="257" t="s">
        <v>361</v>
      </c>
      <c r="D320" s="232"/>
      <c r="E320" s="233">
        <v>30.6</v>
      </c>
      <c r="F320" s="230"/>
      <c r="G320" s="230"/>
      <c r="H320" s="230"/>
      <c r="I320" s="230"/>
      <c r="J320" s="230"/>
      <c r="K320" s="230"/>
      <c r="L320" s="230"/>
      <c r="M320" s="230"/>
      <c r="N320" s="229"/>
      <c r="O320" s="229"/>
      <c r="P320" s="229"/>
      <c r="Q320" s="229"/>
      <c r="R320" s="230"/>
      <c r="S320" s="230"/>
      <c r="T320" s="230"/>
      <c r="U320" s="230"/>
      <c r="V320" s="230"/>
      <c r="W320" s="230"/>
      <c r="X320" s="230"/>
      <c r="Y320" s="230"/>
      <c r="Z320" s="210"/>
      <c r="AA320" s="210"/>
      <c r="AB320" s="210"/>
      <c r="AC320" s="210"/>
      <c r="AD320" s="210"/>
      <c r="AE320" s="210"/>
      <c r="AF320" s="210"/>
      <c r="AG320" s="210" t="s">
        <v>239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3" x14ac:dyDescent="0.2">
      <c r="A321" s="227"/>
      <c r="B321" s="228"/>
      <c r="C321" s="257" t="s">
        <v>360</v>
      </c>
      <c r="D321" s="232"/>
      <c r="E321" s="233">
        <v>85.1</v>
      </c>
      <c r="F321" s="230"/>
      <c r="G321" s="230"/>
      <c r="H321" s="230"/>
      <c r="I321" s="230"/>
      <c r="J321" s="230"/>
      <c r="K321" s="230"/>
      <c r="L321" s="230"/>
      <c r="M321" s="230"/>
      <c r="N321" s="229"/>
      <c r="O321" s="229"/>
      <c r="P321" s="229"/>
      <c r="Q321" s="229"/>
      <c r="R321" s="230"/>
      <c r="S321" s="230"/>
      <c r="T321" s="230"/>
      <c r="U321" s="230"/>
      <c r="V321" s="230"/>
      <c r="W321" s="230"/>
      <c r="X321" s="230"/>
      <c r="Y321" s="230"/>
      <c r="Z321" s="210"/>
      <c r="AA321" s="210"/>
      <c r="AB321" s="210"/>
      <c r="AC321" s="210"/>
      <c r="AD321" s="210"/>
      <c r="AE321" s="210"/>
      <c r="AF321" s="210"/>
      <c r="AG321" s="210" t="s">
        <v>239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">
      <c r="A322" s="227"/>
      <c r="B322" s="228"/>
      <c r="C322" s="257" t="s">
        <v>519</v>
      </c>
      <c r="D322" s="232"/>
      <c r="E322" s="233">
        <v>235.34</v>
      </c>
      <c r="F322" s="230"/>
      <c r="G322" s="230"/>
      <c r="H322" s="230"/>
      <c r="I322" s="230"/>
      <c r="J322" s="230"/>
      <c r="K322" s="230"/>
      <c r="L322" s="230"/>
      <c r="M322" s="230"/>
      <c r="N322" s="229"/>
      <c r="O322" s="229"/>
      <c r="P322" s="229"/>
      <c r="Q322" s="229"/>
      <c r="R322" s="230"/>
      <c r="S322" s="230"/>
      <c r="T322" s="230"/>
      <c r="U322" s="230"/>
      <c r="V322" s="230"/>
      <c r="W322" s="230"/>
      <c r="X322" s="230"/>
      <c r="Y322" s="230"/>
      <c r="Z322" s="210"/>
      <c r="AA322" s="210"/>
      <c r="AB322" s="210"/>
      <c r="AC322" s="210"/>
      <c r="AD322" s="210"/>
      <c r="AE322" s="210"/>
      <c r="AF322" s="210"/>
      <c r="AG322" s="210" t="s">
        <v>239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3" x14ac:dyDescent="0.2">
      <c r="A323" s="227"/>
      <c r="B323" s="228"/>
      <c r="C323" s="257" t="s">
        <v>518</v>
      </c>
      <c r="D323" s="232"/>
      <c r="E323" s="233">
        <v>66.34</v>
      </c>
      <c r="F323" s="230"/>
      <c r="G323" s="230"/>
      <c r="H323" s="230"/>
      <c r="I323" s="230"/>
      <c r="J323" s="230"/>
      <c r="K323" s="230"/>
      <c r="L323" s="230"/>
      <c r="M323" s="230"/>
      <c r="N323" s="229"/>
      <c r="O323" s="229"/>
      <c r="P323" s="229"/>
      <c r="Q323" s="229"/>
      <c r="R323" s="230"/>
      <c r="S323" s="230"/>
      <c r="T323" s="230"/>
      <c r="U323" s="230"/>
      <c r="V323" s="230"/>
      <c r="W323" s="230"/>
      <c r="X323" s="230"/>
      <c r="Y323" s="230"/>
      <c r="Z323" s="210"/>
      <c r="AA323" s="210"/>
      <c r="AB323" s="210"/>
      <c r="AC323" s="210"/>
      <c r="AD323" s="210"/>
      <c r="AE323" s="210"/>
      <c r="AF323" s="210"/>
      <c r="AG323" s="210" t="s">
        <v>239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27"/>
      <c r="B324" s="228"/>
      <c r="C324" s="257" t="s">
        <v>595</v>
      </c>
      <c r="D324" s="232"/>
      <c r="E324" s="233">
        <v>66.34</v>
      </c>
      <c r="F324" s="230"/>
      <c r="G324" s="230"/>
      <c r="H324" s="230"/>
      <c r="I324" s="230"/>
      <c r="J324" s="230"/>
      <c r="K324" s="230"/>
      <c r="L324" s="230"/>
      <c r="M324" s="230"/>
      <c r="N324" s="229"/>
      <c r="O324" s="229"/>
      <c r="P324" s="229"/>
      <c r="Q324" s="229"/>
      <c r="R324" s="230"/>
      <c r="S324" s="230"/>
      <c r="T324" s="230"/>
      <c r="U324" s="230"/>
      <c r="V324" s="230"/>
      <c r="W324" s="230"/>
      <c r="X324" s="230"/>
      <c r="Y324" s="230"/>
      <c r="Z324" s="210"/>
      <c r="AA324" s="210"/>
      <c r="AB324" s="210"/>
      <c r="AC324" s="210"/>
      <c r="AD324" s="210"/>
      <c r="AE324" s="210"/>
      <c r="AF324" s="210"/>
      <c r="AG324" s="210" t="s">
        <v>239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">
      <c r="A325" s="243">
        <v>59</v>
      </c>
      <c r="B325" s="244" t="s">
        <v>596</v>
      </c>
      <c r="C325" s="256" t="s">
        <v>597</v>
      </c>
      <c r="D325" s="245" t="s">
        <v>260</v>
      </c>
      <c r="E325" s="246">
        <v>72.34</v>
      </c>
      <c r="F325" s="247"/>
      <c r="G325" s="248">
        <f>ROUND(E325*F325,2)</f>
        <v>0</v>
      </c>
      <c r="H325" s="231"/>
      <c r="I325" s="230">
        <f>ROUND(E325*H325,2)</f>
        <v>0</v>
      </c>
      <c r="J325" s="231"/>
      <c r="K325" s="230">
        <f>ROUND(E325*J325,2)</f>
        <v>0</v>
      </c>
      <c r="L325" s="230">
        <v>21</v>
      </c>
      <c r="M325" s="230">
        <f>G325*(1+L325/100)</f>
        <v>0</v>
      </c>
      <c r="N325" s="229">
        <v>0</v>
      </c>
      <c r="O325" s="229">
        <f>ROUND(E325*N325,2)</f>
        <v>0</v>
      </c>
      <c r="P325" s="229">
        <v>2.4E-2</v>
      </c>
      <c r="Q325" s="229">
        <f>ROUND(E325*P325,2)</f>
        <v>1.74</v>
      </c>
      <c r="R325" s="230"/>
      <c r="S325" s="230" t="s">
        <v>234</v>
      </c>
      <c r="T325" s="230" t="s">
        <v>234</v>
      </c>
      <c r="U325" s="230">
        <v>0.18</v>
      </c>
      <c r="V325" s="230">
        <f>ROUND(E325*U325,2)</f>
        <v>13.02</v>
      </c>
      <c r="W325" s="230"/>
      <c r="X325" s="230" t="s">
        <v>235</v>
      </c>
      <c r="Y325" s="230" t="s">
        <v>236</v>
      </c>
      <c r="Z325" s="210"/>
      <c r="AA325" s="210"/>
      <c r="AB325" s="210"/>
      <c r="AC325" s="210"/>
      <c r="AD325" s="210"/>
      <c r="AE325" s="210"/>
      <c r="AF325" s="210"/>
      <c r="AG325" s="210" t="s">
        <v>237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2" x14ac:dyDescent="0.2">
      <c r="A326" s="227"/>
      <c r="B326" s="228"/>
      <c r="C326" s="257" t="s">
        <v>598</v>
      </c>
      <c r="D326" s="232"/>
      <c r="E326" s="233">
        <v>72.34</v>
      </c>
      <c r="F326" s="230"/>
      <c r="G326" s="230"/>
      <c r="H326" s="230"/>
      <c r="I326" s="230"/>
      <c r="J326" s="230"/>
      <c r="K326" s="230"/>
      <c r="L326" s="230"/>
      <c r="M326" s="230"/>
      <c r="N326" s="229"/>
      <c r="O326" s="229"/>
      <c r="P326" s="229"/>
      <c r="Q326" s="229"/>
      <c r="R326" s="230"/>
      <c r="S326" s="230"/>
      <c r="T326" s="230"/>
      <c r="U326" s="230"/>
      <c r="V326" s="230"/>
      <c r="W326" s="230"/>
      <c r="X326" s="230"/>
      <c r="Y326" s="230"/>
      <c r="Z326" s="210"/>
      <c r="AA326" s="210"/>
      <c r="AB326" s="210"/>
      <c r="AC326" s="210"/>
      <c r="AD326" s="210"/>
      <c r="AE326" s="210"/>
      <c r="AF326" s="210"/>
      <c r="AG326" s="210" t="s">
        <v>239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">
      <c r="A327" s="243">
        <v>60</v>
      </c>
      <c r="B327" s="244" t="s">
        <v>599</v>
      </c>
      <c r="C327" s="256" t="s">
        <v>600</v>
      </c>
      <c r="D327" s="245" t="s">
        <v>260</v>
      </c>
      <c r="E327" s="246">
        <v>567.69000000000005</v>
      </c>
      <c r="F327" s="247"/>
      <c r="G327" s="248">
        <f>ROUND(E327*F327,2)</f>
        <v>0</v>
      </c>
      <c r="H327" s="231"/>
      <c r="I327" s="230">
        <f>ROUND(E327*H327,2)</f>
        <v>0</v>
      </c>
      <c r="J327" s="231"/>
      <c r="K327" s="230">
        <f>ROUND(E327*J327,2)</f>
        <v>0</v>
      </c>
      <c r="L327" s="230">
        <v>21</v>
      </c>
      <c r="M327" s="230">
        <f>G327*(1+L327/100)</f>
        <v>0</v>
      </c>
      <c r="N327" s="229">
        <v>1.6000000000000001E-4</v>
      </c>
      <c r="O327" s="229">
        <f>ROUND(E327*N327,2)</f>
        <v>0.09</v>
      </c>
      <c r="P327" s="229">
        <v>6.4000000000000001E-2</v>
      </c>
      <c r="Q327" s="229">
        <f>ROUND(E327*P327,2)</f>
        <v>36.33</v>
      </c>
      <c r="R327" s="230"/>
      <c r="S327" s="230" t="s">
        <v>234</v>
      </c>
      <c r="T327" s="230" t="s">
        <v>234</v>
      </c>
      <c r="U327" s="230">
        <v>0.26600000000000001</v>
      </c>
      <c r="V327" s="230">
        <f>ROUND(E327*U327,2)</f>
        <v>151.01</v>
      </c>
      <c r="W327" s="230"/>
      <c r="X327" s="230" t="s">
        <v>235</v>
      </c>
      <c r="Y327" s="230" t="s">
        <v>236</v>
      </c>
      <c r="Z327" s="210"/>
      <c r="AA327" s="210"/>
      <c r="AB327" s="210"/>
      <c r="AC327" s="210"/>
      <c r="AD327" s="210"/>
      <c r="AE327" s="210"/>
      <c r="AF327" s="210"/>
      <c r="AG327" s="210" t="s">
        <v>237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">
      <c r="A328" s="227"/>
      <c r="B328" s="228"/>
      <c r="C328" s="257" t="s">
        <v>601</v>
      </c>
      <c r="D328" s="232"/>
      <c r="E328" s="233">
        <v>29.7</v>
      </c>
      <c r="F328" s="230"/>
      <c r="G328" s="230"/>
      <c r="H328" s="230"/>
      <c r="I328" s="230"/>
      <c r="J328" s="230"/>
      <c r="K328" s="230"/>
      <c r="L328" s="230"/>
      <c r="M328" s="230"/>
      <c r="N328" s="229"/>
      <c r="O328" s="229"/>
      <c r="P328" s="229"/>
      <c r="Q328" s="229"/>
      <c r="R328" s="230"/>
      <c r="S328" s="230"/>
      <c r="T328" s="230"/>
      <c r="U328" s="230"/>
      <c r="V328" s="230"/>
      <c r="W328" s="230"/>
      <c r="X328" s="230"/>
      <c r="Y328" s="230"/>
      <c r="Z328" s="210"/>
      <c r="AA328" s="210"/>
      <c r="AB328" s="210"/>
      <c r="AC328" s="210"/>
      <c r="AD328" s="210"/>
      <c r="AE328" s="210"/>
      <c r="AF328" s="210"/>
      <c r="AG328" s="210" t="s">
        <v>239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27"/>
      <c r="B329" s="228"/>
      <c r="C329" s="257" t="s">
        <v>602</v>
      </c>
      <c r="D329" s="232"/>
      <c r="E329" s="233">
        <v>31.17</v>
      </c>
      <c r="F329" s="230"/>
      <c r="G329" s="230"/>
      <c r="H329" s="230"/>
      <c r="I329" s="230"/>
      <c r="J329" s="230"/>
      <c r="K329" s="230"/>
      <c r="L329" s="230"/>
      <c r="M329" s="230"/>
      <c r="N329" s="229"/>
      <c r="O329" s="229"/>
      <c r="P329" s="229"/>
      <c r="Q329" s="229"/>
      <c r="R329" s="230"/>
      <c r="S329" s="230"/>
      <c r="T329" s="230"/>
      <c r="U329" s="230"/>
      <c r="V329" s="230"/>
      <c r="W329" s="230"/>
      <c r="X329" s="230"/>
      <c r="Y329" s="230"/>
      <c r="Z329" s="210"/>
      <c r="AA329" s="210"/>
      <c r="AB329" s="210"/>
      <c r="AC329" s="210"/>
      <c r="AD329" s="210"/>
      <c r="AE329" s="210"/>
      <c r="AF329" s="210"/>
      <c r="AG329" s="210" t="s">
        <v>239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">
      <c r="A330" s="227"/>
      <c r="B330" s="228"/>
      <c r="C330" s="257" t="s">
        <v>603</v>
      </c>
      <c r="D330" s="232"/>
      <c r="E330" s="233">
        <v>53.52</v>
      </c>
      <c r="F330" s="230"/>
      <c r="G330" s="230"/>
      <c r="H330" s="230"/>
      <c r="I330" s="230"/>
      <c r="J330" s="230"/>
      <c r="K330" s="230"/>
      <c r="L330" s="230"/>
      <c r="M330" s="230"/>
      <c r="N330" s="229"/>
      <c r="O330" s="229"/>
      <c r="P330" s="229"/>
      <c r="Q330" s="229"/>
      <c r="R330" s="230"/>
      <c r="S330" s="230"/>
      <c r="T330" s="230"/>
      <c r="U330" s="230"/>
      <c r="V330" s="230"/>
      <c r="W330" s="230"/>
      <c r="X330" s="230"/>
      <c r="Y330" s="230"/>
      <c r="Z330" s="210"/>
      <c r="AA330" s="210"/>
      <c r="AB330" s="210"/>
      <c r="AC330" s="210"/>
      <c r="AD330" s="210"/>
      <c r="AE330" s="210"/>
      <c r="AF330" s="210"/>
      <c r="AG330" s="210" t="s">
        <v>239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3" x14ac:dyDescent="0.2">
      <c r="A331" s="227"/>
      <c r="B331" s="228"/>
      <c r="C331" s="257" t="s">
        <v>604</v>
      </c>
      <c r="D331" s="232"/>
      <c r="E331" s="233">
        <v>90.71</v>
      </c>
      <c r="F331" s="230"/>
      <c r="G331" s="230"/>
      <c r="H331" s="230"/>
      <c r="I331" s="230"/>
      <c r="J331" s="230"/>
      <c r="K331" s="230"/>
      <c r="L331" s="230"/>
      <c r="M331" s="230"/>
      <c r="N331" s="229"/>
      <c r="O331" s="229"/>
      <c r="P331" s="229"/>
      <c r="Q331" s="229"/>
      <c r="R331" s="230"/>
      <c r="S331" s="230"/>
      <c r="T331" s="230"/>
      <c r="U331" s="230"/>
      <c r="V331" s="230"/>
      <c r="W331" s="230"/>
      <c r="X331" s="230"/>
      <c r="Y331" s="230"/>
      <c r="Z331" s="210"/>
      <c r="AA331" s="210"/>
      <c r="AB331" s="210"/>
      <c r="AC331" s="210"/>
      <c r="AD331" s="210"/>
      <c r="AE331" s="210"/>
      <c r="AF331" s="210"/>
      <c r="AG331" s="210" t="s">
        <v>239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3" x14ac:dyDescent="0.2">
      <c r="A332" s="227"/>
      <c r="B332" s="228"/>
      <c r="C332" s="257" t="s">
        <v>519</v>
      </c>
      <c r="D332" s="232"/>
      <c r="E332" s="233">
        <v>235.34</v>
      </c>
      <c r="F332" s="230"/>
      <c r="G332" s="230"/>
      <c r="H332" s="230"/>
      <c r="I332" s="230"/>
      <c r="J332" s="230"/>
      <c r="K332" s="230"/>
      <c r="L332" s="230"/>
      <c r="M332" s="230"/>
      <c r="N332" s="229"/>
      <c r="O332" s="229"/>
      <c r="P332" s="229"/>
      <c r="Q332" s="229"/>
      <c r="R332" s="230"/>
      <c r="S332" s="230"/>
      <c r="T332" s="230"/>
      <c r="U332" s="230"/>
      <c r="V332" s="230"/>
      <c r="W332" s="230"/>
      <c r="X332" s="230"/>
      <c r="Y332" s="230"/>
      <c r="Z332" s="210"/>
      <c r="AA332" s="210"/>
      <c r="AB332" s="210"/>
      <c r="AC332" s="210"/>
      <c r="AD332" s="210"/>
      <c r="AE332" s="210"/>
      <c r="AF332" s="210"/>
      <c r="AG332" s="210" t="s">
        <v>239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27"/>
      <c r="B333" s="228"/>
      <c r="C333" s="257" t="s">
        <v>518</v>
      </c>
      <c r="D333" s="232"/>
      <c r="E333" s="233">
        <v>66.34</v>
      </c>
      <c r="F333" s="230"/>
      <c r="G333" s="230"/>
      <c r="H333" s="230"/>
      <c r="I333" s="230"/>
      <c r="J333" s="230"/>
      <c r="K333" s="230"/>
      <c r="L333" s="230"/>
      <c r="M333" s="230"/>
      <c r="N333" s="229"/>
      <c r="O333" s="229"/>
      <c r="P333" s="229"/>
      <c r="Q333" s="229"/>
      <c r="R333" s="230"/>
      <c r="S333" s="230"/>
      <c r="T333" s="230"/>
      <c r="U333" s="230"/>
      <c r="V333" s="230"/>
      <c r="W333" s="230"/>
      <c r="X333" s="230"/>
      <c r="Y333" s="230"/>
      <c r="Z333" s="210"/>
      <c r="AA333" s="210"/>
      <c r="AB333" s="210"/>
      <c r="AC333" s="210"/>
      <c r="AD333" s="210"/>
      <c r="AE333" s="210"/>
      <c r="AF333" s="210"/>
      <c r="AG333" s="210" t="s">
        <v>239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27"/>
      <c r="B334" s="228"/>
      <c r="C334" s="257" t="s">
        <v>605</v>
      </c>
      <c r="D334" s="232"/>
      <c r="E334" s="233">
        <v>60.91</v>
      </c>
      <c r="F334" s="230"/>
      <c r="G334" s="230"/>
      <c r="H334" s="230"/>
      <c r="I334" s="230"/>
      <c r="J334" s="230"/>
      <c r="K334" s="230"/>
      <c r="L334" s="230"/>
      <c r="M334" s="230"/>
      <c r="N334" s="229"/>
      <c r="O334" s="229"/>
      <c r="P334" s="229"/>
      <c r="Q334" s="229"/>
      <c r="R334" s="230"/>
      <c r="S334" s="230"/>
      <c r="T334" s="230"/>
      <c r="U334" s="230"/>
      <c r="V334" s="230"/>
      <c r="W334" s="230"/>
      <c r="X334" s="230"/>
      <c r="Y334" s="230"/>
      <c r="Z334" s="210"/>
      <c r="AA334" s="210"/>
      <c r="AB334" s="210"/>
      <c r="AC334" s="210"/>
      <c r="AD334" s="210"/>
      <c r="AE334" s="210"/>
      <c r="AF334" s="210"/>
      <c r="AG334" s="210" t="s">
        <v>239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43">
        <v>61</v>
      </c>
      <c r="B335" s="244" t="s">
        <v>606</v>
      </c>
      <c r="C335" s="256" t="s">
        <v>607</v>
      </c>
      <c r="D335" s="245" t="s">
        <v>256</v>
      </c>
      <c r="E335" s="246">
        <v>509.3</v>
      </c>
      <c r="F335" s="247"/>
      <c r="G335" s="248">
        <f>ROUND(E335*F335,2)</f>
        <v>0</v>
      </c>
      <c r="H335" s="231"/>
      <c r="I335" s="230">
        <f>ROUND(E335*H335,2)</f>
        <v>0</v>
      </c>
      <c r="J335" s="231"/>
      <c r="K335" s="230">
        <f>ROUND(E335*J335,2)</f>
        <v>0</v>
      </c>
      <c r="L335" s="230">
        <v>21</v>
      </c>
      <c r="M335" s="230">
        <f>G335*(1+L335/100)</f>
        <v>0</v>
      </c>
      <c r="N335" s="229">
        <v>1.6000000000000001E-4</v>
      </c>
      <c r="O335" s="229">
        <f>ROUND(E335*N335,2)</f>
        <v>0.08</v>
      </c>
      <c r="P335" s="229">
        <v>2.5000000000000001E-2</v>
      </c>
      <c r="Q335" s="229">
        <f>ROUND(E335*P335,2)</f>
        <v>12.73</v>
      </c>
      <c r="R335" s="230"/>
      <c r="S335" s="230" t="s">
        <v>234</v>
      </c>
      <c r="T335" s="230" t="s">
        <v>234</v>
      </c>
      <c r="U335" s="230">
        <v>0.156</v>
      </c>
      <c r="V335" s="230">
        <f>ROUND(E335*U335,2)</f>
        <v>79.45</v>
      </c>
      <c r="W335" s="230"/>
      <c r="X335" s="230" t="s">
        <v>235</v>
      </c>
      <c r="Y335" s="230" t="s">
        <v>236</v>
      </c>
      <c r="Z335" s="210"/>
      <c r="AA335" s="210"/>
      <c r="AB335" s="210"/>
      <c r="AC335" s="210"/>
      <c r="AD335" s="210"/>
      <c r="AE335" s="210"/>
      <c r="AF335" s="210"/>
      <c r="AG335" s="210" t="s">
        <v>237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ht="22.5" outlineLevel="2" x14ac:dyDescent="0.2">
      <c r="A336" s="227"/>
      <c r="B336" s="228"/>
      <c r="C336" s="257" t="s">
        <v>608</v>
      </c>
      <c r="D336" s="232"/>
      <c r="E336" s="233">
        <v>42</v>
      </c>
      <c r="F336" s="230"/>
      <c r="G336" s="230"/>
      <c r="H336" s="230"/>
      <c r="I336" s="230"/>
      <c r="J336" s="230"/>
      <c r="K336" s="230"/>
      <c r="L336" s="230"/>
      <c r="M336" s="230"/>
      <c r="N336" s="229"/>
      <c r="O336" s="229"/>
      <c r="P336" s="229"/>
      <c r="Q336" s="229"/>
      <c r="R336" s="230"/>
      <c r="S336" s="230"/>
      <c r="T336" s="230"/>
      <c r="U336" s="230"/>
      <c r="V336" s="230"/>
      <c r="W336" s="230"/>
      <c r="X336" s="230"/>
      <c r="Y336" s="230"/>
      <c r="Z336" s="210"/>
      <c r="AA336" s="210"/>
      <c r="AB336" s="210"/>
      <c r="AC336" s="210"/>
      <c r="AD336" s="210"/>
      <c r="AE336" s="210"/>
      <c r="AF336" s="210"/>
      <c r="AG336" s="210" t="s">
        <v>239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27"/>
      <c r="B337" s="228"/>
      <c r="C337" s="257" t="s">
        <v>609</v>
      </c>
      <c r="D337" s="232"/>
      <c r="E337" s="233">
        <v>40</v>
      </c>
      <c r="F337" s="230"/>
      <c r="G337" s="230"/>
      <c r="H337" s="230"/>
      <c r="I337" s="230"/>
      <c r="J337" s="230"/>
      <c r="K337" s="230"/>
      <c r="L337" s="230"/>
      <c r="M337" s="230"/>
      <c r="N337" s="229"/>
      <c r="O337" s="229"/>
      <c r="P337" s="229"/>
      <c r="Q337" s="229"/>
      <c r="R337" s="230"/>
      <c r="S337" s="230"/>
      <c r="T337" s="230"/>
      <c r="U337" s="230"/>
      <c r="V337" s="230"/>
      <c r="W337" s="230"/>
      <c r="X337" s="230"/>
      <c r="Y337" s="230"/>
      <c r="Z337" s="210"/>
      <c r="AA337" s="210"/>
      <c r="AB337" s="210"/>
      <c r="AC337" s="210"/>
      <c r="AD337" s="210"/>
      <c r="AE337" s="210"/>
      <c r="AF337" s="210"/>
      <c r="AG337" s="210" t="s">
        <v>239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27"/>
      <c r="B338" s="228"/>
      <c r="C338" s="257" t="s">
        <v>610</v>
      </c>
      <c r="D338" s="232"/>
      <c r="E338" s="233">
        <v>39.9</v>
      </c>
      <c r="F338" s="230"/>
      <c r="G338" s="230"/>
      <c r="H338" s="230"/>
      <c r="I338" s="230"/>
      <c r="J338" s="230"/>
      <c r="K338" s="230"/>
      <c r="L338" s="230"/>
      <c r="M338" s="230"/>
      <c r="N338" s="229"/>
      <c r="O338" s="229"/>
      <c r="P338" s="229"/>
      <c r="Q338" s="229"/>
      <c r="R338" s="230"/>
      <c r="S338" s="230"/>
      <c r="T338" s="230"/>
      <c r="U338" s="230"/>
      <c r="V338" s="230"/>
      <c r="W338" s="230"/>
      <c r="X338" s="230"/>
      <c r="Y338" s="230"/>
      <c r="Z338" s="210"/>
      <c r="AA338" s="210"/>
      <c r="AB338" s="210"/>
      <c r="AC338" s="210"/>
      <c r="AD338" s="210"/>
      <c r="AE338" s="210"/>
      <c r="AF338" s="210"/>
      <c r="AG338" s="210" t="s">
        <v>239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3" x14ac:dyDescent="0.2">
      <c r="A339" s="227"/>
      <c r="B339" s="228"/>
      <c r="C339" s="257" t="s">
        <v>611</v>
      </c>
      <c r="D339" s="232"/>
      <c r="E339" s="233">
        <v>68</v>
      </c>
      <c r="F339" s="230"/>
      <c r="G339" s="230"/>
      <c r="H339" s="230"/>
      <c r="I339" s="230"/>
      <c r="J339" s="230"/>
      <c r="K339" s="230"/>
      <c r="L339" s="230"/>
      <c r="M339" s="230"/>
      <c r="N339" s="229"/>
      <c r="O339" s="229"/>
      <c r="P339" s="229"/>
      <c r="Q339" s="229"/>
      <c r="R339" s="230"/>
      <c r="S339" s="230"/>
      <c r="T339" s="230"/>
      <c r="U339" s="230"/>
      <c r="V339" s="230"/>
      <c r="W339" s="230"/>
      <c r="X339" s="230"/>
      <c r="Y339" s="230"/>
      <c r="Z339" s="210"/>
      <c r="AA339" s="210"/>
      <c r="AB339" s="210"/>
      <c r="AC339" s="210"/>
      <c r="AD339" s="210"/>
      <c r="AE339" s="210"/>
      <c r="AF339" s="210"/>
      <c r="AG339" s="210" t="s">
        <v>239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">
      <c r="A340" s="227"/>
      <c r="B340" s="228"/>
      <c r="C340" s="257" t="s">
        <v>612</v>
      </c>
      <c r="D340" s="232"/>
      <c r="E340" s="233">
        <v>40</v>
      </c>
      <c r="F340" s="230"/>
      <c r="G340" s="230"/>
      <c r="H340" s="230"/>
      <c r="I340" s="230"/>
      <c r="J340" s="230"/>
      <c r="K340" s="230"/>
      <c r="L340" s="230"/>
      <c r="M340" s="230"/>
      <c r="N340" s="229"/>
      <c r="O340" s="229"/>
      <c r="P340" s="229"/>
      <c r="Q340" s="229"/>
      <c r="R340" s="230"/>
      <c r="S340" s="230"/>
      <c r="T340" s="230"/>
      <c r="U340" s="230"/>
      <c r="V340" s="230"/>
      <c r="W340" s="230"/>
      <c r="X340" s="230"/>
      <c r="Y340" s="230"/>
      <c r="Z340" s="210"/>
      <c r="AA340" s="210"/>
      <c r="AB340" s="210"/>
      <c r="AC340" s="210"/>
      <c r="AD340" s="210"/>
      <c r="AE340" s="210"/>
      <c r="AF340" s="210"/>
      <c r="AG340" s="210" t="s">
        <v>239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27"/>
      <c r="B341" s="228"/>
      <c r="C341" s="257" t="s">
        <v>613</v>
      </c>
      <c r="D341" s="232"/>
      <c r="E341" s="233">
        <v>236</v>
      </c>
      <c r="F341" s="230"/>
      <c r="G341" s="230"/>
      <c r="H341" s="230"/>
      <c r="I341" s="230"/>
      <c r="J341" s="230"/>
      <c r="K341" s="230"/>
      <c r="L341" s="230"/>
      <c r="M341" s="230"/>
      <c r="N341" s="229"/>
      <c r="O341" s="229"/>
      <c r="P341" s="229"/>
      <c r="Q341" s="229"/>
      <c r="R341" s="230"/>
      <c r="S341" s="230"/>
      <c r="T341" s="230"/>
      <c r="U341" s="230"/>
      <c r="V341" s="230"/>
      <c r="W341" s="230"/>
      <c r="X341" s="230"/>
      <c r="Y341" s="230"/>
      <c r="Z341" s="210"/>
      <c r="AA341" s="210"/>
      <c r="AB341" s="210"/>
      <c r="AC341" s="210"/>
      <c r="AD341" s="210"/>
      <c r="AE341" s="210"/>
      <c r="AF341" s="210"/>
      <c r="AG341" s="210" t="s">
        <v>239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27"/>
      <c r="B342" s="228"/>
      <c r="C342" s="257" t="s">
        <v>614</v>
      </c>
      <c r="D342" s="232"/>
      <c r="E342" s="233">
        <v>43.4</v>
      </c>
      <c r="F342" s="230"/>
      <c r="G342" s="230"/>
      <c r="H342" s="230"/>
      <c r="I342" s="230"/>
      <c r="J342" s="230"/>
      <c r="K342" s="230"/>
      <c r="L342" s="230"/>
      <c r="M342" s="230"/>
      <c r="N342" s="229"/>
      <c r="O342" s="229"/>
      <c r="P342" s="229"/>
      <c r="Q342" s="229"/>
      <c r="R342" s="230"/>
      <c r="S342" s="230"/>
      <c r="T342" s="230"/>
      <c r="U342" s="230"/>
      <c r="V342" s="230"/>
      <c r="W342" s="230"/>
      <c r="X342" s="230"/>
      <c r="Y342" s="230"/>
      <c r="Z342" s="210"/>
      <c r="AA342" s="210"/>
      <c r="AB342" s="210"/>
      <c r="AC342" s="210"/>
      <c r="AD342" s="210"/>
      <c r="AE342" s="210"/>
      <c r="AF342" s="210"/>
      <c r="AG342" s="210" t="s">
        <v>239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x14ac:dyDescent="0.2">
      <c r="A343" s="236" t="s">
        <v>229</v>
      </c>
      <c r="B343" s="237" t="s">
        <v>163</v>
      </c>
      <c r="C343" s="255" t="s">
        <v>164</v>
      </c>
      <c r="D343" s="238"/>
      <c r="E343" s="239"/>
      <c r="F343" s="240"/>
      <c r="G343" s="241">
        <f>SUMIF(AG344:AG377,"&lt;&gt;NOR",G344:G377)</f>
        <v>0</v>
      </c>
      <c r="H343" s="235"/>
      <c r="I343" s="235">
        <f>SUM(I344:I377)</f>
        <v>0</v>
      </c>
      <c r="J343" s="235"/>
      <c r="K343" s="235">
        <f>SUM(K344:K377)</f>
        <v>0</v>
      </c>
      <c r="L343" s="235"/>
      <c r="M343" s="235">
        <f>SUM(M344:M377)</f>
        <v>0</v>
      </c>
      <c r="N343" s="234"/>
      <c r="O343" s="234">
        <f>SUM(O344:O377)</f>
        <v>0</v>
      </c>
      <c r="P343" s="234"/>
      <c r="Q343" s="234">
        <f>SUM(Q344:Q377)</f>
        <v>1.3300000000000003</v>
      </c>
      <c r="R343" s="235"/>
      <c r="S343" s="235"/>
      <c r="T343" s="235"/>
      <c r="U343" s="235"/>
      <c r="V343" s="235">
        <f>SUM(V344:V377)</f>
        <v>27.479999999999997</v>
      </c>
      <c r="W343" s="235"/>
      <c r="X343" s="235"/>
      <c r="Y343" s="235"/>
      <c r="AG343" t="s">
        <v>230</v>
      </c>
    </row>
    <row r="344" spans="1:60" outlineLevel="1" x14ac:dyDescent="0.2">
      <c r="A344" s="243">
        <v>62</v>
      </c>
      <c r="B344" s="244" t="s">
        <v>615</v>
      </c>
      <c r="C344" s="256" t="s">
        <v>616</v>
      </c>
      <c r="D344" s="245" t="s">
        <v>256</v>
      </c>
      <c r="E344" s="246">
        <v>16</v>
      </c>
      <c r="F344" s="247"/>
      <c r="G344" s="248">
        <f>ROUND(E344*F344,2)</f>
        <v>0</v>
      </c>
      <c r="H344" s="231"/>
      <c r="I344" s="230">
        <f>ROUND(E344*H344,2)</f>
        <v>0</v>
      </c>
      <c r="J344" s="231"/>
      <c r="K344" s="230">
        <f>ROUND(E344*J344,2)</f>
        <v>0</v>
      </c>
      <c r="L344" s="230">
        <v>21</v>
      </c>
      <c r="M344" s="230">
        <f>G344*(1+L344/100)</f>
        <v>0</v>
      </c>
      <c r="N344" s="229">
        <v>0</v>
      </c>
      <c r="O344" s="229">
        <f>ROUND(E344*N344,2)</f>
        <v>0</v>
      </c>
      <c r="P344" s="229">
        <v>2.98E-3</v>
      </c>
      <c r="Q344" s="229">
        <f>ROUND(E344*P344,2)</f>
        <v>0.05</v>
      </c>
      <c r="R344" s="230"/>
      <c r="S344" s="230" t="s">
        <v>234</v>
      </c>
      <c r="T344" s="230" t="s">
        <v>234</v>
      </c>
      <c r="U344" s="230">
        <v>6.5549999999999997E-2</v>
      </c>
      <c r="V344" s="230">
        <f>ROUND(E344*U344,2)</f>
        <v>1.05</v>
      </c>
      <c r="W344" s="230"/>
      <c r="X344" s="230" t="s">
        <v>235</v>
      </c>
      <c r="Y344" s="230" t="s">
        <v>236</v>
      </c>
      <c r="Z344" s="210"/>
      <c r="AA344" s="210"/>
      <c r="AB344" s="210"/>
      <c r="AC344" s="210"/>
      <c r="AD344" s="210"/>
      <c r="AE344" s="210"/>
      <c r="AF344" s="210"/>
      <c r="AG344" s="210" t="s">
        <v>237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">
      <c r="A345" s="227"/>
      <c r="B345" s="228"/>
      <c r="C345" s="257" t="s">
        <v>617</v>
      </c>
      <c r="D345" s="232"/>
      <c r="E345" s="233">
        <v>16</v>
      </c>
      <c r="F345" s="230"/>
      <c r="G345" s="230"/>
      <c r="H345" s="230"/>
      <c r="I345" s="230"/>
      <c r="J345" s="230"/>
      <c r="K345" s="230"/>
      <c r="L345" s="230"/>
      <c r="M345" s="230"/>
      <c r="N345" s="229"/>
      <c r="O345" s="229"/>
      <c r="P345" s="229"/>
      <c r="Q345" s="229"/>
      <c r="R345" s="230"/>
      <c r="S345" s="230"/>
      <c r="T345" s="230"/>
      <c r="U345" s="230"/>
      <c r="V345" s="230"/>
      <c r="W345" s="230"/>
      <c r="X345" s="230"/>
      <c r="Y345" s="230"/>
      <c r="Z345" s="210"/>
      <c r="AA345" s="210"/>
      <c r="AB345" s="210"/>
      <c r="AC345" s="210"/>
      <c r="AD345" s="210"/>
      <c r="AE345" s="210"/>
      <c r="AF345" s="210"/>
      <c r="AG345" s="210" t="s">
        <v>239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43">
        <v>63</v>
      </c>
      <c r="B346" s="244" t="s">
        <v>618</v>
      </c>
      <c r="C346" s="256" t="s">
        <v>619</v>
      </c>
      <c r="D346" s="245" t="s">
        <v>256</v>
      </c>
      <c r="E346" s="246">
        <v>81.5</v>
      </c>
      <c r="F346" s="247"/>
      <c r="G346" s="248">
        <f>ROUND(E346*F346,2)</f>
        <v>0</v>
      </c>
      <c r="H346" s="231"/>
      <c r="I346" s="230">
        <f>ROUND(E346*H346,2)</f>
        <v>0</v>
      </c>
      <c r="J346" s="231"/>
      <c r="K346" s="230">
        <f>ROUND(E346*J346,2)</f>
        <v>0</v>
      </c>
      <c r="L346" s="230">
        <v>21</v>
      </c>
      <c r="M346" s="230">
        <f>G346*(1+L346/100)</f>
        <v>0</v>
      </c>
      <c r="N346" s="229">
        <v>0</v>
      </c>
      <c r="O346" s="229">
        <f>ROUND(E346*N346,2)</f>
        <v>0</v>
      </c>
      <c r="P346" s="229">
        <v>1.97E-3</v>
      </c>
      <c r="Q346" s="229">
        <f>ROUND(E346*P346,2)</f>
        <v>0.16</v>
      </c>
      <c r="R346" s="230"/>
      <c r="S346" s="230" t="s">
        <v>234</v>
      </c>
      <c r="T346" s="230" t="s">
        <v>234</v>
      </c>
      <c r="U346" s="230">
        <v>5.2900000000000003E-2</v>
      </c>
      <c r="V346" s="230">
        <f>ROUND(E346*U346,2)</f>
        <v>4.3099999999999996</v>
      </c>
      <c r="W346" s="230"/>
      <c r="X346" s="230" t="s">
        <v>235</v>
      </c>
      <c r="Y346" s="230" t="s">
        <v>236</v>
      </c>
      <c r="Z346" s="210"/>
      <c r="AA346" s="210"/>
      <c r="AB346" s="210"/>
      <c r="AC346" s="210"/>
      <c r="AD346" s="210"/>
      <c r="AE346" s="210"/>
      <c r="AF346" s="210"/>
      <c r="AG346" s="210" t="s">
        <v>237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27"/>
      <c r="B347" s="228"/>
      <c r="C347" s="257" t="s">
        <v>620</v>
      </c>
      <c r="D347" s="232"/>
      <c r="E347" s="233">
        <v>27</v>
      </c>
      <c r="F347" s="230"/>
      <c r="G347" s="230"/>
      <c r="H347" s="230"/>
      <c r="I347" s="230"/>
      <c r="J347" s="230"/>
      <c r="K347" s="230"/>
      <c r="L347" s="230"/>
      <c r="M347" s="230"/>
      <c r="N347" s="229"/>
      <c r="O347" s="229"/>
      <c r="P347" s="229"/>
      <c r="Q347" s="229"/>
      <c r="R347" s="230"/>
      <c r="S347" s="230"/>
      <c r="T347" s="230"/>
      <c r="U347" s="230"/>
      <c r="V347" s="230"/>
      <c r="W347" s="230"/>
      <c r="X347" s="230"/>
      <c r="Y347" s="230"/>
      <c r="Z347" s="210"/>
      <c r="AA347" s="210"/>
      <c r="AB347" s="210"/>
      <c r="AC347" s="210"/>
      <c r="AD347" s="210"/>
      <c r="AE347" s="210"/>
      <c r="AF347" s="210"/>
      <c r="AG347" s="210" t="s">
        <v>239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27"/>
      <c r="B348" s="228"/>
      <c r="C348" s="257" t="s">
        <v>621</v>
      </c>
      <c r="D348" s="232"/>
      <c r="E348" s="233">
        <v>16.5</v>
      </c>
      <c r="F348" s="230"/>
      <c r="G348" s="230"/>
      <c r="H348" s="230"/>
      <c r="I348" s="230"/>
      <c r="J348" s="230"/>
      <c r="K348" s="230"/>
      <c r="L348" s="230"/>
      <c r="M348" s="230"/>
      <c r="N348" s="229"/>
      <c r="O348" s="229"/>
      <c r="P348" s="229"/>
      <c r="Q348" s="229"/>
      <c r="R348" s="230"/>
      <c r="S348" s="230"/>
      <c r="T348" s="230"/>
      <c r="U348" s="230"/>
      <c r="V348" s="230"/>
      <c r="W348" s="230"/>
      <c r="X348" s="230"/>
      <c r="Y348" s="230"/>
      <c r="Z348" s="210"/>
      <c r="AA348" s="210"/>
      <c r="AB348" s="210"/>
      <c r="AC348" s="210"/>
      <c r="AD348" s="210"/>
      <c r="AE348" s="210"/>
      <c r="AF348" s="210"/>
      <c r="AG348" s="210" t="s">
        <v>239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3" x14ac:dyDescent="0.2">
      <c r="A349" s="227"/>
      <c r="B349" s="228"/>
      <c r="C349" s="257" t="s">
        <v>622</v>
      </c>
      <c r="D349" s="232"/>
      <c r="E349" s="233">
        <v>38</v>
      </c>
      <c r="F349" s="230"/>
      <c r="G349" s="230"/>
      <c r="H349" s="230"/>
      <c r="I349" s="230"/>
      <c r="J349" s="230"/>
      <c r="K349" s="230"/>
      <c r="L349" s="230"/>
      <c r="M349" s="230"/>
      <c r="N349" s="229"/>
      <c r="O349" s="229"/>
      <c r="P349" s="229"/>
      <c r="Q349" s="229"/>
      <c r="R349" s="230"/>
      <c r="S349" s="230"/>
      <c r="T349" s="230"/>
      <c r="U349" s="230"/>
      <c r="V349" s="230"/>
      <c r="W349" s="230"/>
      <c r="X349" s="230"/>
      <c r="Y349" s="230"/>
      <c r="Z349" s="210"/>
      <c r="AA349" s="210"/>
      <c r="AB349" s="210"/>
      <c r="AC349" s="210"/>
      <c r="AD349" s="210"/>
      <c r="AE349" s="210"/>
      <c r="AF349" s="210"/>
      <c r="AG349" s="210" t="s">
        <v>239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43">
        <v>64</v>
      </c>
      <c r="B350" s="244" t="s">
        <v>623</v>
      </c>
      <c r="C350" s="256" t="s">
        <v>624</v>
      </c>
      <c r="D350" s="245" t="s">
        <v>256</v>
      </c>
      <c r="E350" s="246">
        <v>114.06</v>
      </c>
      <c r="F350" s="247"/>
      <c r="G350" s="248">
        <f>ROUND(E350*F350,2)</f>
        <v>0</v>
      </c>
      <c r="H350" s="231"/>
      <c r="I350" s="230">
        <f>ROUND(E350*H350,2)</f>
        <v>0</v>
      </c>
      <c r="J350" s="231"/>
      <c r="K350" s="230">
        <f>ROUND(E350*J350,2)</f>
        <v>0</v>
      </c>
      <c r="L350" s="230">
        <v>21</v>
      </c>
      <c r="M350" s="230">
        <f>G350*(1+L350/100)</f>
        <v>0</v>
      </c>
      <c r="N350" s="229">
        <v>0</v>
      </c>
      <c r="O350" s="229">
        <f>ROUND(E350*N350,2)</f>
        <v>0</v>
      </c>
      <c r="P350" s="229">
        <v>3.3600000000000001E-3</v>
      </c>
      <c r="Q350" s="229">
        <f>ROUND(E350*P350,2)</f>
        <v>0.38</v>
      </c>
      <c r="R350" s="230"/>
      <c r="S350" s="230" t="s">
        <v>234</v>
      </c>
      <c r="T350" s="230" t="s">
        <v>234</v>
      </c>
      <c r="U350" s="230">
        <v>7.9350000000000004E-2</v>
      </c>
      <c r="V350" s="230">
        <f>ROUND(E350*U350,2)</f>
        <v>9.0500000000000007</v>
      </c>
      <c r="W350" s="230"/>
      <c r="X350" s="230" t="s">
        <v>235</v>
      </c>
      <c r="Y350" s="230" t="s">
        <v>236</v>
      </c>
      <c r="Z350" s="210"/>
      <c r="AA350" s="210"/>
      <c r="AB350" s="210"/>
      <c r="AC350" s="210"/>
      <c r="AD350" s="210"/>
      <c r="AE350" s="210"/>
      <c r="AF350" s="210"/>
      <c r="AG350" s="210" t="s">
        <v>237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2" x14ac:dyDescent="0.2">
      <c r="A351" s="227"/>
      <c r="B351" s="228"/>
      <c r="C351" s="257" t="s">
        <v>625</v>
      </c>
      <c r="D351" s="232"/>
      <c r="E351" s="233">
        <v>57</v>
      </c>
      <c r="F351" s="230"/>
      <c r="G351" s="230"/>
      <c r="H351" s="230"/>
      <c r="I351" s="230"/>
      <c r="J351" s="230"/>
      <c r="K351" s="230"/>
      <c r="L351" s="230"/>
      <c r="M351" s="230"/>
      <c r="N351" s="229"/>
      <c r="O351" s="229"/>
      <c r="P351" s="229"/>
      <c r="Q351" s="229"/>
      <c r="R351" s="230"/>
      <c r="S351" s="230"/>
      <c r="T351" s="230"/>
      <c r="U351" s="230"/>
      <c r="V351" s="230"/>
      <c r="W351" s="230"/>
      <c r="X351" s="230"/>
      <c r="Y351" s="230"/>
      <c r="Z351" s="210"/>
      <c r="AA351" s="210"/>
      <c r="AB351" s="210"/>
      <c r="AC351" s="210"/>
      <c r="AD351" s="210"/>
      <c r="AE351" s="210"/>
      <c r="AF351" s="210"/>
      <c r="AG351" s="210" t="s">
        <v>239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">
      <c r="A352" s="227"/>
      <c r="B352" s="228"/>
      <c r="C352" s="257" t="s">
        <v>626</v>
      </c>
      <c r="D352" s="232"/>
      <c r="E352" s="233">
        <v>57.06</v>
      </c>
      <c r="F352" s="230"/>
      <c r="G352" s="230"/>
      <c r="H352" s="230"/>
      <c r="I352" s="230"/>
      <c r="J352" s="230"/>
      <c r="K352" s="230"/>
      <c r="L352" s="230"/>
      <c r="M352" s="230"/>
      <c r="N352" s="229"/>
      <c r="O352" s="229"/>
      <c r="P352" s="229"/>
      <c r="Q352" s="229"/>
      <c r="R352" s="230"/>
      <c r="S352" s="230"/>
      <c r="T352" s="230"/>
      <c r="U352" s="230"/>
      <c r="V352" s="230"/>
      <c r="W352" s="230"/>
      <c r="X352" s="230"/>
      <c r="Y352" s="230"/>
      <c r="Z352" s="210"/>
      <c r="AA352" s="210"/>
      <c r="AB352" s="210"/>
      <c r="AC352" s="210"/>
      <c r="AD352" s="210"/>
      <c r="AE352" s="210"/>
      <c r="AF352" s="210"/>
      <c r="AG352" s="210" t="s">
        <v>239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">
      <c r="A353" s="243">
        <v>65</v>
      </c>
      <c r="B353" s="244" t="s">
        <v>627</v>
      </c>
      <c r="C353" s="256" t="s">
        <v>628</v>
      </c>
      <c r="D353" s="245" t="s">
        <v>425</v>
      </c>
      <c r="E353" s="246">
        <v>5</v>
      </c>
      <c r="F353" s="247"/>
      <c r="G353" s="248">
        <f>ROUND(E353*F353,2)</f>
        <v>0</v>
      </c>
      <c r="H353" s="231"/>
      <c r="I353" s="230">
        <f>ROUND(E353*H353,2)</f>
        <v>0</v>
      </c>
      <c r="J353" s="231"/>
      <c r="K353" s="230">
        <f>ROUND(E353*J353,2)</f>
        <v>0</v>
      </c>
      <c r="L353" s="230">
        <v>21</v>
      </c>
      <c r="M353" s="230">
        <f>G353*(1+L353/100)</f>
        <v>0</v>
      </c>
      <c r="N353" s="229">
        <v>0</v>
      </c>
      <c r="O353" s="229">
        <f>ROUND(E353*N353,2)</f>
        <v>0</v>
      </c>
      <c r="P353" s="229">
        <v>3.2200000000000002E-3</v>
      </c>
      <c r="Q353" s="229">
        <f>ROUND(E353*P353,2)</f>
        <v>0.02</v>
      </c>
      <c r="R353" s="230"/>
      <c r="S353" s="230" t="s">
        <v>234</v>
      </c>
      <c r="T353" s="230" t="s">
        <v>234</v>
      </c>
      <c r="U353" s="230">
        <v>0.22539999999999999</v>
      </c>
      <c r="V353" s="230">
        <f>ROUND(E353*U353,2)</f>
        <v>1.1299999999999999</v>
      </c>
      <c r="W353" s="230"/>
      <c r="X353" s="230" t="s">
        <v>235</v>
      </c>
      <c r="Y353" s="230" t="s">
        <v>236</v>
      </c>
      <c r="Z353" s="210"/>
      <c r="AA353" s="210"/>
      <c r="AB353" s="210"/>
      <c r="AC353" s="210"/>
      <c r="AD353" s="210"/>
      <c r="AE353" s="210"/>
      <c r="AF353" s="210"/>
      <c r="AG353" s="210" t="s">
        <v>237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2" x14ac:dyDescent="0.2">
      <c r="A354" s="227"/>
      <c r="B354" s="228"/>
      <c r="C354" s="257" t="s">
        <v>629</v>
      </c>
      <c r="D354" s="232"/>
      <c r="E354" s="233">
        <v>3</v>
      </c>
      <c r="F354" s="230"/>
      <c r="G354" s="230"/>
      <c r="H354" s="230"/>
      <c r="I354" s="230"/>
      <c r="J354" s="230"/>
      <c r="K354" s="230"/>
      <c r="L354" s="230"/>
      <c r="M354" s="230"/>
      <c r="N354" s="229"/>
      <c r="O354" s="229"/>
      <c r="P354" s="229"/>
      <c r="Q354" s="229"/>
      <c r="R354" s="230"/>
      <c r="S354" s="230"/>
      <c r="T354" s="230"/>
      <c r="U354" s="230"/>
      <c r="V354" s="230"/>
      <c r="W354" s="230"/>
      <c r="X354" s="230"/>
      <c r="Y354" s="230"/>
      <c r="Z354" s="210"/>
      <c r="AA354" s="210"/>
      <c r="AB354" s="210"/>
      <c r="AC354" s="210"/>
      <c r="AD354" s="210"/>
      <c r="AE354" s="210"/>
      <c r="AF354" s="210"/>
      <c r="AG354" s="210" t="s">
        <v>239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27"/>
      <c r="B355" s="228"/>
      <c r="C355" s="257" t="s">
        <v>630</v>
      </c>
      <c r="D355" s="232"/>
      <c r="E355" s="233">
        <v>2</v>
      </c>
      <c r="F355" s="230"/>
      <c r="G355" s="230"/>
      <c r="H355" s="230"/>
      <c r="I355" s="230"/>
      <c r="J355" s="230"/>
      <c r="K355" s="230"/>
      <c r="L355" s="230"/>
      <c r="M355" s="230"/>
      <c r="N355" s="229"/>
      <c r="O355" s="229"/>
      <c r="P355" s="229"/>
      <c r="Q355" s="229"/>
      <c r="R355" s="230"/>
      <c r="S355" s="230"/>
      <c r="T355" s="230"/>
      <c r="U355" s="230"/>
      <c r="V355" s="230"/>
      <c r="W355" s="230"/>
      <c r="X355" s="230"/>
      <c r="Y355" s="230"/>
      <c r="Z355" s="210"/>
      <c r="AA355" s="210"/>
      <c r="AB355" s="210"/>
      <c r="AC355" s="210"/>
      <c r="AD355" s="210"/>
      <c r="AE355" s="210"/>
      <c r="AF355" s="210"/>
      <c r="AG355" s="210" t="s">
        <v>239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43">
        <v>66</v>
      </c>
      <c r="B356" s="244" t="s">
        <v>631</v>
      </c>
      <c r="C356" s="256" t="s">
        <v>632</v>
      </c>
      <c r="D356" s="245" t="s">
        <v>256</v>
      </c>
      <c r="E356" s="246">
        <v>20</v>
      </c>
      <c r="F356" s="247"/>
      <c r="G356" s="248">
        <f>ROUND(E356*F356,2)</f>
        <v>0</v>
      </c>
      <c r="H356" s="231"/>
      <c r="I356" s="230">
        <f>ROUND(E356*H356,2)</f>
        <v>0</v>
      </c>
      <c r="J356" s="231"/>
      <c r="K356" s="230">
        <f>ROUND(E356*J356,2)</f>
        <v>0</v>
      </c>
      <c r="L356" s="230">
        <v>21</v>
      </c>
      <c r="M356" s="230">
        <f>G356*(1+L356/100)</f>
        <v>0</v>
      </c>
      <c r="N356" s="229">
        <v>0</v>
      </c>
      <c r="O356" s="229">
        <f>ROUND(E356*N356,2)</f>
        <v>0</v>
      </c>
      <c r="P356" s="229">
        <v>3.0699999999999998E-3</v>
      </c>
      <c r="Q356" s="229">
        <f>ROUND(E356*P356,2)</f>
        <v>0.06</v>
      </c>
      <c r="R356" s="230"/>
      <c r="S356" s="230" t="s">
        <v>234</v>
      </c>
      <c r="T356" s="230" t="s">
        <v>234</v>
      </c>
      <c r="U356" s="230">
        <v>5.2900000000000003E-2</v>
      </c>
      <c r="V356" s="230">
        <f>ROUND(E356*U356,2)</f>
        <v>1.06</v>
      </c>
      <c r="W356" s="230"/>
      <c r="X356" s="230" t="s">
        <v>235</v>
      </c>
      <c r="Y356" s="230" t="s">
        <v>236</v>
      </c>
      <c r="Z356" s="210"/>
      <c r="AA356" s="210"/>
      <c r="AB356" s="210"/>
      <c r="AC356" s="210"/>
      <c r="AD356" s="210"/>
      <c r="AE356" s="210"/>
      <c r="AF356" s="210"/>
      <c r="AG356" s="210" t="s">
        <v>237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27"/>
      <c r="B357" s="228"/>
      <c r="C357" s="257" t="s">
        <v>633</v>
      </c>
      <c r="D357" s="232"/>
      <c r="E357" s="233">
        <v>20</v>
      </c>
      <c r="F357" s="230"/>
      <c r="G357" s="230"/>
      <c r="H357" s="230"/>
      <c r="I357" s="230"/>
      <c r="J357" s="230"/>
      <c r="K357" s="230"/>
      <c r="L357" s="230"/>
      <c r="M357" s="230"/>
      <c r="N357" s="229"/>
      <c r="O357" s="229"/>
      <c r="P357" s="229"/>
      <c r="Q357" s="229"/>
      <c r="R357" s="230"/>
      <c r="S357" s="230"/>
      <c r="T357" s="230"/>
      <c r="U357" s="230"/>
      <c r="V357" s="230"/>
      <c r="W357" s="230"/>
      <c r="X357" s="230"/>
      <c r="Y357" s="230"/>
      <c r="Z357" s="210"/>
      <c r="AA357" s="210"/>
      <c r="AB357" s="210"/>
      <c r="AC357" s="210"/>
      <c r="AD357" s="210"/>
      <c r="AE357" s="210"/>
      <c r="AF357" s="210"/>
      <c r="AG357" s="210" t="s">
        <v>239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43">
        <v>67</v>
      </c>
      <c r="B358" s="244" t="s">
        <v>634</v>
      </c>
      <c r="C358" s="256" t="s">
        <v>635</v>
      </c>
      <c r="D358" s="245" t="s">
        <v>256</v>
      </c>
      <c r="E358" s="246">
        <v>25</v>
      </c>
      <c r="F358" s="247"/>
      <c r="G358" s="248">
        <f>ROUND(E358*F358,2)</f>
        <v>0</v>
      </c>
      <c r="H358" s="231"/>
      <c r="I358" s="230">
        <f>ROUND(E358*H358,2)</f>
        <v>0</v>
      </c>
      <c r="J358" s="231"/>
      <c r="K358" s="230">
        <f>ROUND(E358*J358,2)</f>
        <v>0</v>
      </c>
      <c r="L358" s="230">
        <v>21</v>
      </c>
      <c r="M358" s="230">
        <f>G358*(1+L358/100)</f>
        <v>0</v>
      </c>
      <c r="N358" s="229">
        <v>0</v>
      </c>
      <c r="O358" s="229">
        <f>ROUND(E358*N358,2)</f>
        <v>0</v>
      </c>
      <c r="P358" s="229">
        <v>2.8500000000000001E-3</v>
      </c>
      <c r="Q358" s="229">
        <f>ROUND(E358*P358,2)</f>
        <v>7.0000000000000007E-2</v>
      </c>
      <c r="R358" s="230"/>
      <c r="S358" s="230" t="s">
        <v>234</v>
      </c>
      <c r="T358" s="230" t="s">
        <v>234</v>
      </c>
      <c r="U358" s="230">
        <v>6.9000000000000006E-2</v>
      </c>
      <c r="V358" s="230">
        <f>ROUND(E358*U358,2)</f>
        <v>1.73</v>
      </c>
      <c r="W358" s="230"/>
      <c r="X358" s="230" t="s">
        <v>235</v>
      </c>
      <c r="Y358" s="230" t="s">
        <v>236</v>
      </c>
      <c r="Z358" s="210"/>
      <c r="AA358" s="210"/>
      <c r="AB358" s="210"/>
      <c r="AC358" s="210"/>
      <c r="AD358" s="210"/>
      <c r="AE358" s="210"/>
      <c r="AF358" s="210"/>
      <c r="AG358" s="210" t="s">
        <v>237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2" x14ac:dyDescent="0.2">
      <c r="A359" s="227"/>
      <c r="B359" s="228"/>
      <c r="C359" s="257" t="s">
        <v>636</v>
      </c>
      <c r="D359" s="232"/>
      <c r="E359" s="233">
        <v>12</v>
      </c>
      <c r="F359" s="230"/>
      <c r="G359" s="230"/>
      <c r="H359" s="230"/>
      <c r="I359" s="230"/>
      <c r="J359" s="230"/>
      <c r="K359" s="230"/>
      <c r="L359" s="230"/>
      <c r="M359" s="230"/>
      <c r="N359" s="229"/>
      <c r="O359" s="229"/>
      <c r="P359" s="229"/>
      <c r="Q359" s="229"/>
      <c r="R359" s="230"/>
      <c r="S359" s="230"/>
      <c r="T359" s="230"/>
      <c r="U359" s="230"/>
      <c r="V359" s="230"/>
      <c r="W359" s="230"/>
      <c r="X359" s="230"/>
      <c r="Y359" s="230"/>
      <c r="Z359" s="210"/>
      <c r="AA359" s="210"/>
      <c r="AB359" s="210"/>
      <c r="AC359" s="210"/>
      <c r="AD359" s="210"/>
      <c r="AE359" s="210"/>
      <c r="AF359" s="210"/>
      <c r="AG359" s="210" t="s">
        <v>239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3" x14ac:dyDescent="0.2">
      <c r="A360" s="227"/>
      <c r="B360" s="228"/>
      <c r="C360" s="257" t="s">
        <v>637</v>
      </c>
      <c r="D360" s="232"/>
      <c r="E360" s="233">
        <v>13</v>
      </c>
      <c r="F360" s="230"/>
      <c r="G360" s="230"/>
      <c r="H360" s="230"/>
      <c r="I360" s="230"/>
      <c r="J360" s="230"/>
      <c r="K360" s="230"/>
      <c r="L360" s="230"/>
      <c r="M360" s="230"/>
      <c r="N360" s="229"/>
      <c r="O360" s="229"/>
      <c r="P360" s="229"/>
      <c r="Q360" s="229"/>
      <c r="R360" s="230"/>
      <c r="S360" s="230"/>
      <c r="T360" s="230"/>
      <c r="U360" s="230"/>
      <c r="V360" s="230"/>
      <c r="W360" s="230"/>
      <c r="X360" s="230"/>
      <c r="Y360" s="230"/>
      <c r="Z360" s="210"/>
      <c r="AA360" s="210"/>
      <c r="AB360" s="210"/>
      <c r="AC360" s="210"/>
      <c r="AD360" s="210"/>
      <c r="AE360" s="210"/>
      <c r="AF360" s="210"/>
      <c r="AG360" s="210" t="s">
        <v>239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">
      <c r="A361" s="243">
        <v>68</v>
      </c>
      <c r="B361" s="244" t="s">
        <v>638</v>
      </c>
      <c r="C361" s="256" t="s">
        <v>639</v>
      </c>
      <c r="D361" s="245" t="s">
        <v>425</v>
      </c>
      <c r="E361" s="246">
        <v>7</v>
      </c>
      <c r="F361" s="247"/>
      <c r="G361" s="248">
        <f>ROUND(E361*F361,2)</f>
        <v>0</v>
      </c>
      <c r="H361" s="231"/>
      <c r="I361" s="230">
        <f>ROUND(E361*H361,2)</f>
        <v>0</v>
      </c>
      <c r="J361" s="231"/>
      <c r="K361" s="230">
        <f>ROUND(E361*J361,2)</f>
        <v>0</v>
      </c>
      <c r="L361" s="230">
        <v>21</v>
      </c>
      <c r="M361" s="230">
        <f>G361*(1+L361/100)</f>
        <v>0</v>
      </c>
      <c r="N361" s="229">
        <v>0</v>
      </c>
      <c r="O361" s="229">
        <f>ROUND(E361*N361,2)</f>
        <v>0</v>
      </c>
      <c r="P361" s="229">
        <v>2.0080000000000001E-2</v>
      </c>
      <c r="Q361" s="229">
        <f>ROUND(E361*P361,2)</f>
        <v>0.14000000000000001</v>
      </c>
      <c r="R361" s="230"/>
      <c r="S361" s="230" t="s">
        <v>234</v>
      </c>
      <c r="T361" s="230" t="s">
        <v>234</v>
      </c>
      <c r="U361" s="230">
        <v>9.1999999999999998E-2</v>
      </c>
      <c r="V361" s="230">
        <f>ROUND(E361*U361,2)</f>
        <v>0.64</v>
      </c>
      <c r="W361" s="230"/>
      <c r="X361" s="230" t="s">
        <v>235</v>
      </c>
      <c r="Y361" s="230" t="s">
        <v>236</v>
      </c>
      <c r="Z361" s="210"/>
      <c r="AA361" s="210"/>
      <c r="AB361" s="210"/>
      <c r="AC361" s="210"/>
      <c r="AD361" s="210"/>
      <c r="AE361" s="210"/>
      <c r="AF361" s="210"/>
      <c r="AG361" s="210" t="s">
        <v>237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2" x14ac:dyDescent="0.2">
      <c r="A362" s="227"/>
      <c r="B362" s="228"/>
      <c r="C362" s="257" t="s">
        <v>640</v>
      </c>
      <c r="D362" s="232"/>
      <c r="E362" s="233">
        <v>2</v>
      </c>
      <c r="F362" s="230"/>
      <c r="G362" s="230"/>
      <c r="H362" s="230"/>
      <c r="I362" s="230"/>
      <c r="J362" s="230"/>
      <c r="K362" s="230"/>
      <c r="L362" s="230"/>
      <c r="M362" s="230"/>
      <c r="N362" s="229"/>
      <c r="O362" s="229"/>
      <c r="P362" s="229"/>
      <c r="Q362" s="229"/>
      <c r="R362" s="230"/>
      <c r="S362" s="230"/>
      <c r="T362" s="230"/>
      <c r="U362" s="230"/>
      <c r="V362" s="230"/>
      <c r="W362" s="230"/>
      <c r="X362" s="230"/>
      <c r="Y362" s="230"/>
      <c r="Z362" s="210"/>
      <c r="AA362" s="210"/>
      <c r="AB362" s="210"/>
      <c r="AC362" s="210"/>
      <c r="AD362" s="210"/>
      <c r="AE362" s="210"/>
      <c r="AF362" s="210"/>
      <c r="AG362" s="210" t="s">
        <v>239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">
      <c r="A363" s="227"/>
      <c r="B363" s="228"/>
      <c r="C363" s="257" t="s">
        <v>641</v>
      </c>
      <c r="D363" s="232"/>
      <c r="E363" s="233">
        <v>5</v>
      </c>
      <c r="F363" s="230"/>
      <c r="G363" s="230"/>
      <c r="H363" s="230"/>
      <c r="I363" s="230"/>
      <c r="J363" s="230"/>
      <c r="K363" s="230"/>
      <c r="L363" s="230"/>
      <c r="M363" s="230"/>
      <c r="N363" s="229"/>
      <c r="O363" s="229"/>
      <c r="P363" s="229"/>
      <c r="Q363" s="229"/>
      <c r="R363" s="230"/>
      <c r="S363" s="230"/>
      <c r="T363" s="230"/>
      <c r="U363" s="230"/>
      <c r="V363" s="230"/>
      <c r="W363" s="230"/>
      <c r="X363" s="230"/>
      <c r="Y363" s="230"/>
      <c r="Z363" s="210"/>
      <c r="AA363" s="210"/>
      <c r="AB363" s="210"/>
      <c r="AC363" s="210"/>
      <c r="AD363" s="210"/>
      <c r="AE363" s="210"/>
      <c r="AF363" s="210"/>
      <c r="AG363" s="210" t="s">
        <v>239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ht="22.5" outlineLevel="1" x14ac:dyDescent="0.2">
      <c r="A364" s="243">
        <v>69</v>
      </c>
      <c r="B364" s="244" t="s">
        <v>642</v>
      </c>
      <c r="C364" s="256" t="s">
        <v>643</v>
      </c>
      <c r="D364" s="245" t="s">
        <v>256</v>
      </c>
      <c r="E364" s="246">
        <v>37.54</v>
      </c>
      <c r="F364" s="247"/>
      <c r="G364" s="248">
        <f>ROUND(E364*F364,2)</f>
        <v>0</v>
      </c>
      <c r="H364" s="231"/>
      <c r="I364" s="230">
        <f>ROUND(E364*H364,2)</f>
        <v>0</v>
      </c>
      <c r="J364" s="231"/>
      <c r="K364" s="230">
        <f>ROUND(E364*J364,2)</f>
        <v>0</v>
      </c>
      <c r="L364" s="230">
        <v>21</v>
      </c>
      <c r="M364" s="230">
        <f>G364*(1+L364/100)</f>
        <v>0</v>
      </c>
      <c r="N364" s="229">
        <v>0</v>
      </c>
      <c r="O364" s="229">
        <f>ROUND(E364*N364,2)</f>
        <v>0</v>
      </c>
      <c r="P364" s="229">
        <v>1.3500000000000001E-3</v>
      </c>
      <c r="Q364" s="229">
        <f>ROUND(E364*P364,2)</f>
        <v>0.05</v>
      </c>
      <c r="R364" s="230"/>
      <c r="S364" s="230" t="s">
        <v>234</v>
      </c>
      <c r="T364" s="230" t="s">
        <v>234</v>
      </c>
      <c r="U364" s="230">
        <v>9.1999999999999998E-2</v>
      </c>
      <c r="V364" s="230">
        <f>ROUND(E364*U364,2)</f>
        <v>3.45</v>
      </c>
      <c r="W364" s="230"/>
      <c r="X364" s="230" t="s">
        <v>235</v>
      </c>
      <c r="Y364" s="230" t="s">
        <v>236</v>
      </c>
      <c r="Z364" s="210"/>
      <c r="AA364" s="210"/>
      <c r="AB364" s="210"/>
      <c r="AC364" s="210"/>
      <c r="AD364" s="210"/>
      <c r="AE364" s="210"/>
      <c r="AF364" s="210"/>
      <c r="AG364" s="210" t="s">
        <v>237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2" x14ac:dyDescent="0.2">
      <c r="A365" s="227"/>
      <c r="B365" s="228"/>
      <c r="C365" s="257" t="s">
        <v>465</v>
      </c>
      <c r="D365" s="232"/>
      <c r="E365" s="233">
        <v>2.2000000000000002</v>
      </c>
      <c r="F365" s="230"/>
      <c r="G365" s="230"/>
      <c r="H365" s="230"/>
      <c r="I365" s="230"/>
      <c r="J365" s="230"/>
      <c r="K365" s="230"/>
      <c r="L365" s="230"/>
      <c r="M365" s="230"/>
      <c r="N365" s="229"/>
      <c r="O365" s="229"/>
      <c r="P365" s="229"/>
      <c r="Q365" s="229"/>
      <c r="R365" s="230"/>
      <c r="S365" s="230"/>
      <c r="T365" s="230"/>
      <c r="U365" s="230"/>
      <c r="V365" s="230"/>
      <c r="W365" s="230"/>
      <c r="X365" s="230"/>
      <c r="Y365" s="230"/>
      <c r="Z365" s="210"/>
      <c r="AA365" s="210"/>
      <c r="AB365" s="210"/>
      <c r="AC365" s="210"/>
      <c r="AD365" s="210"/>
      <c r="AE365" s="210"/>
      <c r="AF365" s="210"/>
      <c r="AG365" s="210" t="s">
        <v>239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27"/>
      <c r="B366" s="228"/>
      <c r="C366" s="257" t="s">
        <v>466</v>
      </c>
      <c r="D366" s="232"/>
      <c r="E366" s="233">
        <v>3.3</v>
      </c>
      <c r="F366" s="230"/>
      <c r="G366" s="230"/>
      <c r="H366" s="230"/>
      <c r="I366" s="230"/>
      <c r="J366" s="230"/>
      <c r="K366" s="230"/>
      <c r="L366" s="230"/>
      <c r="M366" s="230"/>
      <c r="N366" s="229"/>
      <c r="O366" s="229"/>
      <c r="P366" s="229"/>
      <c r="Q366" s="229"/>
      <c r="R366" s="230"/>
      <c r="S366" s="230"/>
      <c r="T366" s="230"/>
      <c r="U366" s="230"/>
      <c r="V366" s="230"/>
      <c r="W366" s="230"/>
      <c r="X366" s="230"/>
      <c r="Y366" s="230"/>
      <c r="Z366" s="210"/>
      <c r="AA366" s="210"/>
      <c r="AB366" s="210"/>
      <c r="AC366" s="210"/>
      <c r="AD366" s="210"/>
      <c r="AE366" s="210"/>
      <c r="AF366" s="210"/>
      <c r="AG366" s="210" t="s">
        <v>239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3" x14ac:dyDescent="0.2">
      <c r="A367" s="227"/>
      <c r="B367" s="228"/>
      <c r="C367" s="257" t="s">
        <v>467</v>
      </c>
      <c r="D367" s="232"/>
      <c r="E367" s="233">
        <v>2.4</v>
      </c>
      <c r="F367" s="230"/>
      <c r="G367" s="230"/>
      <c r="H367" s="230"/>
      <c r="I367" s="230"/>
      <c r="J367" s="230"/>
      <c r="K367" s="230"/>
      <c r="L367" s="230"/>
      <c r="M367" s="230"/>
      <c r="N367" s="229"/>
      <c r="O367" s="229"/>
      <c r="P367" s="229"/>
      <c r="Q367" s="229"/>
      <c r="R367" s="230"/>
      <c r="S367" s="230"/>
      <c r="T367" s="230"/>
      <c r="U367" s="230"/>
      <c r="V367" s="230"/>
      <c r="W367" s="230"/>
      <c r="X367" s="230"/>
      <c r="Y367" s="230"/>
      <c r="Z367" s="210"/>
      <c r="AA367" s="210"/>
      <c r="AB367" s="210"/>
      <c r="AC367" s="210"/>
      <c r="AD367" s="210"/>
      <c r="AE367" s="210"/>
      <c r="AF367" s="210"/>
      <c r="AG367" s="210" t="s">
        <v>239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">
      <c r="A368" s="227"/>
      <c r="B368" s="228"/>
      <c r="C368" s="257" t="s">
        <v>468</v>
      </c>
      <c r="D368" s="232"/>
      <c r="E368" s="233">
        <v>2.4</v>
      </c>
      <c r="F368" s="230"/>
      <c r="G368" s="230"/>
      <c r="H368" s="230"/>
      <c r="I368" s="230"/>
      <c r="J368" s="230"/>
      <c r="K368" s="230"/>
      <c r="L368" s="230"/>
      <c r="M368" s="230"/>
      <c r="N368" s="229"/>
      <c r="O368" s="229"/>
      <c r="P368" s="229"/>
      <c r="Q368" s="229"/>
      <c r="R368" s="230"/>
      <c r="S368" s="230"/>
      <c r="T368" s="230"/>
      <c r="U368" s="230"/>
      <c r="V368" s="230"/>
      <c r="W368" s="230"/>
      <c r="X368" s="230"/>
      <c r="Y368" s="230"/>
      <c r="Z368" s="210"/>
      <c r="AA368" s="210"/>
      <c r="AB368" s="210"/>
      <c r="AC368" s="210"/>
      <c r="AD368" s="210"/>
      <c r="AE368" s="210"/>
      <c r="AF368" s="210"/>
      <c r="AG368" s="210" t="s">
        <v>239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27"/>
      <c r="B369" s="228"/>
      <c r="C369" s="257" t="s">
        <v>469</v>
      </c>
      <c r="D369" s="232"/>
      <c r="E369" s="233">
        <v>4.9000000000000004</v>
      </c>
      <c r="F369" s="230"/>
      <c r="G369" s="230"/>
      <c r="H369" s="230"/>
      <c r="I369" s="230"/>
      <c r="J369" s="230"/>
      <c r="K369" s="230"/>
      <c r="L369" s="230"/>
      <c r="M369" s="230"/>
      <c r="N369" s="229"/>
      <c r="O369" s="229"/>
      <c r="P369" s="229"/>
      <c r="Q369" s="229"/>
      <c r="R369" s="230"/>
      <c r="S369" s="230"/>
      <c r="T369" s="230"/>
      <c r="U369" s="230"/>
      <c r="V369" s="230"/>
      <c r="W369" s="230"/>
      <c r="X369" s="230"/>
      <c r="Y369" s="230"/>
      <c r="Z369" s="210"/>
      <c r="AA369" s="210"/>
      <c r="AB369" s="210"/>
      <c r="AC369" s="210"/>
      <c r="AD369" s="210"/>
      <c r="AE369" s="210"/>
      <c r="AF369" s="210"/>
      <c r="AG369" s="210" t="s">
        <v>239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27"/>
      <c r="B370" s="228"/>
      <c r="C370" s="257" t="s">
        <v>470</v>
      </c>
      <c r="D370" s="232"/>
      <c r="E370" s="233">
        <v>3</v>
      </c>
      <c r="F370" s="230"/>
      <c r="G370" s="230"/>
      <c r="H370" s="230"/>
      <c r="I370" s="230"/>
      <c r="J370" s="230"/>
      <c r="K370" s="230"/>
      <c r="L370" s="230"/>
      <c r="M370" s="230"/>
      <c r="N370" s="229"/>
      <c r="O370" s="229"/>
      <c r="P370" s="229"/>
      <c r="Q370" s="229"/>
      <c r="R370" s="230"/>
      <c r="S370" s="230"/>
      <c r="T370" s="230"/>
      <c r="U370" s="230"/>
      <c r="V370" s="230"/>
      <c r="W370" s="230"/>
      <c r="X370" s="230"/>
      <c r="Y370" s="230"/>
      <c r="Z370" s="210"/>
      <c r="AA370" s="210"/>
      <c r="AB370" s="210"/>
      <c r="AC370" s="210"/>
      <c r="AD370" s="210"/>
      <c r="AE370" s="210"/>
      <c r="AF370" s="210"/>
      <c r="AG370" s="210" t="s">
        <v>239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27"/>
      <c r="B371" s="228"/>
      <c r="C371" s="257" t="s">
        <v>471</v>
      </c>
      <c r="D371" s="232"/>
      <c r="E371" s="233">
        <v>5.64</v>
      </c>
      <c r="F371" s="230"/>
      <c r="G371" s="230"/>
      <c r="H371" s="230"/>
      <c r="I371" s="230"/>
      <c r="J371" s="230"/>
      <c r="K371" s="230"/>
      <c r="L371" s="230"/>
      <c r="M371" s="230"/>
      <c r="N371" s="229"/>
      <c r="O371" s="229"/>
      <c r="P371" s="229"/>
      <c r="Q371" s="229"/>
      <c r="R371" s="230"/>
      <c r="S371" s="230"/>
      <c r="T371" s="230"/>
      <c r="U371" s="230"/>
      <c r="V371" s="230"/>
      <c r="W371" s="230"/>
      <c r="X371" s="230"/>
      <c r="Y371" s="230"/>
      <c r="Z371" s="210"/>
      <c r="AA371" s="210"/>
      <c r="AB371" s="210"/>
      <c r="AC371" s="210"/>
      <c r="AD371" s="210"/>
      <c r="AE371" s="210"/>
      <c r="AF371" s="210"/>
      <c r="AG371" s="210" t="s">
        <v>239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27"/>
      <c r="B372" s="228"/>
      <c r="C372" s="257" t="s">
        <v>472</v>
      </c>
      <c r="D372" s="232"/>
      <c r="E372" s="233">
        <v>2.8</v>
      </c>
      <c r="F372" s="230"/>
      <c r="G372" s="230"/>
      <c r="H372" s="230"/>
      <c r="I372" s="230"/>
      <c r="J372" s="230"/>
      <c r="K372" s="230"/>
      <c r="L372" s="230"/>
      <c r="M372" s="230"/>
      <c r="N372" s="229"/>
      <c r="O372" s="229"/>
      <c r="P372" s="229"/>
      <c r="Q372" s="229"/>
      <c r="R372" s="230"/>
      <c r="S372" s="230"/>
      <c r="T372" s="230"/>
      <c r="U372" s="230"/>
      <c r="V372" s="230"/>
      <c r="W372" s="230"/>
      <c r="X372" s="230"/>
      <c r="Y372" s="230"/>
      <c r="Z372" s="210"/>
      <c r="AA372" s="210"/>
      <c r="AB372" s="210"/>
      <c r="AC372" s="210"/>
      <c r="AD372" s="210"/>
      <c r="AE372" s="210"/>
      <c r="AF372" s="210"/>
      <c r="AG372" s="210" t="s">
        <v>239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27"/>
      <c r="B373" s="228"/>
      <c r="C373" s="257" t="s">
        <v>473</v>
      </c>
      <c r="D373" s="232"/>
      <c r="E373" s="233">
        <v>1.4</v>
      </c>
      <c r="F373" s="230"/>
      <c r="G373" s="230"/>
      <c r="H373" s="230"/>
      <c r="I373" s="230"/>
      <c r="J373" s="230"/>
      <c r="K373" s="230"/>
      <c r="L373" s="230"/>
      <c r="M373" s="230"/>
      <c r="N373" s="229"/>
      <c r="O373" s="229"/>
      <c r="P373" s="229"/>
      <c r="Q373" s="229"/>
      <c r="R373" s="230"/>
      <c r="S373" s="230"/>
      <c r="T373" s="230"/>
      <c r="U373" s="230"/>
      <c r="V373" s="230"/>
      <c r="W373" s="230"/>
      <c r="X373" s="230"/>
      <c r="Y373" s="230"/>
      <c r="Z373" s="210"/>
      <c r="AA373" s="210"/>
      <c r="AB373" s="210"/>
      <c r="AC373" s="210"/>
      <c r="AD373" s="210"/>
      <c r="AE373" s="210"/>
      <c r="AF373" s="210"/>
      <c r="AG373" s="210" t="s">
        <v>239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27"/>
      <c r="B374" s="228"/>
      <c r="C374" s="257" t="s">
        <v>474</v>
      </c>
      <c r="D374" s="232"/>
      <c r="E374" s="233">
        <v>1.9</v>
      </c>
      <c r="F374" s="230"/>
      <c r="G374" s="230"/>
      <c r="H374" s="230"/>
      <c r="I374" s="230"/>
      <c r="J374" s="230"/>
      <c r="K374" s="230"/>
      <c r="L374" s="230"/>
      <c r="M374" s="230"/>
      <c r="N374" s="229"/>
      <c r="O374" s="229"/>
      <c r="P374" s="229"/>
      <c r="Q374" s="229"/>
      <c r="R374" s="230"/>
      <c r="S374" s="230"/>
      <c r="T374" s="230"/>
      <c r="U374" s="230"/>
      <c r="V374" s="230"/>
      <c r="W374" s="230"/>
      <c r="X374" s="230"/>
      <c r="Y374" s="230"/>
      <c r="Z374" s="210"/>
      <c r="AA374" s="210"/>
      <c r="AB374" s="210"/>
      <c r="AC374" s="210"/>
      <c r="AD374" s="210"/>
      <c r="AE374" s="210"/>
      <c r="AF374" s="210"/>
      <c r="AG374" s="210" t="s">
        <v>239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3" x14ac:dyDescent="0.2">
      <c r="A375" s="227"/>
      <c r="B375" s="228"/>
      <c r="C375" s="257" t="s">
        <v>475</v>
      </c>
      <c r="D375" s="232"/>
      <c r="E375" s="233">
        <v>7.6</v>
      </c>
      <c r="F375" s="230"/>
      <c r="G375" s="230"/>
      <c r="H375" s="230"/>
      <c r="I375" s="230"/>
      <c r="J375" s="230"/>
      <c r="K375" s="230"/>
      <c r="L375" s="230"/>
      <c r="M375" s="230"/>
      <c r="N375" s="229"/>
      <c r="O375" s="229"/>
      <c r="P375" s="229"/>
      <c r="Q375" s="229"/>
      <c r="R375" s="230"/>
      <c r="S375" s="230"/>
      <c r="T375" s="230"/>
      <c r="U375" s="230"/>
      <c r="V375" s="230"/>
      <c r="W375" s="230"/>
      <c r="X375" s="230"/>
      <c r="Y375" s="230"/>
      <c r="Z375" s="210"/>
      <c r="AA375" s="210"/>
      <c r="AB375" s="210"/>
      <c r="AC375" s="210"/>
      <c r="AD375" s="210"/>
      <c r="AE375" s="210"/>
      <c r="AF375" s="210"/>
      <c r="AG375" s="210" t="s">
        <v>239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">
      <c r="A376" s="243">
        <v>70</v>
      </c>
      <c r="B376" s="244" t="s">
        <v>644</v>
      </c>
      <c r="C376" s="256" t="s">
        <v>645</v>
      </c>
      <c r="D376" s="245" t="s">
        <v>260</v>
      </c>
      <c r="E376" s="246">
        <v>55</v>
      </c>
      <c r="F376" s="247"/>
      <c r="G376" s="248">
        <f>ROUND(E376*F376,2)</f>
        <v>0</v>
      </c>
      <c r="H376" s="231"/>
      <c r="I376" s="230">
        <f>ROUND(E376*H376,2)</f>
        <v>0</v>
      </c>
      <c r="J376" s="231"/>
      <c r="K376" s="230">
        <f>ROUND(E376*J376,2)</f>
        <v>0</v>
      </c>
      <c r="L376" s="230">
        <v>21</v>
      </c>
      <c r="M376" s="230">
        <f>G376*(1+L376/100)</f>
        <v>0</v>
      </c>
      <c r="N376" s="229">
        <v>0</v>
      </c>
      <c r="O376" s="229">
        <f>ROUND(E376*N376,2)</f>
        <v>0</v>
      </c>
      <c r="P376" s="229">
        <v>7.3200000000000001E-3</v>
      </c>
      <c r="Q376" s="229">
        <f>ROUND(E376*P376,2)</f>
        <v>0.4</v>
      </c>
      <c r="R376" s="230"/>
      <c r="S376" s="230" t="s">
        <v>234</v>
      </c>
      <c r="T376" s="230" t="s">
        <v>234</v>
      </c>
      <c r="U376" s="230">
        <v>9.1999999999999998E-2</v>
      </c>
      <c r="V376" s="230">
        <f>ROUND(E376*U376,2)</f>
        <v>5.0599999999999996</v>
      </c>
      <c r="W376" s="230"/>
      <c r="X376" s="230" t="s">
        <v>235</v>
      </c>
      <c r="Y376" s="230" t="s">
        <v>236</v>
      </c>
      <c r="Z376" s="210"/>
      <c r="AA376" s="210"/>
      <c r="AB376" s="210"/>
      <c r="AC376" s="210"/>
      <c r="AD376" s="210"/>
      <c r="AE376" s="210"/>
      <c r="AF376" s="210"/>
      <c r="AG376" s="210" t="s">
        <v>237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2" x14ac:dyDescent="0.2">
      <c r="A377" s="227"/>
      <c r="B377" s="228"/>
      <c r="C377" s="257" t="s">
        <v>545</v>
      </c>
      <c r="D377" s="232"/>
      <c r="E377" s="233">
        <v>55</v>
      </c>
      <c r="F377" s="230"/>
      <c r="G377" s="230"/>
      <c r="H377" s="230"/>
      <c r="I377" s="230"/>
      <c r="J377" s="230"/>
      <c r="K377" s="230"/>
      <c r="L377" s="230"/>
      <c r="M377" s="230"/>
      <c r="N377" s="229"/>
      <c r="O377" s="229"/>
      <c r="P377" s="229"/>
      <c r="Q377" s="229"/>
      <c r="R377" s="230"/>
      <c r="S377" s="230"/>
      <c r="T377" s="230"/>
      <c r="U377" s="230"/>
      <c r="V377" s="230"/>
      <c r="W377" s="230"/>
      <c r="X377" s="230"/>
      <c r="Y377" s="230"/>
      <c r="Z377" s="210"/>
      <c r="AA377" s="210"/>
      <c r="AB377" s="210"/>
      <c r="AC377" s="210"/>
      <c r="AD377" s="210"/>
      <c r="AE377" s="210"/>
      <c r="AF377" s="210"/>
      <c r="AG377" s="210" t="s">
        <v>239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x14ac:dyDescent="0.2">
      <c r="A378" s="236" t="s">
        <v>229</v>
      </c>
      <c r="B378" s="237" t="s">
        <v>165</v>
      </c>
      <c r="C378" s="255" t="s">
        <v>166</v>
      </c>
      <c r="D378" s="238"/>
      <c r="E378" s="239"/>
      <c r="F378" s="240"/>
      <c r="G378" s="241">
        <f>SUMIF(AG379:AG389,"&lt;&gt;NOR",G379:G389)</f>
        <v>0</v>
      </c>
      <c r="H378" s="235"/>
      <c r="I378" s="235">
        <f>SUM(I379:I389)</f>
        <v>0</v>
      </c>
      <c r="J378" s="235"/>
      <c r="K378" s="235">
        <f>SUM(K379:K389)</f>
        <v>0</v>
      </c>
      <c r="L378" s="235"/>
      <c r="M378" s="235">
        <f>SUM(M379:M389)</f>
        <v>0</v>
      </c>
      <c r="N378" s="234"/>
      <c r="O378" s="234">
        <f>SUM(O379:O389)</f>
        <v>0</v>
      </c>
      <c r="P378" s="234"/>
      <c r="Q378" s="234">
        <f>SUM(Q379:Q389)</f>
        <v>11.95</v>
      </c>
      <c r="R378" s="235"/>
      <c r="S378" s="235"/>
      <c r="T378" s="235"/>
      <c r="U378" s="235"/>
      <c r="V378" s="235">
        <f>SUM(V379:V389)</f>
        <v>200.18</v>
      </c>
      <c r="W378" s="235"/>
      <c r="X378" s="235"/>
      <c r="Y378" s="235"/>
      <c r="AG378" t="s">
        <v>230</v>
      </c>
    </row>
    <row r="379" spans="1:60" ht="22.5" outlineLevel="1" x14ac:dyDescent="0.2">
      <c r="A379" s="243">
        <v>71</v>
      </c>
      <c r="B379" s="244" t="s">
        <v>646</v>
      </c>
      <c r="C379" s="256" t="s">
        <v>647</v>
      </c>
      <c r="D379" s="245" t="s">
        <v>260</v>
      </c>
      <c r="E379" s="246">
        <v>400</v>
      </c>
      <c r="F379" s="247"/>
      <c r="G379" s="248">
        <f>ROUND(E379*F379,2)</f>
        <v>0</v>
      </c>
      <c r="H379" s="231"/>
      <c r="I379" s="230">
        <f>ROUND(E379*H379,2)</f>
        <v>0</v>
      </c>
      <c r="J379" s="231"/>
      <c r="K379" s="230">
        <f>ROUND(E379*J379,2)</f>
        <v>0</v>
      </c>
      <c r="L379" s="230">
        <v>21</v>
      </c>
      <c r="M379" s="230">
        <f>G379*(1+L379/100)</f>
        <v>0</v>
      </c>
      <c r="N379" s="229">
        <v>0</v>
      </c>
      <c r="O379" s="229">
        <f>ROUND(E379*N379,2)</f>
        <v>0</v>
      </c>
      <c r="P379" s="229">
        <v>1.4E-2</v>
      </c>
      <c r="Q379" s="229">
        <f>ROUND(E379*P379,2)</f>
        <v>5.6</v>
      </c>
      <c r="R379" s="230"/>
      <c r="S379" s="230" t="s">
        <v>234</v>
      </c>
      <c r="T379" s="230" t="s">
        <v>234</v>
      </c>
      <c r="U379" s="230">
        <v>0.28860000000000002</v>
      </c>
      <c r="V379" s="230">
        <f>ROUND(E379*U379,2)</f>
        <v>115.44</v>
      </c>
      <c r="W379" s="230"/>
      <c r="X379" s="230" t="s">
        <v>235</v>
      </c>
      <c r="Y379" s="230" t="s">
        <v>236</v>
      </c>
      <c r="Z379" s="210"/>
      <c r="AA379" s="210"/>
      <c r="AB379" s="210"/>
      <c r="AC379" s="210"/>
      <c r="AD379" s="210"/>
      <c r="AE379" s="210"/>
      <c r="AF379" s="210"/>
      <c r="AG379" s="210" t="s">
        <v>237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27"/>
      <c r="B380" s="228"/>
      <c r="C380" s="257" t="s">
        <v>543</v>
      </c>
      <c r="D380" s="232"/>
      <c r="E380" s="233">
        <v>230</v>
      </c>
      <c r="F380" s="230"/>
      <c r="G380" s="230"/>
      <c r="H380" s="230"/>
      <c r="I380" s="230"/>
      <c r="J380" s="230"/>
      <c r="K380" s="230"/>
      <c r="L380" s="230"/>
      <c r="M380" s="230"/>
      <c r="N380" s="229"/>
      <c r="O380" s="229"/>
      <c r="P380" s="229"/>
      <c r="Q380" s="229"/>
      <c r="R380" s="230"/>
      <c r="S380" s="230"/>
      <c r="T380" s="230"/>
      <c r="U380" s="230"/>
      <c r="V380" s="230"/>
      <c r="W380" s="230"/>
      <c r="X380" s="230"/>
      <c r="Y380" s="230"/>
      <c r="Z380" s="210"/>
      <c r="AA380" s="210"/>
      <c r="AB380" s="210"/>
      <c r="AC380" s="210"/>
      <c r="AD380" s="210"/>
      <c r="AE380" s="210"/>
      <c r="AF380" s="210"/>
      <c r="AG380" s="210" t="s">
        <v>239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27"/>
      <c r="B381" s="228"/>
      <c r="C381" s="257" t="s">
        <v>544</v>
      </c>
      <c r="D381" s="232"/>
      <c r="E381" s="233">
        <v>170</v>
      </c>
      <c r="F381" s="230"/>
      <c r="G381" s="230"/>
      <c r="H381" s="230"/>
      <c r="I381" s="230"/>
      <c r="J381" s="230"/>
      <c r="K381" s="230"/>
      <c r="L381" s="230"/>
      <c r="M381" s="230"/>
      <c r="N381" s="229"/>
      <c r="O381" s="229"/>
      <c r="P381" s="229"/>
      <c r="Q381" s="229"/>
      <c r="R381" s="230"/>
      <c r="S381" s="230"/>
      <c r="T381" s="230"/>
      <c r="U381" s="230"/>
      <c r="V381" s="230"/>
      <c r="W381" s="230"/>
      <c r="X381" s="230"/>
      <c r="Y381" s="230"/>
      <c r="Z381" s="210"/>
      <c r="AA381" s="210"/>
      <c r="AB381" s="210"/>
      <c r="AC381" s="210"/>
      <c r="AD381" s="210"/>
      <c r="AE381" s="210"/>
      <c r="AF381" s="210"/>
      <c r="AG381" s="210" t="s">
        <v>239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43">
        <v>72</v>
      </c>
      <c r="B382" s="244" t="s">
        <v>648</v>
      </c>
      <c r="C382" s="256" t="s">
        <v>649</v>
      </c>
      <c r="D382" s="245" t="s">
        <v>260</v>
      </c>
      <c r="E382" s="246">
        <v>448</v>
      </c>
      <c r="F382" s="247"/>
      <c r="G382" s="248">
        <f>ROUND(E382*F382,2)</f>
        <v>0</v>
      </c>
      <c r="H382" s="231"/>
      <c r="I382" s="230">
        <f>ROUND(E382*H382,2)</f>
        <v>0</v>
      </c>
      <c r="J382" s="231"/>
      <c r="K382" s="230">
        <f>ROUND(E382*J382,2)</f>
        <v>0</v>
      </c>
      <c r="L382" s="230">
        <v>21</v>
      </c>
      <c r="M382" s="230">
        <f>G382*(1+L382/100)</f>
        <v>0</v>
      </c>
      <c r="N382" s="229">
        <v>0</v>
      </c>
      <c r="O382" s="229">
        <f>ROUND(E382*N382,2)</f>
        <v>0</v>
      </c>
      <c r="P382" s="229">
        <v>1.4E-2</v>
      </c>
      <c r="Q382" s="229">
        <f>ROUND(E382*P382,2)</f>
        <v>6.27</v>
      </c>
      <c r="R382" s="230"/>
      <c r="S382" s="230" t="s">
        <v>234</v>
      </c>
      <c r="T382" s="230" t="s">
        <v>234</v>
      </c>
      <c r="U382" s="230">
        <v>9.0999999999999998E-2</v>
      </c>
      <c r="V382" s="230">
        <f>ROUND(E382*U382,2)</f>
        <v>40.770000000000003</v>
      </c>
      <c r="W382" s="230"/>
      <c r="X382" s="230" t="s">
        <v>235</v>
      </c>
      <c r="Y382" s="230" t="s">
        <v>236</v>
      </c>
      <c r="Z382" s="210"/>
      <c r="AA382" s="210"/>
      <c r="AB382" s="210"/>
      <c r="AC382" s="210"/>
      <c r="AD382" s="210"/>
      <c r="AE382" s="210"/>
      <c r="AF382" s="210"/>
      <c r="AG382" s="210" t="s">
        <v>237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27"/>
      <c r="B383" s="228"/>
      <c r="C383" s="257" t="s">
        <v>548</v>
      </c>
      <c r="D383" s="232"/>
      <c r="E383" s="233">
        <v>448</v>
      </c>
      <c r="F383" s="230"/>
      <c r="G383" s="230"/>
      <c r="H383" s="230"/>
      <c r="I383" s="230"/>
      <c r="J383" s="230"/>
      <c r="K383" s="230"/>
      <c r="L383" s="230"/>
      <c r="M383" s="230"/>
      <c r="N383" s="229"/>
      <c r="O383" s="229"/>
      <c r="P383" s="229"/>
      <c r="Q383" s="229"/>
      <c r="R383" s="230"/>
      <c r="S383" s="230"/>
      <c r="T383" s="230"/>
      <c r="U383" s="230"/>
      <c r="V383" s="230"/>
      <c r="W383" s="230"/>
      <c r="X383" s="230"/>
      <c r="Y383" s="230"/>
      <c r="Z383" s="210"/>
      <c r="AA383" s="210"/>
      <c r="AB383" s="210"/>
      <c r="AC383" s="210"/>
      <c r="AD383" s="210"/>
      <c r="AE383" s="210"/>
      <c r="AF383" s="210"/>
      <c r="AG383" s="210" t="s">
        <v>239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43">
        <v>73</v>
      </c>
      <c r="B384" s="244" t="s">
        <v>650</v>
      </c>
      <c r="C384" s="256" t="s">
        <v>651</v>
      </c>
      <c r="D384" s="245" t="s">
        <v>260</v>
      </c>
      <c r="E384" s="246">
        <v>448</v>
      </c>
      <c r="F384" s="247"/>
      <c r="G384" s="248">
        <f>ROUND(E384*F384,2)</f>
        <v>0</v>
      </c>
      <c r="H384" s="231"/>
      <c r="I384" s="230">
        <f>ROUND(E384*H384,2)</f>
        <v>0</v>
      </c>
      <c r="J384" s="231"/>
      <c r="K384" s="230">
        <f>ROUND(E384*J384,2)</f>
        <v>0</v>
      </c>
      <c r="L384" s="230">
        <v>21</v>
      </c>
      <c r="M384" s="230">
        <f>G384*(1+L384/100)</f>
        <v>0</v>
      </c>
      <c r="N384" s="229">
        <v>0</v>
      </c>
      <c r="O384" s="229">
        <f>ROUND(E384*N384,2)</f>
        <v>0</v>
      </c>
      <c r="P384" s="229">
        <v>1.8000000000000001E-4</v>
      </c>
      <c r="Q384" s="229">
        <f>ROUND(E384*P384,2)</f>
        <v>0.08</v>
      </c>
      <c r="R384" s="230"/>
      <c r="S384" s="230" t="s">
        <v>234</v>
      </c>
      <c r="T384" s="230" t="s">
        <v>234</v>
      </c>
      <c r="U384" s="230">
        <v>0.03</v>
      </c>
      <c r="V384" s="230">
        <f>ROUND(E384*U384,2)</f>
        <v>13.44</v>
      </c>
      <c r="W384" s="230"/>
      <c r="X384" s="230" t="s">
        <v>235</v>
      </c>
      <c r="Y384" s="230" t="s">
        <v>236</v>
      </c>
      <c r="Z384" s="210"/>
      <c r="AA384" s="210"/>
      <c r="AB384" s="210"/>
      <c r="AC384" s="210"/>
      <c r="AD384" s="210"/>
      <c r="AE384" s="210"/>
      <c r="AF384" s="210"/>
      <c r="AG384" s="210" t="s">
        <v>237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27"/>
      <c r="B385" s="228"/>
      <c r="C385" s="257" t="s">
        <v>548</v>
      </c>
      <c r="D385" s="232"/>
      <c r="E385" s="233">
        <v>448</v>
      </c>
      <c r="F385" s="230"/>
      <c r="G385" s="230"/>
      <c r="H385" s="230"/>
      <c r="I385" s="230"/>
      <c r="J385" s="230"/>
      <c r="K385" s="230"/>
      <c r="L385" s="230"/>
      <c r="M385" s="230"/>
      <c r="N385" s="229"/>
      <c r="O385" s="229"/>
      <c r="P385" s="229"/>
      <c r="Q385" s="229"/>
      <c r="R385" s="230"/>
      <c r="S385" s="230"/>
      <c r="T385" s="230"/>
      <c r="U385" s="230"/>
      <c r="V385" s="230"/>
      <c r="W385" s="230"/>
      <c r="X385" s="230"/>
      <c r="Y385" s="230"/>
      <c r="Z385" s="210"/>
      <c r="AA385" s="210"/>
      <c r="AB385" s="210"/>
      <c r="AC385" s="210"/>
      <c r="AD385" s="210"/>
      <c r="AE385" s="210"/>
      <c r="AF385" s="210"/>
      <c r="AG385" s="210" t="s">
        <v>239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ht="22.5" outlineLevel="1" x14ac:dyDescent="0.2">
      <c r="A386" s="243">
        <v>74</v>
      </c>
      <c r="B386" s="244" t="s">
        <v>652</v>
      </c>
      <c r="C386" s="256" t="s">
        <v>653</v>
      </c>
      <c r="D386" s="245" t="s">
        <v>260</v>
      </c>
      <c r="E386" s="246">
        <v>848</v>
      </c>
      <c r="F386" s="247"/>
      <c r="G386" s="248">
        <f>ROUND(E386*F386,2)</f>
        <v>0</v>
      </c>
      <c r="H386" s="231"/>
      <c r="I386" s="230">
        <f>ROUND(E386*H386,2)</f>
        <v>0</v>
      </c>
      <c r="J386" s="231"/>
      <c r="K386" s="230">
        <f>ROUND(E386*J386,2)</f>
        <v>0</v>
      </c>
      <c r="L386" s="230">
        <v>21</v>
      </c>
      <c r="M386" s="230">
        <f>G386*(1+L386/100)</f>
        <v>0</v>
      </c>
      <c r="N386" s="229">
        <v>0</v>
      </c>
      <c r="O386" s="229">
        <f>ROUND(E386*N386,2)</f>
        <v>0</v>
      </c>
      <c r="P386" s="229">
        <v>0</v>
      </c>
      <c r="Q386" s="229">
        <f>ROUND(E386*P386,2)</f>
        <v>0</v>
      </c>
      <c r="R386" s="230"/>
      <c r="S386" s="230" t="s">
        <v>234</v>
      </c>
      <c r="T386" s="230" t="s">
        <v>234</v>
      </c>
      <c r="U386" s="230">
        <v>3.5999999999999997E-2</v>
      </c>
      <c r="V386" s="230">
        <f>ROUND(E386*U386,2)</f>
        <v>30.53</v>
      </c>
      <c r="W386" s="230"/>
      <c r="X386" s="230" t="s">
        <v>235</v>
      </c>
      <c r="Y386" s="230" t="s">
        <v>236</v>
      </c>
      <c r="Z386" s="210"/>
      <c r="AA386" s="210"/>
      <c r="AB386" s="210"/>
      <c r="AC386" s="210"/>
      <c r="AD386" s="210"/>
      <c r="AE386" s="210"/>
      <c r="AF386" s="210"/>
      <c r="AG386" s="210" t="s">
        <v>237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27"/>
      <c r="B387" s="228"/>
      <c r="C387" s="257" t="s">
        <v>543</v>
      </c>
      <c r="D387" s="232"/>
      <c r="E387" s="233">
        <v>230</v>
      </c>
      <c r="F387" s="230"/>
      <c r="G387" s="230"/>
      <c r="H387" s="230"/>
      <c r="I387" s="230"/>
      <c r="J387" s="230"/>
      <c r="K387" s="230"/>
      <c r="L387" s="230"/>
      <c r="M387" s="230"/>
      <c r="N387" s="229"/>
      <c r="O387" s="229"/>
      <c r="P387" s="229"/>
      <c r="Q387" s="229"/>
      <c r="R387" s="230"/>
      <c r="S387" s="230"/>
      <c r="T387" s="230"/>
      <c r="U387" s="230"/>
      <c r="V387" s="230"/>
      <c r="W387" s="230"/>
      <c r="X387" s="230"/>
      <c r="Y387" s="230"/>
      <c r="Z387" s="210"/>
      <c r="AA387" s="210"/>
      <c r="AB387" s="210"/>
      <c r="AC387" s="210"/>
      <c r="AD387" s="210"/>
      <c r="AE387" s="210"/>
      <c r="AF387" s="210"/>
      <c r="AG387" s="210" t="s">
        <v>239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3" x14ac:dyDescent="0.2">
      <c r="A388" s="227"/>
      <c r="B388" s="228"/>
      <c r="C388" s="257" t="s">
        <v>544</v>
      </c>
      <c r="D388" s="232"/>
      <c r="E388" s="233">
        <v>170</v>
      </c>
      <c r="F388" s="230"/>
      <c r="G388" s="230"/>
      <c r="H388" s="230"/>
      <c r="I388" s="230"/>
      <c r="J388" s="230"/>
      <c r="K388" s="230"/>
      <c r="L388" s="230"/>
      <c r="M388" s="230"/>
      <c r="N388" s="229"/>
      <c r="O388" s="229"/>
      <c r="P388" s="229"/>
      <c r="Q388" s="229"/>
      <c r="R388" s="230"/>
      <c r="S388" s="230"/>
      <c r="T388" s="230"/>
      <c r="U388" s="230"/>
      <c r="V388" s="230"/>
      <c r="W388" s="230"/>
      <c r="X388" s="230"/>
      <c r="Y388" s="230"/>
      <c r="Z388" s="210"/>
      <c r="AA388" s="210"/>
      <c r="AB388" s="210"/>
      <c r="AC388" s="210"/>
      <c r="AD388" s="210"/>
      <c r="AE388" s="210"/>
      <c r="AF388" s="210"/>
      <c r="AG388" s="210" t="s">
        <v>239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27"/>
      <c r="B389" s="228"/>
      <c r="C389" s="257" t="s">
        <v>548</v>
      </c>
      <c r="D389" s="232"/>
      <c r="E389" s="233">
        <v>448</v>
      </c>
      <c r="F389" s="230"/>
      <c r="G389" s="230"/>
      <c r="H389" s="230"/>
      <c r="I389" s="230"/>
      <c r="J389" s="230"/>
      <c r="K389" s="230"/>
      <c r="L389" s="230"/>
      <c r="M389" s="230"/>
      <c r="N389" s="229"/>
      <c r="O389" s="229"/>
      <c r="P389" s="229"/>
      <c r="Q389" s="229"/>
      <c r="R389" s="230"/>
      <c r="S389" s="230"/>
      <c r="T389" s="230"/>
      <c r="U389" s="230"/>
      <c r="V389" s="230"/>
      <c r="W389" s="230"/>
      <c r="X389" s="230"/>
      <c r="Y389" s="230"/>
      <c r="Z389" s="210"/>
      <c r="AA389" s="210"/>
      <c r="AB389" s="210"/>
      <c r="AC389" s="210"/>
      <c r="AD389" s="210"/>
      <c r="AE389" s="210"/>
      <c r="AF389" s="210"/>
      <c r="AG389" s="210" t="s">
        <v>239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x14ac:dyDescent="0.2">
      <c r="A390" s="236" t="s">
        <v>229</v>
      </c>
      <c r="B390" s="237" t="s">
        <v>167</v>
      </c>
      <c r="C390" s="255" t="s">
        <v>168</v>
      </c>
      <c r="D390" s="238"/>
      <c r="E390" s="239"/>
      <c r="F390" s="240"/>
      <c r="G390" s="241">
        <f>SUMIF(AG391:AG400,"&lt;&gt;NOR",G391:G400)</f>
        <v>0</v>
      </c>
      <c r="H390" s="235"/>
      <c r="I390" s="235">
        <f>SUM(I391:I400)</f>
        <v>0</v>
      </c>
      <c r="J390" s="235"/>
      <c r="K390" s="235">
        <f>SUM(K391:K400)</f>
        <v>0</v>
      </c>
      <c r="L390" s="235"/>
      <c r="M390" s="235">
        <f>SUM(M391:M400)</f>
        <v>0</v>
      </c>
      <c r="N390" s="234"/>
      <c r="O390" s="234">
        <f>SUM(O391:O400)</f>
        <v>0</v>
      </c>
      <c r="P390" s="234"/>
      <c r="Q390" s="234">
        <f>SUM(Q391:Q400)</f>
        <v>1.73</v>
      </c>
      <c r="R390" s="235"/>
      <c r="S390" s="235"/>
      <c r="T390" s="235"/>
      <c r="U390" s="235"/>
      <c r="V390" s="235">
        <f>SUM(V391:V400)</f>
        <v>41.559999999999995</v>
      </c>
      <c r="W390" s="235"/>
      <c r="X390" s="235"/>
      <c r="Y390" s="235"/>
      <c r="AG390" t="s">
        <v>230</v>
      </c>
    </row>
    <row r="391" spans="1:60" outlineLevel="1" x14ac:dyDescent="0.2">
      <c r="A391" s="243">
        <v>75</v>
      </c>
      <c r="B391" s="244" t="s">
        <v>654</v>
      </c>
      <c r="C391" s="256" t="s">
        <v>655</v>
      </c>
      <c r="D391" s="245" t="s">
        <v>425</v>
      </c>
      <c r="E391" s="246">
        <v>1</v>
      </c>
      <c r="F391" s="247"/>
      <c r="G391" s="248">
        <f>ROUND(E391*F391,2)</f>
        <v>0</v>
      </c>
      <c r="H391" s="231"/>
      <c r="I391" s="230">
        <f>ROUND(E391*H391,2)</f>
        <v>0</v>
      </c>
      <c r="J391" s="231"/>
      <c r="K391" s="230">
        <f>ROUND(E391*J391,2)</f>
        <v>0</v>
      </c>
      <c r="L391" s="230">
        <v>21</v>
      </c>
      <c r="M391" s="230">
        <f>G391*(1+L391/100)</f>
        <v>0</v>
      </c>
      <c r="N391" s="229">
        <v>2.7999999999999998E-4</v>
      </c>
      <c r="O391" s="229">
        <f>ROUND(E391*N391,2)</f>
        <v>0</v>
      </c>
      <c r="P391" s="229">
        <v>0</v>
      </c>
      <c r="Q391" s="229">
        <f>ROUND(E391*P391,2)</f>
        <v>0</v>
      </c>
      <c r="R391" s="230"/>
      <c r="S391" s="230" t="s">
        <v>458</v>
      </c>
      <c r="T391" s="230" t="s">
        <v>656</v>
      </c>
      <c r="U391" s="230">
        <v>1.73</v>
      </c>
      <c r="V391" s="230">
        <f>ROUND(E391*U391,2)</f>
        <v>1.73</v>
      </c>
      <c r="W391" s="230"/>
      <c r="X391" s="230" t="s">
        <v>235</v>
      </c>
      <c r="Y391" s="230" t="s">
        <v>236</v>
      </c>
      <c r="Z391" s="210"/>
      <c r="AA391" s="210"/>
      <c r="AB391" s="210"/>
      <c r="AC391" s="210"/>
      <c r="AD391" s="210"/>
      <c r="AE391" s="210"/>
      <c r="AF391" s="210"/>
      <c r="AG391" s="210" t="s">
        <v>237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27"/>
      <c r="B392" s="228"/>
      <c r="C392" s="257" t="s">
        <v>657</v>
      </c>
      <c r="D392" s="232"/>
      <c r="E392" s="233">
        <v>1</v>
      </c>
      <c r="F392" s="230"/>
      <c r="G392" s="230"/>
      <c r="H392" s="230"/>
      <c r="I392" s="230"/>
      <c r="J392" s="230"/>
      <c r="K392" s="230"/>
      <c r="L392" s="230"/>
      <c r="M392" s="230"/>
      <c r="N392" s="229"/>
      <c r="O392" s="229"/>
      <c r="P392" s="229"/>
      <c r="Q392" s="229"/>
      <c r="R392" s="230"/>
      <c r="S392" s="230"/>
      <c r="T392" s="230"/>
      <c r="U392" s="230"/>
      <c r="V392" s="230"/>
      <c r="W392" s="230"/>
      <c r="X392" s="230"/>
      <c r="Y392" s="230"/>
      <c r="Z392" s="210"/>
      <c r="AA392" s="210"/>
      <c r="AB392" s="210"/>
      <c r="AC392" s="210"/>
      <c r="AD392" s="210"/>
      <c r="AE392" s="210"/>
      <c r="AF392" s="210"/>
      <c r="AG392" s="210" t="s">
        <v>239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">
      <c r="A393" s="243">
        <v>76</v>
      </c>
      <c r="B393" s="244" t="s">
        <v>658</v>
      </c>
      <c r="C393" s="256" t="s">
        <v>659</v>
      </c>
      <c r="D393" s="245" t="s">
        <v>260</v>
      </c>
      <c r="E393" s="246">
        <v>91.35</v>
      </c>
      <c r="F393" s="247"/>
      <c r="G393" s="248">
        <f>ROUND(E393*F393,2)</f>
        <v>0</v>
      </c>
      <c r="H393" s="231"/>
      <c r="I393" s="230">
        <f>ROUND(E393*H393,2)</f>
        <v>0</v>
      </c>
      <c r="J393" s="231"/>
      <c r="K393" s="230">
        <f>ROUND(E393*J393,2)</f>
        <v>0</v>
      </c>
      <c r="L393" s="230">
        <v>21</v>
      </c>
      <c r="M393" s="230">
        <f>G393*(1+L393/100)</f>
        <v>0</v>
      </c>
      <c r="N393" s="229">
        <v>0</v>
      </c>
      <c r="O393" s="229">
        <f>ROUND(E393*N393,2)</f>
        <v>0</v>
      </c>
      <c r="P393" s="229">
        <v>1.098E-2</v>
      </c>
      <c r="Q393" s="229">
        <f>ROUND(E393*P393,2)</f>
        <v>1</v>
      </c>
      <c r="R393" s="230"/>
      <c r="S393" s="230" t="s">
        <v>234</v>
      </c>
      <c r="T393" s="230" t="s">
        <v>234</v>
      </c>
      <c r="U393" s="230">
        <v>0.37</v>
      </c>
      <c r="V393" s="230">
        <f>ROUND(E393*U393,2)</f>
        <v>33.799999999999997</v>
      </c>
      <c r="W393" s="230"/>
      <c r="X393" s="230" t="s">
        <v>235</v>
      </c>
      <c r="Y393" s="230" t="s">
        <v>236</v>
      </c>
      <c r="Z393" s="210"/>
      <c r="AA393" s="210"/>
      <c r="AB393" s="210"/>
      <c r="AC393" s="210"/>
      <c r="AD393" s="210"/>
      <c r="AE393" s="210"/>
      <c r="AF393" s="210"/>
      <c r="AG393" s="210" t="s">
        <v>237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2" x14ac:dyDescent="0.2">
      <c r="A394" s="227"/>
      <c r="B394" s="228"/>
      <c r="C394" s="257" t="s">
        <v>660</v>
      </c>
      <c r="D394" s="232"/>
      <c r="E394" s="233">
        <v>11</v>
      </c>
      <c r="F394" s="230"/>
      <c r="G394" s="230"/>
      <c r="H394" s="230"/>
      <c r="I394" s="230"/>
      <c r="J394" s="230"/>
      <c r="K394" s="230"/>
      <c r="L394" s="230"/>
      <c r="M394" s="230"/>
      <c r="N394" s="229"/>
      <c r="O394" s="229"/>
      <c r="P394" s="229"/>
      <c r="Q394" s="229"/>
      <c r="R394" s="230"/>
      <c r="S394" s="230"/>
      <c r="T394" s="230"/>
      <c r="U394" s="230"/>
      <c r="V394" s="230"/>
      <c r="W394" s="230"/>
      <c r="X394" s="230"/>
      <c r="Y394" s="230"/>
      <c r="Z394" s="210"/>
      <c r="AA394" s="210"/>
      <c r="AB394" s="210"/>
      <c r="AC394" s="210"/>
      <c r="AD394" s="210"/>
      <c r="AE394" s="210"/>
      <c r="AF394" s="210"/>
      <c r="AG394" s="210" t="s">
        <v>239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3" x14ac:dyDescent="0.2">
      <c r="A395" s="227"/>
      <c r="B395" s="228"/>
      <c r="C395" s="257" t="s">
        <v>661</v>
      </c>
      <c r="D395" s="232"/>
      <c r="E395" s="233">
        <v>73.150000000000006</v>
      </c>
      <c r="F395" s="230"/>
      <c r="G395" s="230"/>
      <c r="H395" s="230"/>
      <c r="I395" s="230"/>
      <c r="J395" s="230"/>
      <c r="K395" s="230"/>
      <c r="L395" s="230"/>
      <c r="M395" s="230"/>
      <c r="N395" s="229"/>
      <c r="O395" s="229"/>
      <c r="P395" s="229"/>
      <c r="Q395" s="229"/>
      <c r="R395" s="230"/>
      <c r="S395" s="230"/>
      <c r="T395" s="230"/>
      <c r="U395" s="230"/>
      <c r="V395" s="230"/>
      <c r="W395" s="230"/>
      <c r="X395" s="230"/>
      <c r="Y395" s="230"/>
      <c r="Z395" s="210"/>
      <c r="AA395" s="210"/>
      <c r="AB395" s="210"/>
      <c r="AC395" s="210"/>
      <c r="AD395" s="210"/>
      <c r="AE395" s="210"/>
      <c r="AF395" s="210"/>
      <c r="AG395" s="210" t="s">
        <v>239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">
      <c r="A396" s="227"/>
      <c r="B396" s="228"/>
      <c r="C396" s="257" t="s">
        <v>662</v>
      </c>
      <c r="D396" s="232"/>
      <c r="E396" s="233">
        <v>7.2</v>
      </c>
      <c r="F396" s="230"/>
      <c r="G396" s="230"/>
      <c r="H396" s="230"/>
      <c r="I396" s="230"/>
      <c r="J396" s="230"/>
      <c r="K396" s="230"/>
      <c r="L396" s="230"/>
      <c r="M396" s="230"/>
      <c r="N396" s="229"/>
      <c r="O396" s="229"/>
      <c r="P396" s="229"/>
      <c r="Q396" s="229"/>
      <c r="R396" s="230"/>
      <c r="S396" s="230"/>
      <c r="T396" s="230"/>
      <c r="U396" s="230"/>
      <c r="V396" s="230"/>
      <c r="W396" s="230"/>
      <c r="X396" s="230"/>
      <c r="Y396" s="230"/>
      <c r="Z396" s="210"/>
      <c r="AA396" s="210"/>
      <c r="AB396" s="210"/>
      <c r="AC396" s="210"/>
      <c r="AD396" s="210"/>
      <c r="AE396" s="210"/>
      <c r="AF396" s="210"/>
      <c r="AG396" s="210" t="s">
        <v>239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">
      <c r="A397" s="243">
        <v>77</v>
      </c>
      <c r="B397" s="244" t="s">
        <v>663</v>
      </c>
      <c r="C397" s="256" t="s">
        <v>664</v>
      </c>
      <c r="D397" s="245" t="s">
        <v>260</v>
      </c>
      <c r="E397" s="246">
        <v>91.35</v>
      </c>
      <c r="F397" s="247"/>
      <c r="G397" s="248">
        <f>ROUND(E397*F397,2)</f>
        <v>0</v>
      </c>
      <c r="H397" s="231"/>
      <c r="I397" s="230">
        <f>ROUND(E397*H397,2)</f>
        <v>0</v>
      </c>
      <c r="J397" s="231"/>
      <c r="K397" s="230">
        <f>ROUND(E397*J397,2)</f>
        <v>0</v>
      </c>
      <c r="L397" s="230">
        <v>21</v>
      </c>
      <c r="M397" s="230">
        <f>G397*(1+L397/100)</f>
        <v>0</v>
      </c>
      <c r="N397" s="229">
        <v>0</v>
      </c>
      <c r="O397" s="229">
        <f>ROUND(E397*N397,2)</f>
        <v>0</v>
      </c>
      <c r="P397" s="229">
        <v>8.0000000000000002E-3</v>
      </c>
      <c r="Q397" s="229">
        <f>ROUND(E397*P397,2)</f>
        <v>0.73</v>
      </c>
      <c r="R397" s="230"/>
      <c r="S397" s="230" t="s">
        <v>234</v>
      </c>
      <c r="T397" s="230" t="s">
        <v>234</v>
      </c>
      <c r="U397" s="230">
        <v>6.6000000000000003E-2</v>
      </c>
      <c r="V397" s="230">
        <f>ROUND(E397*U397,2)</f>
        <v>6.03</v>
      </c>
      <c r="W397" s="230"/>
      <c r="X397" s="230" t="s">
        <v>235</v>
      </c>
      <c r="Y397" s="230" t="s">
        <v>236</v>
      </c>
      <c r="Z397" s="210"/>
      <c r="AA397" s="210"/>
      <c r="AB397" s="210"/>
      <c r="AC397" s="210"/>
      <c r="AD397" s="210"/>
      <c r="AE397" s="210"/>
      <c r="AF397" s="210"/>
      <c r="AG397" s="210" t="s">
        <v>237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2" x14ac:dyDescent="0.2">
      <c r="A398" s="227"/>
      <c r="B398" s="228"/>
      <c r="C398" s="257" t="s">
        <v>660</v>
      </c>
      <c r="D398" s="232"/>
      <c r="E398" s="233">
        <v>11</v>
      </c>
      <c r="F398" s="230"/>
      <c r="G398" s="230"/>
      <c r="H398" s="230"/>
      <c r="I398" s="230"/>
      <c r="J398" s="230"/>
      <c r="K398" s="230"/>
      <c r="L398" s="230"/>
      <c r="M398" s="230"/>
      <c r="N398" s="229"/>
      <c r="O398" s="229"/>
      <c r="P398" s="229"/>
      <c r="Q398" s="229"/>
      <c r="R398" s="230"/>
      <c r="S398" s="230"/>
      <c r="T398" s="230"/>
      <c r="U398" s="230"/>
      <c r="V398" s="230"/>
      <c r="W398" s="230"/>
      <c r="X398" s="230"/>
      <c r="Y398" s="230"/>
      <c r="Z398" s="210"/>
      <c r="AA398" s="210"/>
      <c r="AB398" s="210"/>
      <c r="AC398" s="210"/>
      <c r="AD398" s="210"/>
      <c r="AE398" s="210"/>
      <c r="AF398" s="210"/>
      <c r="AG398" s="210" t="s">
        <v>239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27"/>
      <c r="B399" s="228"/>
      <c r="C399" s="257" t="s">
        <v>661</v>
      </c>
      <c r="D399" s="232"/>
      <c r="E399" s="233">
        <v>73.150000000000006</v>
      </c>
      <c r="F399" s="230"/>
      <c r="G399" s="230"/>
      <c r="H399" s="230"/>
      <c r="I399" s="230"/>
      <c r="J399" s="230"/>
      <c r="K399" s="230"/>
      <c r="L399" s="230"/>
      <c r="M399" s="230"/>
      <c r="N399" s="229"/>
      <c r="O399" s="229"/>
      <c r="P399" s="229"/>
      <c r="Q399" s="229"/>
      <c r="R399" s="230"/>
      <c r="S399" s="230"/>
      <c r="T399" s="230"/>
      <c r="U399" s="230"/>
      <c r="V399" s="230"/>
      <c r="W399" s="230"/>
      <c r="X399" s="230"/>
      <c r="Y399" s="230"/>
      <c r="Z399" s="210"/>
      <c r="AA399" s="210"/>
      <c r="AB399" s="210"/>
      <c r="AC399" s="210"/>
      <c r="AD399" s="210"/>
      <c r="AE399" s="210"/>
      <c r="AF399" s="210"/>
      <c r="AG399" s="210" t="s">
        <v>239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3" x14ac:dyDescent="0.2">
      <c r="A400" s="227"/>
      <c r="B400" s="228"/>
      <c r="C400" s="257" t="s">
        <v>662</v>
      </c>
      <c r="D400" s="232"/>
      <c r="E400" s="233">
        <v>7.2</v>
      </c>
      <c r="F400" s="230"/>
      <c r="G400" s="230"/>
      <c r="H400" s="230"/>
      <c r="I400" s="230"/>
      <c r="J400" s="230"/>
      <c r="K400" s="230"/>
      <c r="L400" s="230"/>
      <c r="M400" s="230"/>
      <c r="N400" s="229"/>
      <c r="O400" s="229"/>
      <c r="P400" s="229"/>
      <c r="Q400" s="229"/>
      <c r="R400" s="230"/>
      <c r="S400" s="230"/>
      <c r="T400" s="230"/>
      <c r="U400" s="230"/>
      <c r="V400" s="230"/>
      <c r="W400" s="230"/>
      <c r="X400" s="230"/>
      <c r="Y400" s="230"/>
      <c r="Z400" s="210"/>
      <c r="AA400" s="210"/>
      <c r="AB400" s="210"/>
      <c r="AC400" s="210"/>
      <c r="AD400" s="210"/>
      <c r="AE400" s="210"/>
      <c r="AF400" s="210"/>
      <c r="AG400" s="210" t="s">
        <v>239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x14ac:dyDescent="0.2">
      <c r="A401" s="236" t="s">
        <v>229</v>
      </c>
      <c r="B401" s="237" t="s">
        <v>173</v>
      </c>
      <c r="C401" s="255" t="s">
        <v>174</v>
      </c>
      <c r="D401" s="238"/>
      <c r="E401" s="239"/>
      <c r="F401" s="240"/>
      <c r="G401" s="241">
        <f>SUMIF(AG402:AG404,"&lt;&gt;NOR",G402:G404)</f>
        <v>0</v>
      </c>
      <c r="H401" s="235"/>
      <c r="I401" s="235">
        <f>SUM(I402:I404)</f>
        <v>0</v>
      </c>
      <c r="J401" s="235"/>
      <c r="K401" s="235">
        <f>SUM(K402:K404)</f>
        <v>0</v>
      </c>
      <c r="L401" s="235"/>
      <c r="M401" s="235">
        <f>SUM(M402:M404)</f>
        <v>0</v>
      </c>
      <c r="N401" s="234"/>
      <c r="O401" s="234">
        <f>SUM(O402:O404)</f>
        <v>0</v>
      </c>
      <c r="P401" s="234"/>
      <c r="Q401" s="234">
        <f>SUM(Q402:Q404)</f>
        <v>7.21</v>
      </c>
      <c r="R401" s="235"/>
      <c r="S401" s="235"/>
      <c r="T401" s="235"/>
      <c r="U401" s="235"/>
      <c r="V401" s="235">
        <f>SUM(V402:V404)</f>
        <v>57.66</v>
      </c>
      <c r="W401" s="235"/>
      <c r="X401" s="235"/>
      <c r="Y401" s="235"/>
      <c r="AG401" t="s">
        <v>230</v>
      </c>
    </row>
    <row r="402" spans="1:60" outlineLevel="1" x14ac:dyDescent="0.2">
      <c r="A402" s="243">
        <v>78</v>
      </c>
      <c r="B402" s="244" t="s">
        <v>665</v>
      </c>
      <c r="C402" s="256" t="s">
        <v>666</v>
      </c>
      <c r="D402" s="245" t="s">
        <v>260</v>
      </c>
      <c r="E402" s="246">
        <v>288.29000000000002</v>
      </c>
      <c r="F402" s="247"/>
      <c r="G402" s="248">
        <f>ROUND(E402*F402,2)</f>
        <v>0</v>
      </c>
      <c r="H402" s="231"/>
      <c r="I402" s="230">
        <f>ROUND(E402*H402,2)</f>
        <v>0</v>
      </c>
      <c r="J402" s="231"/>
      <c r="K402" s="230">
        <f>ROUND(E402*J402,2)</f>
        <v>0</v>
      </c>
      <c r="L402" s="230">
        <v>21</v>
      </c>
      <c r="M402" s="230">
        <f>G402*(1+L402/100)</f>
        <v>0</v>
      </c>
      <c r="N402" s="229">
        <v>0</v>
      </c>
      <c r="O402" s="229">
        <f>ROUND(E402*N402,2)</f>
        <v>0</v>
      </c>
      <c r="P402" s="229">
        <v>2.5000000000000001E-2</v>
      </c>
      <c r="Q402" s="229">
        <f>ROUND(E402*P402,2)</f>
        <v>7.21</v>
      </c>
      <c r="R402" s="230"/>
      <c r="S402" s="230" t="s">
        <v>234</v>
      </c>
      <c r="T402" s="230" t="s">
        <v>234</v>
      </c>
      <c r="U402" s="230">
        <v>0.2</v>
      </c>
      <c r="V402" s="230">
        <f>ROUND(E402*U402,2)</f>
        <v>57.66</v>
      </c>
      <c r="W402" s="230"/>
      <c r="X402" s="230" t="s">
        <v>235</v>
      </c>
      <c r="Y402" s="230" t="s">
        <v>236</v>
      </c>
      <c r="Z402" s="210"/>
      <c r="AA402" s="210"/>
      <c r="AB402" s="210"/>
      <c r="AC402" s="210"/>
      <c r="AD402" s="210"/>
      <c r="AE402" s="210"/>
      <c r="AF402" s="210"/>
      <c r="AG402" s="210" t="s">
        <v>237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2" x14ac:dyDescent="0.2">
      <c r="A403" s="227"/>
      <c r="B403" s="228"/>
      <c r="C403" s="257" t="s">
        <v>667</v>
      </c>
      <c r="D403" s="232"/>
      <c r="E403" s="233">
        <v>52.95</v>
      </c>
      <c r="F403" s="230"/>
      <c r="G403" s="230"/>
      <c r="H403" s="230"/>
      <c r="I403" s="230"/>
      <c r="J403" s="230"/>
      <c r="K403" s="230"/>
      <c r="L403" s="230"/>
      <c r="M403" s="230"/>
      <c r="N403" s="229"/>
      <c r="O403" s="229"/>
      <c r="P403" s="229"/>
      <c r="Q403" s="229"/>
      <c r="R403" s="230"/>
      <c r="S403" s="230"/>
      <c r="T403" s="230"/>
      <c r="U403" s="230"/>
      <c r="V403" s="230"/>
      <c r="W403" s="230"/>
      <c r="X403" s="230"/>
      <c r="Y403" s="230"/>
      <c r="Z403" s="210"/>
      <c r="AA403" s="210"/>
      <c r="AB403" s="210"/>
      <c r="AC403" s="210"/>
      <c r="AD403" s="210"/>
      <c r="AE403" s="210"/>
      <c r="AF403" s="210"/>
      <c r="AG403" s="210" t="s">
        <v>239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">
      <c r="A404" s="227"/>
      <c r="B404" s="228"/>
      <c r="C404" s="257" t="s">
        <v>668</v>
      </c>
      <c r="D404" s="232"/>
      <c r="E404" s="233">
        <v>235.34</v>
      </c>
      <c r="F404" s="230"/>
      <c r="G404" s="230"/>
      <c r="H404" s="230"/>
      <c r="I404" s="230"/>
      <c r="J404" s="230"/>
      <c r="K404" s="230"/>
      <c r="L404" s="230"/>
      <c r="M404" s="230"/>
      <c r="N404" s="229"/>
      <c r="O404" s="229"/>
      <c r="P404" s="229"/>
      <c r="Q404" s="229"/>
      <c r="R404" s="230"/>
      <c r="S404" s="230"/>
      <c r="T404" s="230"/>
      <c r="U404" s="230"/>
      <c r="V404" s="230"/>
      <c r="W404" s="230"/>
      <c r="X404" s="230"/>
      <c r="Y404" s="230"/>
      <c r="Z404" s="210"/>
      <c r="AA404" s="210"/>
      <c r="AB404" s="210"/>
      <c r="AC404" s="210"/>
      <c r="AD404" s="210"/>
      <c r="AE404" s="210"/>
      <c r="AF404" s="210"/>
      <c r="AG404" s="210" t="s">
        <v>239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x14ac:dyDescent="0.2">
      <c r="A405" s="236" t="s">
        <v>229</v>
      </c>
      <c r="B405" s="237" t="s">
        <v>175</v>
      </c>
      <c r="C405" s="255" t="s">
        <v>176</v>
      </c>
      <c r="D405" s="238"/>
      <c r="E405" s="239"/>
      <c r="F405" s="240"/>
      <c r="G405" s="241">
        <f>SUMIF(AG406:AG410,"&lt;&gt;NOR",G406:G410)</f>
        <v>0</v>
      </c>
      <c r="H405" s="235"/>
      <c r="I405" s="235">
        <f>SUM(I406:I410)</f>
        <v>0</v>
      </c>
      <c r="J405" s="235"/>
      <c r="K405" s="235">
        <f>SUM(K406:K410)</f>
        <v>0</v>
      </c>
      <c r="L405" s="235"/>
      <c r="M405" s="235">
        <f>SUM(M406:M410)</f>
        <v>0</v>
      </c>
      <c r="N405" s="234"/>
      <c r="O405" s="234">
        <f>SUM(O406:O410)</f>
        <v>0</v>
      </c>
      <c r="P405" s="234"/>
      <c r="Q405" s="234">
        <f>SUM(Q406:Q410)</f>
        <v>0.95</v>
      </c>
      <c r="R405" s="235"/>
      <c r="S405" s="235"/>
      <c r="T405" s="235"/>
      <c r="U405" s="235"/>
      <c r="V405" s="235">
        <f>SUM(V406:V410)</f>
        <v>20.87</v>
      </c>
      <c r="W405" s="235"/>
      <c r="X405" s="235"/>
      <c r="Y405" s="235"/>
      <c r="AG405" t="s">
        <v>230</v>
      </c>
    </row>
    <row r="406" spans="1:60" ht="22.5" outlineLevel="1" x14ac:dyDescent="0.2">
      <c r="A406" s="243">
        <v>79</v>
      </c>
      <c r="B406" s="244" t="s">
        <v>669</v>
      </c>
      <c r="C406" s="256" t="s">
        <v>670</v>
      </c>
      <c r="D406" s="245" t="s">
        <v>260</v>
      </c>
      <c r="E406" s="246">
        <v>189.69</v>
      </c>
      <c r="F406" s="247"/>
      <c r="G406" s="248">
        <f>ROUND(E406*F406,2)</f>
        <v>0</v>
      </c>
      <c r="H406" s="231"/>
      <c r="I406" s="230">
        <f>ROUND(E406*H406,2)</f>
        <v>0</v>
      </c>
      <c r="J406" s="231"/>
      <c r="K406" s="230">
        <f>ROUND(E406*J406,2)</f>
        <v>0</v>
      </c>
      <c r="L406" s="230">
        <v>21</v>
      </c>
      <c r="M406" s="230">
        <f>G406*(1+L406/100)</f>
        <v>0</v>
      </c>
      <c r="N406" s="229">
        <v>0</v>
      </c>
      <c r="O406" s="229">
        <f>ROUND(E406*N406,2)</f>
        <v>0</v>
      </c>
      <c r="P406" s="229">
        <v>5.0000000000000001E-3</v>
      </c>
      <c r="Q406" s="229">
        <f>ROUND(E406*P406,2)</f>
        <v>0.95</v>
      </c>
      <c r="R406" s="230"/>
      <c r="S406" s="230" t="s">
        <v>234</v>
      </c>
      <c r="T406" s="230" t="s">
        <v>234</v>
      </c>
      <c r="U406" s="230">
        <v>0.11</v>
      </c>
      <c r="V406" s="230">
        <f>ROUND(E406*U406,2)</f>
        <v>20.87</v>
      </c>
      <c r="W406" s="230"/>
      <c r="X406" s="230" t="s">
        <v>235</v>
      </c>
      <c r="Y406" s="230" t="s">
        <v>236</v>
      </c>
      <c r="Z406" s="210"/>
      <c r="AA406" s="210"/>
      <c r="AB406" s="210"/>
      <c r="AC406" s="210"/>
      <c r="AD406" s="210"/>
      <c r="AE406" s="210"/>
      <c r="AF406" s="210"/>
      <c r="AG406" s="210" t="s">
        <v>237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2" x14ac:dyDescent="0.2">
      <c r="A407" s="227"/>
      <c r="B407" s="228"/>
      <c r="C407" s="257" t="s">
        <v>671</v>
      </c>
      <c r="D407" s="232"/>
      <c r="E407" s="233">
        <v>31.17</v>
      </c>
      <c r="F407" s="230"/>
      <c r="G407" s="230"/>
      <c r="H407" s="230"/>
      <c r="I407" s="230"/>
      <c r="J407" s="230"/>
      <c r="K407" s="230"/>
      <c r="L407" s="230"/>
      <c r="M407" s="230"/>
      <c r="N407" s="229"/>
      <c r="O407" s="229"/>
      <c r="P407" s="229"/>
      <c r="Q407" s="229"/>
      <c r="R407" s="230"/>
      <c r="S407" s="230"/>
      <c r="T407" s="230"/>
      <c r="U407" s="230"/>
      <c r="V407" s="230"/>
      <c r="W407" s="230"/>
      <c r="X407" s="230"/>
      <c r="Y407" s="230"/>
      <c r="Z407" s="210"/>
      <c r="AA407" s="210"/>
      <c r="AB407" s="210"/>
      <c r="AC407" s="210"/>
      <c r="AD407" s="210"/>
      <c r="AE407" s="210"/>
      <c r="AF407" s="210"/>
      <c r="AG407" s="210" t="s">
        <v>239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3" x14ac:dyDescent="0.2">
      <c r="A408" s="227"/>
      <c r="B408" s="228"/>
      <c r="C408" s="257" t="s">
        <v>672</v>
      </c>
      <c r="D408" s="232"/>
      <c r="E408" s="233">
        <v>19.87</v>
      </c>
      <c r="F408" s="230"/>
      <c r="G408" s="230"/>
      <c r="H408" s="230"/>
      <c r="I408" s="230"/>
      <c r="J408" s="230"/>
      <c r="K408" s="230"/>
      <c r="L408" s="230"/>
      <c r="M408" s="230"/>
      <c r="N408" s="229"/>
      <c r="O408" s="229"/>
      <c r="P408" s="229"/>
      <c r="Q408" s="229"/>
      <c r="R408" s="230"/>
      <c r="S408" s="230"/>
      <c r="T408" s="230"/>
      <c r="U408" s="230"/>
      <c r="V408" s="230"/>
      <c r="W408" s="230"/>
      <c r="X408" s="230"/>
      <c r="Y408" s="230"/>
      <c r="Z408" s="210"/>
      <c r="AA408" s="210"/>
      <c r="AB408" s="210"/>
      <c r="AC408" s="210"/>
      <c r="AD408" s="210"/>
      <c r="AE408" s="210"/>
      <c r="AF408" s="210"/>
      <c r="AG408" s="210" t="s">
        <v>239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3" x14ac:dyDescent="0.2">
      <c r="A409" s="227"/>
      <c r="B409" s="228"/>
      <c r="C409" s="257" t="s">
        <v>673</v>
      </c>
      <c r="D409" s="232"/>
      <c r="E409" s="233">
        <v>33.65</v>
      </c>
      <c r="F409" s="230"/>
      <c r="G409" s="230"/>
      <c r="H409" s="230"/>
      <c r="I409" s="230"/>
      <c r="J409" s="230"/>
      <c r="K409" s="230"/>
      <c r="L409" s="230"/>
      <c r="M409" s="230"/>
      <c r="N409" s="229"/>
      <c r="O409" s="229"/>
      <c r="P409" s="229"/>
      <c r="Q409" s="229"/>
      <c r="R409" s="230"/>
      <c r="S409" s="230"/>
      <c r="T409" s="230"/>
      <c r="U409" s="230"/>
      <c r="V409" s="230"/>
      <c r="W409" s="230"/>
      <c r="X409" s="230"/>
      <c r="Y409" s="230"/>
      <c r="Z409" s="210"/>
      <c r="AA409" s="210"/>
      <c r="AB409" s="210"/>
      <c r="AC409" s="210"/>
      <c r="AD409" s="210"/>
      <c r="AE409" s="210"/>
      <c r="AF409" s="210"/>
      <c r="AG409" s="210" t="s">
        <v>239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3" x14ac:dyDescent="0.2">
      <c r="A410" s="227"/>
      <c r="B410" s="228"/>
      <c r="C410" s="257" t="s">
        <v>674</v>
      </c>
      <c r="D410" s="232"/>
      <c r="E410" s="233">
        <v>105</v>
      </c>
      <c r="F410" s="230"/>
      <c r="G410" s="230"/>
      <c r="H410" s="230"/>
      <c r="I410" s="230"/>
      <c r="J410" s="230"/>
      <c r="K410" s="230"/>
      <c r="L410" s="230"/>
      <c r="M410" s="230"/>
      <c r="N410" s="229"/>
      <c r="O410" s="229"/>
      <c r="P410" s="229"/>
      <c r="Q410" s="229"/>
      <c r="R410" s="230"/>
      <c r="S410" s="230"/>
      <c r="T410" s="230"/>
      <c r="U410" s="230"/>
      <c r="V410" s="230"/>
      <c r="W410" s="230"/>
      <c r="X410" s="230"/>
      <c r="Y410" s="230"/>
      <c r="Z410" s="210"/>
      <c r="AA410" s="210"/>
      <c r="AB410" s="210"/>
      <c r="AC410" s="210"/>
      <c r="AD410" s="210"/>
      <c r="AE410" s="210"/>
      <c r="AF410" s="210"/>
      <c r="AG410" s="210" t="s">
        <v>239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x14ac:dyDescent="0.2">
      <c r="A411" s="236" t="s">
        <v>229</v>
      </c>
      <c r="B411" s="237" t="s">
        <v>198</v>
      </c>
      <c r="C411" s="255" t="s">
        <v>199</v>
      </c>
      <c r="D411" s="238"/>
      <c r="E411" s="239"/>
      <c r="F411" s="240"/>
      <c r="G411" s="241">
        <f>SUMIF(AG412:AG427,"&lt;&gt;NOR",G412:G427)</f>
        <v>0</v>
      </c>
      <c r="H411" s="235"/>
      <c r="I411" s="235">
        <f>SUM(I412:I427)</f>
        <v>0</v>
      </c>
      <c r="J411" s="235"/>
      <c r="K411" s="235">
        <f>SUM(K412:K427)</f>
        <v>0</v>
      </c>
      <c r="L411" s="235"/>
      <c r="M411" s="235">
        <f>SUM(M412:M427)</f>
        <v>0</v>
      </c>
      <c r="N411" s="234"/>
      <c r="O411" s="234">
        <f>SUM(O412:O427)</f>
        <v>0</v>
      </c>
      <c r="P411" s="234"/>
      <c r="Q411" s="234">
        <f>SUM(Q412:Q427)</f>
        <v>0</v>
      </c>
      <c r="R411" s="235"/>
      <c r="S411" s="235"/>
      <c r="T411" s="235"/>
      <c r="U411" s="235"/>
      <c r="V411" s="235">
        <f>SUM(V412:V427)</f>
        <v>996.33999999999992</v>
      </c>
      <c r="W411" s="235"/>
      <c r="X411" s="235"/>
      <c r="Y411" s="235"/>
      <c r="AG411" t="s">
        <v>230</v>
      </c>
    </row>
    <row r="412" spans="1:60" outlineLevel="1" x14ac:dyDescent="0.2">
      <c r="A412" s="249">
        <v>80</v>
      </c>
      <c r="B412" s="250" t="s">
        <v>675</v>
      </c>
      <c r="C412" s="258" t="s">
        <v>676</v>
      </c>
      <c r="D412" s="251" t="s">
        <v>677</v>
      </c>
      <c r="E412" s="252">
        <v>120</v>
      </c>
      <c r="F412" s="253"/>
      <c r="G412" s="254">
        <f>ROUND(E412*F412,2)</f>
        <v>0</v>
      </c>
      <c r="H412" s="231"/>
      <c r="I412" s="230">
        <f>ROUND(E412*H412,2)</f>
        <v>0</v>
      </c>
      <c r="J412" s="231"/>
      <c r="K412" s="230">
        <f>ROUND(E412*J412,2)</f>
        <v>0</v>
      </c>
      <c r="L412" s="230">
        <v>21</v>
      </c>
      <c r="M412" s="230">
        <f>G412*(1+L412/100)</f>
        <v>0</v>
      </c>
      <c r="N412" s="229">
        <v>0</v>
      </c>
      <c r="O412" s="229">
        <f>ROUND(E412*N412,2)</f>
        <v>0</v>
      </c>
      <c r="P412" s="229">
        <v>0</v>
      </c>
      <c r="Q412" s="229">
        <f>ROUND(E412*P412,2)</f>
        <v>0</v>
      </c>
      <c r="R412" s="230"/>
      <c r="S412" s="230" t="s">
        <v>234</v>
      </c>
      <c r="T412" s="230" t="s">
        <v>234</v>
      </c>
      <c r="U412" s="230">
        <v>0</v>
      </c>
      <c r="V412" s="230">
        <f>ROUND(E412*U412,2)</f>
        <v>0</v>
      </c>
      <c r="W412" s="230"/>
      <c r="X412" s="230" t="s">
        <v>235</v>
      </c>
      <c r="Y412" s="230" t="s">
        <v>236</v>
      </c>
      <c r="Z412" s="210"/>
      <c r="AA412" s="210"/>
      <c r="AB412" s="210"/>
      <c r="AC412" s="210"/>
      <c r="AD412" s="210"/>
      <c r="AE412" s="210"/>
      <c r="AF412" s="210"/>
      <c r="AG412" s="210" t="s">
        <v>237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">
      <c r="A413" s="249">
        <v>81</v>
      </c>
      <c r="B413" s="250" t="s">
        <v>678</v>
      </c>
      <c r="C413" s="258" t="s">
        <v>679</v>
      </c>
      <c r="D413" s="251" t="s">
        <v>680</v>
      </c>
      <c r="E413" s="252">
        <v>565.46027000000004</v>
      </c>
      <c r="F413" s="253"/>
      <c r="G413" s="254">
        <f>ROUND(E413*F413,2)</f>
        <v>0</v>
      </c>
      <c r="H413" s="231"/>
      <c r="I413" s="230">
        <f>ROUND(E413*H413,2)</f>
        <v>0</v>
      </c>
      <c r="J413" s="231"/>
      <c r="K413" s="230">
        <f>ROUND(E413*J413,2)</f>
        <v>0</v>
      </c>
      <c r="L413" s="230">
        <v>21</v>
      </c>
      <c r="M413" s="230">
        <f>G413*(1+L413/100)</f>
        <v>0</v>
      </c>
      <c r="N413" s="229">
        <v>0</v>
      </c>
      <c r="O413" s="229">
        <f>ROUND(E413*N413,2)</f>
        <v>0</v>
      </c>
      <c r="P413" s="229">
        <v>0</v>
      </c>
      <c r="Q413" s="229">
        <f>ROUND(E413*P413,2)</f>
        <v>0</v>
      </c>
      <c r="R413" s="230"/>
      <c r="S413" s="230" t="s">
        <v>234</v>
      </c>
      <c r="T413" s="230" t="s">
        <v>234</v>
      </c>
      <c r="U413" s="230">
        <v>0.94199999999999995</v>
      </c>
      <c r="V413" s="230">
        <f>ROUND(E413*U413,2)</f>
        <v>532.66</v>
      </c>
      <c r="W413" s="230"/>
      <c r="X413" s="230" t="s">
        <v>681</v>
      </c>
      <c r="Y413" s="230" t="s">
        <v>236</v>
      </c>
      <c r="Z413" s="210"/>
      <c r="AA413" s="210"/>
      <c r="AB413" s="210"/>
      <c r="AC413" s="210"/>
      <c r="AD413" s="210"/>
      <c r="AE413" s="210"/>
      <c r="AF413" s="210"/>
      <c r="AG413" s="210" t="s">
        <v>682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">
      <c r="A414" s="243">
        <v>82</v>
      </c>
      <c r="B414" s="244" t="s">
        <v>683</v>
      </c>
      <c r="C414" s="256" t="s">
        <v>684</v>
      </c>
      <c r="D414" s="245" t="s">
        <v>680</v>
      </c>
      <c r="E414" s="246">
        <v>1696.38</v>
      </c>
      <c r="F414" s="247"/>
      <c r="G414" s="248">
        <f>ROUND(E414*F414,2)</f>
        <v>0</v>
      </c>
      <c r="H414" s="231"/>
      <c r="I414" s="230">
        <f>ROUND(E414*H414,2)</f>
        <v>0</v>
      </c>
      <c r="J414" s="231"/>
      <c r="K414" s="230">
        <f>ROUND(E414*J414,2)</f>
        <v>0</v>
      </c>
      <c r="L414" s="230">
        <v>21</v>
      </c>
      <c r="M414" s="230">
        <f>G414*(1+L414/100)</f>
        <v>0</v>
      </c>
      <c r="N414" s="229">
        <v>0</v>
      </c>
      <c r="O414" s="229">
        <f>ROUND(E414*N414,2)</f>
        <v>0</v>
      </c>
      <c r="P414" s="229">
        <v>0</v>
      </c>
      <c r="Q414" s="229">
        <f>ROUND(E414*P414,2)</f>
        <v>0</v>
      </c>
      <c r="R414" s="230"/>
      <c r="S414" s="230" t="s">
        <v>234</v>
      </c>
      <c r="T414" s="230" t="s">
        <v>234</v>
      </c>
      <c r="U414" s="230">
        <v>0.11</v>
      </c>
      <c r="V414" s="230">
        <f>ROUND(E414*U414,2)</f>
        <v>186.6</v>
      </c>
      <c r="W414" s="230"/>
      <c r="X414" s="230" t="s">
        <v>235</v>
      </c>
      <c r="Y414" s="230" t="s">
        <v>236</v>
      </c>
      <c r="Z414" s="210"/>
      <c r="AA414" s="210"/>
      <c r="AB414" s="210"/>
      <c r="AC414" s="210"/>
      <c r="AD414" s="210"/>
      <c r="AE414" s="210"/>
      <c r="AF414" s="210"/>
      <c r="AG414" s="210" t="s">
        <v>237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2" x14ac:dyDescent="0.2">
      <c r="A415" s="227"/>
      <c r="B415" s="228"/>
      <c r="C415" s="257" t="s">
        <v>685</v>
      </c>
      <c r="D415" s="232"/>
      <c r="E415" s="233">
        <v>1696.38</v>
      </c>
      <c r="F415" s="230"/>
      <c r="G415" s="230"/>
      <c r="H415" s="230"/>
      <c r="I415" s="230"/>
      <c r="J415" s="230"/>
      <c r="K415" s="230"/>
      <c r="L415" s="230"/>
      <c r="M415" s="230"/>
      <c r="N415" s="229"/>
      <c r="O415" s="229"/>
      <c r="P415" s="229"/>
      <c r="Q415" s="229"/>
      <c r="R415" s="230"/>
      <c r="S415" s="230"/>
      <c r="T415" s="230"/>
      <c r="U415" s="230"/>
      <c r="V415" s="230"/>
      <c r="W415" s="230"/>
      <c r="X415" s="230"/>
      <c r="Y415" s="230"/>
      <c r="Z415" s="210"/>
      <c r="AA415" s="210"/>
      <c r="AB415" s="210"/>
      <c r="AC415" s="210"/>
      <c r="AD415" s="210"/>
      <c r="AE415" s="210"/>
      <c r="AF415" s="210"/>
      <c r="AG415" s="210" t="s">
        <v>239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">
      <c r="A416" s="249">
        <v>83</v>
      </c>
      <c r="B416" s="250" t="s">
        <v>686</v>
      </c>
      <c r="C416" s="258" t="s">
        <v>687</v>
      </c>
      <c r="D416" s="251" t="s">
        <v>680</v>
      </c>
      <c r="E416" s="252">
        <v>565.46027000000004</v>
      </c>
      <c r="F416" s="253"/>
      <c r="G416" s="254">
        <f>ROUND(E416*F416,2)</f>
        <v>0</v>
      </c>
      <c r="H416" s="231"/>
      <c r="I416" s="230">
        <f>ROUND(E416*H416,2)</f>
        <v>0</v>
      </c>
      <c r="J416" s="231"/>
      <c r="K416" s="230">
        <f>ROUND(E416*J416,2)</f>
        <v>0</v>
      </c>
      <c r="L416" s="230">
        <v>21</v>
      </c>
      <c r="M416" s="230">
        <f>G416*(1+L416/100)</f>
        <v>0</v>
      </c>
      <c r="N416" s="229">
        <v>0</v>
      </c>
      <c r="O416" s="229">
        <f>ROUND(E416*N416,2)</f>
        <v>0</v>
      </c>
      <c r="P416" s="229">
        <v>0</v>
      </c>
      <c r="Q416" s="229">
        <f>ROUND(E416*P416,2)</f>
        <v>0</v>
      </c>
      <c r="R416" s="230"/>
      <c r="S416" s="230" t="s">
        <v>234</v>
      </c>
      <c r="T416" s="230" t="s">
        <v>234</v>
      </c>
      <c r="U416" s="230">
        <v>0.49</v>
      </c>
      <c r="V416" s="230">
        <f>ROUND(E416*U416,2)</f>
        <v>277.08</v>
      </c>
      <c r="W416" s="230"/>
      <c r="X416" s="230" t="s">
        <v>681</v>
      </c>
      <c r="Y416" s="230" t="s">
        <v>236</v>
      </c>
      <c r="Z416" s="210"/>
      <c r="AA416" s="210"/>
      <c r="AB416" s="210"/>
      <c r="AC416" s="210"/>
      <c r="AD416" s="210"/>
      <c r="AE416" s="210"/>
      <c r="AF416" s="210"/>
      <c r="AG416" s="210" t="s">
        <v>682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">
      <c r="A417" s="243">
        <v>84</v>
      </c>
      <c r="B417" s="244" t="s">
        <v>688</v>
      </c>
      <c r="C417" s="256" t="s">
        <v>689</v>
      </c>
      <c r="D417" s="245" t="s">
        <v>680</v>
      </c>
      <c r="E417" s="246">
        <v>2827.3</v>
      </c>
      <c r="F417" s="247"/>
      <c r="G417" s="248">
        <f>ROUND(E417*F417,2)</f>
        <v>0</v>
      </c>
      <c r="H417" s="231"/>
      <c r="I417" s="230">
        <f>ROUND(E417*H417,2)</f>
        <v>0</v>
      </c>
      <c r="J417" s="231"/>
      <c r="K417" s="230">
        <f>ROUND(E417*J417,2)</f>
        <v>0</v>
      </c>
      <c r="L417" s="230">
        <v>21</v>
      </c>
      <c r="M417" s="230">
        <f>G417*(1+L417/100)</f>
        <v>0</v>
      </c>
      <c r="N417" s="229">
        <v>0</v>
      </c>
      <c r="O417" s="229">
        <f>ROUND(E417*N417,2)</f>
        <v>0</v>
      </c>
      <c r="P417" s="229">
        <v>0</v>
      </c>
      <c r="Q417" s="229">
        <f>ROUND(E417*P417,2)</f>
        <v>0</v>
      </c>
      <c r="R417" s="230"/>
      <c r="S417" s="230" t="s">
        <v>234</v>
      </c>
      <c r="T417" s="230" t="s">
        <v>234</v>
      </c>
      <c r="U417" s="230">
        <v>0</v>
      </c>
      <c r="V417" s="230">
        <f>ROUND(E417*U417,2)</f>
        <v>0</v>
      </c>
      <c r="W417" s="230"/>
      <c r="X417" s="230" t="s">
        <v>235</v>
      </c>
      <c r="Y417" s="230" t="s">
        <v>236</v>
      </c>
      <c r="Z417" s="210"/>
      <c r="AA417" s="210"/>
      <c r="AB417" s="210"/>
      <c r="AC417" s="210"/>
      <c r="AD417" s="210"/>
      <c r="AE417" s="210"/>
      <c r="AF417" s="210"/>
      <c r="AG417" s="210" t="s">
        <v>237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2" x14ac:dyDescent="0.2">
      <c r="A418" s="227"/>
      <c r="B418" s="228"/>
      <c r="C418" s="257" t="s">
        <v>690</v>
      </c>
      <c r="D418" s="232"/>
      <c r="E418" s="233">
        <v>2827.3</v>
      </c>
      <c r="F418" s="230"/>
      <c r="G418" s="230"/>
      <c r="H418" s="230"/>
      <c r="I418" s="230"/>
      <c r="J418" s="230"/>
      <c r="K418" s="230"/>
      <c r="L418" s="230"/>
      <c r="M418" s="230"/>
      <c r="N418" s="229"/>
      <c r="O418" s="229"/>
      <c r="P418" s="229"/>
      <c r="Q418" s="229"/>
      <c r="R418" s="230"/>
      <c r="S418" s="230"/>
      <c r="T418" s="230"/>
      <c r="U418" s="230"/>
      <c r="V418" s="230"/>
      <c r="W418" s="230"/>
      <c r="X418" s="230"/>
      <c r="Y418" s="230"/>
      <c r="Z418" s="210"/>
      <c r="AA418" s="210"/>
      <c r="AB418" s="210"/>
      <c r="AC418" s="210"/>
      <c r="AD418" s="210"/>
      <c r="AE418" s="210"/>
      <c r="AF418" s="210"/>
      <c r="AG418" s="210" t="s">
        <v>239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ht="22.5" outlineLevel="1" x14ac:dyDescent="0.2">
      <c r="A419" s="249">
        <v>85</v>
      </c>
      <c r="B419" s="250" t="s">
        <v>691</v>
      </c>
      <c r="C419" s="258" t="s">
        <v>692</v>
      </c>
      <c r="D419" s="251" t="s">
        <v>680</v>
      </c>
      <c r="E419" s="252">
        <v>437.54</v>
      </c>
      <c r="F419" s="253"/>
      <c r="G419" s="254">
        <f>ROUND(E419*F419,2)</f>
        <v>0</v>
      </c>
      <c r="H419" s="231"/>
      <c r="I419" s="230">
        <f>ROUND(E419*H419,2)</f>
        <v>0</v>
      </c>
      <c r="J419" s="231"/>
      <c r="K419" s="230">
        <f>ROUND(E419*J419,2)</f>
        <v>0</v>
      </c>
      <c r="L419" s="230">
        <v>21</v>
      </c>
      <c r="M419" s="230">
        <f>G419*(1+L419/100)</f>
        <v>0</v>
      </c>
      <c r="N419" s="229">
        <v>0</v>
      </c>
      <c r="O419" s="229">
        <f>ROUND(E419*N419,2)</f>
        <v>0</v>
      </c>
      <c r="P419" s="229">
        <v>0</v>
      </c>
      <c r="Q419" s="229">
        <f>ROUND(E419*P419,2)</f>
        <v>0</v>
      </c>
      <c r="R419" s="230"/>
      <c r="S419" s="230" t="s">
        <v>234</v>
      </c>
      <c r="T419" s="230" t="s">
        <v>234</v>
      </c>
      <c r="U419" s="230">
        <v>0</v>
      </c>
      <c r="V419" s="230">
        <f>ROUND(E419*U419,2)</f>
        <v>0</v>
      </c>
      <c r="W419" s="230"/>
      <c r="X419" s="230" t="s">
        <v>235</v>
      </c>
      <c r="Y419" s="230" t="s">
        <v>236</v>
      </c>
      <c r="Z419" s="210"/>
      <c r="AA419" s="210"/>
      <c r="AB419" s="210"/>
      <c r="AC419" s="210"/>
      <c r="AD419" s="210"/>
      <c r="AE419" s="210"/>
      <c r="AF419" s="210"/>
      <c r="AG419" s="210" t="s">
        <v>237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">
      <c r="A420" s="249">
        <v>86</v>
      </c>
      <c r="B420" s="250" t="s">
        <v>693</v>
      </c>
      <c r="C420" s="258" t="s">
        <v>694</v>
      </c>
      <c r="D420" s="251" t="s">
        <v>680</v>
      </c>
      <c r="E420" s="252">
        <v>114.23</v>
      </c>
      <c r="F420" s="253"/>
      <c r="G420" s="254">
        <f>ROUND(E420*F420,2)</f>
        <v>0</v>
      </c>
      <c r="H420" s="231"/>
      <c r="I420" s="230">
        <f>ROUND(E420*H420,2)</f>
        <v>0</v>
      </c>
      <c r="J420" s="231"/>
      <c r="K420" s="230">
        <f>ROUND(E420*J420,2)</f>
        <v>0</v>
      </c>
      <c r="L420" s="230">
        <v>21</v>
      </c>
      <c r="M420" s="230">
        <f>G420*(1+L420/100)</f>
        <v>0</v>
      </c>
      <c r="N420" s="229">
        <v>0</v>
      </c>
      <c r="O420" s="229">
        <f>ROUND(E420*N420,2)</f>
        <v>0</v>
      </c>
      <c r="P420" s="229">
        <v>0</v>
      </c>
      <c r="Q420" s="229">
        <f>ROUND(E420*P420,2)</f>
        <v>0</v>
      </c>
      <c r="R420" s="230"/>
      <c r="S420" s="230" t="s">
        <v>234</v>
      </c>
      <c r="T420" s="230" t="s">
        <v>234</v>
      </c>
      <c r="U420" s="230">
        <v>0</v>
      </c>
      <c r="V420" s="230">
        <f>ROUND(E420*U420,2)</f>
        <v>0</v>
      </c>
      <c r="W420" s="230"/>
      <c r="X420" s="230" t="s">
        <v>235</v>
      </c>
      <c r="Y420" s="230" t="s">
        <v>236</v>
      </c>
      <c r="Z420" s="210"/>
      <c r="AA420" s="210"/>
      <c r="AB420" s="210"/>
      <c r="AC420" s="210"/>
      <c r="AD420" s="210"/>
      <c r="AE420" s="210"/>
      <c r="AF420" s="210"/>
      <c r="AG420" s="210" t="s">
        <v>237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ht="22.5" outlineLevel="1" x14ac:dyDescent="0.2">
      <c r="A421" s="249">
        <v>87</v>
      </c>
      <c r="B421" s="250" t="s">
        <v>695</v>
      </c>
      <c r="C421" s="258" t="s">
        <v>696</v>
      </c>
      <c r="D421" s="251" t="s">
        <v>680</v>
      </c>
      <c r="E421" s="252">
        <v>1.66</v>
      </c>
      <c r="F421" s="253"/>
      <c r="G421" s="254">
        <f>ROUND(E421*F421,2)</f>
        <v>0</v>
      </c>
      <c r="H421" s="231"/>
      <c r="I421" s="230">
        <f>ROUND(E421*H421,2)</f>
        <v>0</v>
      </c>
      <c r="J421" s="231"/>
      <c r="K421" s="230">
        <f>ROUND(E421*J421,2)</f>
        <v>0</v>
      </c>
      <c r="L421" s="230">
        <v>21</v>
      </c>
      <c r="M421" s="230">
        <f>G421*(1+L421/100)</f>
        <v>0</v>
      </c>
      <c r="N421" s="229">
        <v>0</v>
      </c>
      <c r="O421" s="229">
        <f>ROUND(E421*N421,2)</f>
        <v>0</v>
      </c>
      <c r="P421" s="229">
        <v>0</v>
      </c>
      <c r="Q421" s="229">
        <f>ROUND(E421*P421,2)</f>
        <v>0</v>
      </c>
      <c r="R421" s="230"/>
      <c r="S421" s="230" t="s">
        <v>234</v>
      </c>
      <c r="T421" s="230" t="s">
        <v>234</v>
      </c>
      <c r="U421" s="230">
        <v>0</v>
      </c>
      <c r="V421" s="230">
        <f>ROUND(E421*U421,2)</f>
        <v>0</v>
      </c>
      <c r="W421" s="230"/>
      <c r="X421" s="230" t="s">
        <v>235</v>
      </c>
      <c r="Y421" s="230" t="s">
        <v>236</v>
      </c>
      <c r="Z421" s="210"/>
      <c r="AA421" s="210"/>
      <c r="AB421" s="210"/>
      <c r="AC421" s="210"/>
      <c r="AD421" s="210"/>
      <c r="AE421" s="210"/>
      <c r="AF421" s="210"/>
      <c r="AG421" s="210" t="s">
        <v>237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22.5" outlineLevel="1" x14ac:dyDescent="0.2">
      <c r="A422" s="249">
        <v>88</v>
      </c>
      <c r="B422" s="250" t="s">
        <v>697</v>
      </c>
      <c r="C422" s="258" t="s">
        <v>698</v>
      </c>
      <c r="D422" s="251" t="s">
        <v>680</v>
      </c>
      <c r="E422" s="252">
        <v>0.95</v>
      </c>
      <c r="F422" s="253"/>
      <c r="G422" s="254">
        <f>ROUND(E422*F422,2)</f>
        <v>0</v>
      </c>
      <c r="H422" s="231"/>
      <c r="I422" s="230">
        <f>ROUND(E422*H422,2)</f>
        <v>0</v>
      </c>
      <c r="J422" s="231"/>
      <c r="K422" s="230">
        <f>ROUND(E422*J422,2)</f>
        <v>0</v>
      </c>
      <c r="L422" s="230">
        <v>21</v>
      </c>
      <c r="M422" s="230">
        <f>G422*(1+L422/100)</f>
        <v>0</v>
      </c>
      <c r="N422" s="229">
        <v>0</v>
      </c>
      <c r="O422" s="229">
        <f>ROUND(E422*N422,2)</f>
        <v>0</v>
      </c>
      <c r="P422" s="229">
        <v>0</v>
      </c>
      <c r="Q422" s="229">
        <f>ROUND(E422*P422,2)</f>
        <v>0</v>
      </c>
      <c r="R422" s="230"/>
      <c r="S422" s="230" t="s">
        <v>234</v>
      </c>
      <c r="T422" s="230" t="s">
        <v>234</v>
      </c>
      <c r="U422" s="230">
        <v>0</v>
      </c>
      <c r="V422" s="230">
        <f>ROUND(E422*U422,2)</f>
        <v>0</v>
      </c>
      <c r="W422" s="230"/>
      <c r="X422" s="230" t="s">
        <v>235</v>
      </c>
      <c r="Y422" s="230" t="s">
        <v>236</v>
      </c>
      <c r="Z422" s="210"/>
      <c r="AA422" s="210"/>
      <c r="AB422" s="210"/>
      <c r="AC422" s="210"/>
      <c r="AD422" s="210"/>
      <c r="AE422" s="210"/>
      <c r="AF422" s="210"/>
      <c r="AG422" s="210" t="s">
        <v>237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ht="22.5" outlineLevel="1" x14ac:dyDescent="0.2">
      <c r="A423" s="249">
        <v>89</v>
      </c>
      <c r="B423" s="250" t="s">
        <v>699</v>
      </c>
      <c r="C423" s="258" t="s">
        <v>700</v>
      </c>
      <c r="D423" s="251" t="s">
        <v>680</v>
      </c>
      <c r="E423" s="252">
        <v>0.7</v>
      </c>
      <c r="F423" s="253"/>
      <c r="G423" s="254">
        <f>ROUND(E423*F423,2)</f>
        <v>0</v>
      </c>
      <c r="H423" s="231"/>
      <c r="I423" s="230">
        <f>ROUND(E423*H423,2)</f>
        <v>0</v>
      </c>
      <c r="J423" s="231"/>
      <c r="K423" s="230">
        <f>ROUND(E423*J423,2)</f>
        <v>0</v>
      </c>
      <c r="L423" s="230">
        <v>21</v>
      </c>
      <c r="M423" s="230">
        <f>G423*(1+L423/100)</f>
        <v>0</v>
      </c>
      <c r="N423" s="229">
        <v>0</v>
      </c>
      <c r="O423" s="229">
        <f>ROUND(E423*N423,2)</f>
        <v>0</v>
      </c>
      <c r="P423" s="229">
        <v>0</v>
      </c>
      <c r="Q423" s="229">
        <f>ROUND(E423*P423,2)</f>
        <v>0</v>
      </c>
      <c r="R423" s="230"/>
      <c r="S423" s="230" t="s">
        <v>234</v>
      </c>
      <c r="T423" s="230" t="s">
        <v>234</v>
      </c>
      <c r="U423" s="230">
        <v>0</v>
      </c>
      <c r="V423" s="230">
        <f>ROUND(E423*U423,2)</f>
        <v>0</v>
      </c>
      <c r="W423" s="230"/>
      <c r="X423" s="230" t="s">
        <v>235</v>
      </c>
      <c r="Y423" s="230" t="s">
        <v>236</v>
      </c>
      <c r="Z423" s="210"/>
      <c r="AA423" s="210"/>
      <c r="AB423" s="210"/>
      <c r="AC423" s="210"/>
      <c r="AD423" s="210"/>
      <c r="AE423" s="210"/>
      <c r="AF423" s="210"/>
      <c r="AG423" s="210" t="s">
        <v>237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22.5" outlineLevel="1" x14ac:dyDescent="0.2">
      <c r="A424" s="249">
        <v>90</v>
      </c>
      <c r="B424" s="250" t="s">
        <v>701</v>
      </c>
      <c r="C424" s="258" t="s">
        <v>702</v>
      </c>
      <c r="D424" s="251" t="s">
        <v>680</v>
      </c>
      <c r="E424" s="252">
        <v>0.7</v>
      </c>
      <c r="F424" s="253"/>
      <c r="G424" s="254">
        <f>ROUND(E424*F424,2)</f>
        <v>0</v>
      </c>
      <c r="H424" s="231"/>
      <c r="I424" s="230">
        <f>ROUND(E424*H424,2)</f>
        <v>0</v>
      </c>
      <c r="J424" s="231"/>
      <c r="K424" s="230">
        <f>ROUND(E424*J424,2)</f>
        <v>0</v>
      </c>
      <c r="L424" s="230">
        <v>21</v>
      </c>
      <c r="M424" s="230">
        <f>G424*(1+L424/100)</f>
        <v>0</v>
      </c>
      <c r="N424" s="229">
        <v>0</v>
      </c>
      <c r="O424" s="229">
        <f>ROUND(E424*N424,2)</f>
        <v>0</v>
      </c>
      <c r="P424" s="229">
        <v>0</v>
      </c>
      <c r="Q424" s="229">
        <f>ROUND(E424*P424,2)</f>
        <v>0</v>
      </c>
      <c r="R424" s="230"/>
      <c r="S424" s="230" t="s">
        <v>234</v>
      </c>
      <c r="T424" s="230" t="s">
        <v>234</v>
      </c>
      <c r="U424" s="230">
        <v>0</v>
      </c>
      <c r="V424" s="230">
        <f>ROUND(E424*U424,2)</f>
        <v>0</v>
      </c>
      <c r="W424" s="230"/>
      <c r="X424" s="230" t="s">
        <v>235</v>
      </c>
      <c r="Y424" s="230" t="s">
        <v>236</v>
      </c>
      <c r="Z424" s="210"/>
      <c r="AA424" s="210"/>
      <c r="AB424" s="210"/>
      <c r="AC424" s="210"/>
      <c r="AD424" s="210"/>
      <c r="AE424" s="210"/>
      <c r="AF424" s="210"/>
      <c r="AG424" s="210" t="s">
        <v>237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ht="22.5" outlineLevel="1" x14ac:dyDescent="0.2">
      <c r="A425" s="249">
        <v>91</v>
      </c>
      <c r="B425" s="250" t="s">
        <v>703</v>
      </c>
      <c r="C425" s="258" t="s">
        <v>704</v>
      </c>
      <c r="D425" s="251" t="s">
        <v>680</v>
      </c>
      <c r="E425" s="252">
        <v>5.6</v>
      </c>
      <c r="F425" s="253"/>
      <c r="G425" s="254">
        <f>ROUND(E425*F425,2)</f>
        <v>0</v>
      </c>
      <c r="H425" s="231"/>
      <c r="I425" s="230">
        <f>ROUND(E425*H425,2)</f>
        <v>0</v>
      </c>
      <c r="J425" s="231"/>
      <c r="K425" s="230">
        <f>ROUND(E425*J425,2)</f>
        <v>0</v>
      </c>
      <c r="L425" s="230">
        <v>21</v>
      </c>
      <c r="M425" s="230">
        <f>G425*(1+L425/100)</f>
        <v>0</v>
      </c>
      <c r="N425" s="229">
        <v>0</v>
      </c>
      <c r="O425" s="229">
        <f>ROUND(E425*N425,2)</f>
        <v>0</v>
      </c>
      <c r="P425" s="229">
        <v>0</v>
      </c>
      <c r="Q425" s="229">
        <f>ROUND(E425*P425,2)</f>
        <v>0</v>
      </c>
      <c r="R425" s="230"/>
      <c r="S425" s="230" t="s">
        <v>234</v>
      </c>
      <c r="T425" s="230" t="s">
        <v>234</v>
      </c>
      <c r="U425" s="230">
        <v>0</v>
      </c>
      <c r="V425" s="230">
        <f>ROUND(E425*U425,2)</f>
        <v>0</v>
      </c>
      <c r="W425" s="230"/>
      <c r="X425" s="230" t="s">
        <v>235</v>
      </c>
      <c r="Y425" s="230" t="s">
        <v>236</v>
      </c>
      <c r="Z425" s="210"/>
      <c r="AA425" s="210"/>
      <c r="AB425" s="210"/>
      <c r="AC425" s="210"/>
      <c r="AD425" s="210"/>
      <c r="AE425" s="210"/>
      <c r="AF425" s="210"/>
      <c r="AG425" s="210" t="s">
        <v>237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2.5" outlineLevel="1" x14ac:dyDescent="0.2">
      <c r="A426" s="249">
        <v>92</v>
      </c>
      <c r="B426" s="250" t="s">
        <v>705</v>
      </c>
      <c r="C426" s="258" t="s">
        <v>706</v>
      </c>
      <c r="D426" s="251" t="s">
        <v>680</v>
      </c>
      <c r="E426" s="252">
        <v>0.08</v>
      </c>
      <c r="F426" s="253"/>
      <c r="G426" s="254">
        <f>ROUND(E426*F426,2)</f>
        <v>0</v>
      </c>
      <c r="H426" s="231"/>
      <c r="I426" s="230">
        <f>ROUND(E426*H426,2)</f>
        <v>0</v>
      </c>
      <c r="J426" s="231"/>
      <c r="K426" s="230">
        <f>ROUND(E426*J426,2)</f>
        <v>0</v>
      </c>
      <c r="L426" s="230">
        <v>21</v>
      </c>
      <c r="M426" s="230">
        <f>G426*(1+L426/100)</f>
        <v>0</v>
      </c>
      <c r="N426" s="229">
        <v>0</v>
      </c>
      <c r="O426" s="229">
        <f>ROUND(E426*N426,2)</f>
        <v>0</v>
      </c>
      <c r="P426" s="229">
        <v>0</v>
      </c>
      <c r="Q426" s="229">
        <f>ROUND(E426*P426,2)</f>
        <v>0</v>
      </c>
      <c r="R426" s="230"/>
      <c r="S426" s="230" t="s">
        <v>234</v>
      </c>
      <c r="T426" s="230" t="s">
        <v>234</v>
      </c>
      <c r="U426" s="230">
        <v>0</v>
      </c>
      <c r="V426" s="230">
        <f>ROUND(E426*U426,2)</f>
        <v>0</v>
      </c>
      <c r="W426" s="230"/>
      <c r="X426" s="230" t="s">
        <v>235</v>
      </c>
      <c r="Y426" s="230" t="s">
        <v>236</v>
      </c>
      <c r="Z426" s="210"/>
      <c r="AA426" s="210"/>
      <c r="AB426" s="210"/>
      <c r="AC426" s="210"/>
      <c r="AD426" s="210"/>
      <c r="AE426" s="210"/>
      <c r="AF426" s="210"/>
      <c r="AG426" s="210" t="s">
        <v>237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">
      <c r="A427" s="243">
        <v>93</v>
      </c>
      <c r="B427" s="244" t="s">
        <v>707</v>
      </c>
      <c r="C427" s="256" t="s">
        <v>708</v>
      </c>
      <c r="D427" s="245" t="s">
        <v>680</v>
      </c>
      <c r="E427" s="246">
        <v>4</v>
      </c>
      <c r="F427" s="247"/>
      <c r="G427" s="248">
        <f>ROUND(E427*F427,2)</f>
        <v>0</v>
      </c>
      <c r="H427" s="231"/>
      <c r="I427" s="230">
        <f>ROUND(E427*H427,2)</f>
        <v>0</v>
      </c>
      <c r="J427" s="231"/>
      <c r="K427" s="230">
        <f>ROUND(E427*J427,2)</f>
        <v>0</v>
      </c>
      <c r="L427" s="230">
        <v>21</v>
      </c>
      <c r="M427" s="230">
        <f>G427*(1+L427/100)</f>
        <v>0</v>
      </c>
      <c r="N427" s="229">
        <v>0</v>
      </c>
      <c r="O427" s="229">
        <f>ROUND(E427*N427,2)</f>
        <v>0</v>
      </c>
      <c r="P427" s="229">
        <v>0</v>
      </c>
      <c r="Q427" s="229">
        <f>ROUND(E427*P427,2)</f>
        <v>0</v>
      </c>
      <c r="R427" s="230"/>
      <c r="S427" s="230" t="s">
        <v>458</v>
      </c>
      <c r="T427" s="230" t="s">
        <v>656</v>
      </c>
      <c r="U427" s="230">
        <v>0</v>
      </c>
      <c r="V427" s="230">
        <f>ROUND(E427*U427,2)</f>
        <v>0</v>
      </c>
      <c r="W427" s="230"/>
      <c r="X427" s="230" t="s">
        <v>235</v>
      </c>
      <c r="Y427" s="230" t="s">
        <v>236</v>
      </c>
      <c r="Z427" s="210"/>
      <c r="AA427" s="210"/>
      <c r="AB427" s="210"/>
      <c r="AC427" s="210"/>
      <c r="AD427" s="210"/>
      <c r="AE427" s="210"/>
      <c r="AF427" s="210"/>
      <c r="AG427" s="210" t="s">
        <v>237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x14ac:dyDescent="0.2">
      <c r="A428" s="3"/>
      <c r="B428" s="4"/>
      <c r="C428" s="259"/>
      <c r="D428" s="6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AE428">
        <v>15</v>
      </c>
      <c r="AF428">
        <v>21</v>
      </c>
      <c r="AG428" t="s">
        <v>215</v>
      </c>
    </row>
    <row r="429" spans="1:60" x14ac:dyDescent="0.2">
      <c r="A429" s="213"/>
      <c r="B429" s="214" t="s">
        <v>31</v>
      </c>
      <c r="C429" s="260"/>
      <c r="D429" s="215"/>
      <c r="E429" s="216"/>
      <c r="F429" s="216"/>
      <c r="G429" s="242">
        <f>G8+G26+G30+G239+G243+G247+G258+G262+G343+G378+G390+G401+G405+G411</f>
        <v>0</v>
      </c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AE429">
        <f>SUMIF(L7:L427,AE428,G7:G427)</f>
        <v>0</v>
      </c>
      <c r="AF429">
        <f>SUMIF(L7:L427,AF428,G7:G427)</f>
        <v>0</v>
      </c>
      <c r="AG429" t="s">
        <v>709</v>
      </c>
    </row>
    <row r="430" spans="1:60" x14ac:dyDescent="0.2">
      <c r="A430" s="3"/>
      <c r="B430" s="4"/>
      <c r="C430" s="259"/>
      <c r="D430" s="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60" x14ac:dyDescent="0.2">
      <c r="A431" s="3"/>
      <c r="B431" s="4"/>
      <c r="C431" s="259"/>
      <c r="D431" s="6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60" x14ac:dyDescent="0.2">
      <c r="A432" s="217" t="s">
        <v>710</v>
      </c>
      <c r="B432" s="217"/>
      <c r="C432" s="261"/>
      <c r="D432" s="6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33" x14ac:dyDescent="0.2">
      <c r="A433" s="218"/>
      <c r="B433" s="219"/>
      <c r="C433" s="262"/>
      <c r="D433" s="219"/>
      <c r="E433" s="219"/>
      <c r="F433" s="219"/>
      <c r="G433" s="220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AG433" t="s">
        <v>711</v>
      </c>
    </row>
    <row r="434" spans="1:33" x14ac:dyDescent="0.2">
      <c r="A434" s="221"/>
      <c r="B434" s="222"/>
      <c r="C434" s="263"/>
      <c r="D434" s="222"/>
      <c r="E434" s="222"/>
      <c r="F434" s="222"/>
      <c r="G434" s="22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33" x14ac:dyDescent="0.2">
      <c r="A435" s="221"/>
      <c r="B435" s="222"/>
      <c r="C435" s="263"/>
      <c r="D435" s="222"/>
      <c r="E435" s="222"/>
      <c r="F435" s="222"/>
      <c r="G435" s="22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33" x14ac:dyDescent="0.2">
      <c r="A436" s="221"/>
      <c r="B436" s="222"/>
      <c r="C436" s="263"/>
      <c r="D436" s="222"/>
      <c r="E436" s="222"/>
      <c r="F436" s="222"/>
      <c r="G436" s="22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33" x14ac:dyDescent="0.2">
      <c r="A437" s="224"/>
      <c r="B437" s="225"/>
      <c r="C437" s="264"/>
      <c r="D437" s="225"/>
      <c r="E437" s="225"/>
      <c r="F437" s="225"/>
      <c r="G437" s="226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33" x14ac:dyDescent="0.2">
      <c r="A438" s="3"/>
      <c r="B438" s="4"/>
      <c r="C438" s="259"/>
      <c r="D438" s="6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33" x14ac:dyDescent="0.2">
      <c r="C439" s="265"/>
      <c r="D439" s="10"/>
      <c r="AG439" t="s">
        <v>712</v>
      </c>
    </row>
    <row r="440" spans="1:33" x14ac:dyDescent="0.2">
      <c r="D440" s="10"/>
    </row>
    <row r="441" spans="1:33" x14ac:dyDescent="0.2">
      <c r="D441" s="10"/>
    </row>
    <row r="442" spans="1:33" x14ac:dyDescent="0.2">
      <c r="D442" s="10"/>
    </row>
    <row r="443" spans="1:33" x14ac:dyDescent="0.2">
      <c r="D443" s="10"/>
    </row>
    <row r="444" spans="1:33" x14ac:dyDescent="0.2">
      <c r="D444" s="10"/>
    </row>
    <row r="445" spans="1:33" x14ac:dyDescent="0.2">
      <c r="D445" s="10"/>
    </row>
    <row r="446" spans="1:33" x14ac:dyDescent="0.2">
      <c r="D446" s="10"/>
    </row>
    <row r="447" spans="1:33" x14ac:dyDescent="0.2">
      <c r="D447" s="10"/>
    </row>
    <row r="448" spans="1:33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k63MOkPqHrJsUzB873oBAQa3XynSvCXK6wpRnI7RfXdn/AO56r78g03tD8S+bolWDPFQ0TwDI+3sz3z2pTq1g==" saltValue="f7+4PQs7h6im/vBVwYgUkg==" spinCount="100000" sheet="1" formatRows="0"/>
  <mergeCells count="6">
    <mergeCell ref="A1:G1"/>
    <mergeCell ref="C2:G2"/>
    <mergeCell ref="C3:G3"/>
    <mergeCell ref="C4:G4"/>
    <mergeCell ref="A432:C432"/>
    <mergeCell ref="A433:G43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11A0-F880-4E86-96F0-3A98F38DA56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50</v>
      </c>
      <c r="C4" s="202" t="s">
        <v>51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99</v>
      </c>
      <c r="C8" s="255" t="s">
        <v>100</v>
      </c>
      <c r="D8" s="238"/>
      <c r="E8" s="239"/>
      <c r="F8" s="240"/>
      <c r="G8" s="241">
        <f>SUMIF(AG9:AG60,"&lt;&gt;NOR",G9:G60)</f>
        <v>0</v>
      </c>
      <c r="H8" s="235"/>
      <c r="I8" s="235">
        <f>SUM(I9:I60)</f>
        <v>0</v>
      </c>
      <c r="J8" s="235"/>
      <c r="K8" s="235">
        <f>SUM(K9:K60)</f>
        <v>0</v>
      </c>
      <c r="L8" s="235"/>
      <c r="M8" s="235">
        <f>SUM(M9:M60)</f>
        <v>0</v>
      </c>
      <c r="N8" s="234"/>
      <c r="O8" s="234">
        <f>SUM(O9:O60)</f>
        <v>29.419999999999998</v>
      </c>
      <c r="P8" s="234"/>
      <c r="Q8" s="234">
        <f>SUM(Q9:Q60)</f>
        <v>0</v>
      </c>
      <c r="R8" s="235"/>
      <c r="S8" s="235"/>
      <c r="T8" s="235"/>
      <c r="U8" s="235"/>
      <c r="V8" s="235">
        <f>SUM(V9:V60)</f>
        <v>54.940000000000005</v>
      </c>
      <c r="W8" s="235"/>
      <c r="X8" s="235"/>
      <c r="Y8" s="235"/>
      <c r="AG8" t="s">
        <v>230</v>
      </c>
    </row>
    <row r="9" spans="1:60" outlineLevel="1" x14ac:dyDescent="0.2">
      <c r="A9" s="243">
        <v>1</v>
      </c>
      <c r="B9" s="244" t="s">
        <v>713</v>
      </c>
      <c r="C9" s="256" t="s">
        <v>714</v>
      </c>
      <c r="D9" s="245" t="s">
        <v>260</v>
      </c>
      <c r="E9" s="246">
        <v>623.6</v>
      </c>
      <c r="F9" s="247"/>
      <c r="G9" s="248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234</v>
      </c>
      <c r="T9" s="230" t="s">
        <v>234</v>
      </c>
      <c r="U9" s="230">
        <v>1.7999999999999999E-2</v>
      </c>
      <c r="V9" s="230">
        <f>ROUND(E9*U9,2)</f>
        <v>11.22</v>
      </c>
      <c r="W9" s="230"/>
      <c r="X9" s="230" t="s">
        <v>235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57" t="s">
        <v>715</v>
      </c>
      <c r="D10" s="232"/>
      <c r="E10" s="233"/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239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27"/>
      <c r="B11" s="228"/>
      <c r="C11" s="257" t="s">
        <v>716</v>
      </c>
      <c r="D11" s="232"/>
      <c r="E11" s="233">
        <v>31.17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239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27"/>
      <c r="B12" s="228"/>
      <c r="C12" s="257" t="s">
        <v>717</v>
      </c>
      <c r="D12" s="232"/>
      <c r="E12" s="233">
        <v>55.99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239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27"/>
      <c r="B13" s="228"/>
      <c r="C13" s="257" t="s">
        <v>718</v>
      </c>
      <c r="D13" s="232"/>
      <c r="E13" s="233">
        <v>105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239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27"/>
      <c r="B14" s="228"/>
      <c r="C14" s="257" t="s">
        <v>719</v>
      </c>
      <c r="D14" s="232"/>
      <c r="E14" s="233">
        <v>19.87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239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27"/>
      <c r="B15" s="228"/>
      <c r="C15" s="257" t="s">
        <v>720</v>
      </c>
      <c r="D15" s="232"/>
      <c r="E15" s="233">
        <v>34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239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27"/>
      <c r="B16" s="228"/>
      <c r="C16" s="257" t="s">
        <v>721</v>
      </c>
      <c r="D16" s="232"/>
      <c r="E16" s="233">
        <v>50.8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239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27"/>
      <c r="B17" s="228"/>
      <c r="C17" s="257" t="s">
        <v>722</v>
      </c>
      <c r="D17" s="232"/>
      <c r="E17" s="233">
        <v>79.19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239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57" t="s">
        <v>723</v>
      </c>
      <c r="D18" s="232"/>
      <c r="E18" s="233">
        <v>12.24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239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27"/>
      <c r="B19" s="228"/>
      <c r="C19" s="257" t="s">
        <v>724</v>
      </c>
      <c r="D19" s="232"/>
      <c r="E19" s="233">
        <v>235.34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239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3">
        <v>2</v>
      </c>
      <c r="B20" s="244" t="s">
        <v>725</v>
      </c>
      <c r="C20" s="256" t="s">
        <v>726</v>
      </c>
      <c r="D20" s="245" t="s">
        <v>233</v>
      </c>
      <c r="E20" s="246">
        <v>9</v>
      </c>
      <c r="F20" s="247"/>
      <c r="G20" s="248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30"/>
      <c r="S20" s="230" t="s">
        <v>234</v>
      </c>
      <c r="T20" s="230" t="s">
        <v>234</v>
      </c>
      <c r="U20" s="230">
        <v>1.1499999999999999</v>
      </c>
      <c r="V20" s="230">
        <f>ROUND(E20*U20,2)</f>
        <v>10.35</v>
      </c>
      <c r="W20" s="230"/>
      <c r="X20" s="230" t="s">
        <v>235</v>
      </c>
      <c r="Y20" s="230" t="s">
        <v>236</v>
      </c>
      <c r="Z20" s="210"/>
      <c r="AA20" s="210"/>
      <c r="AB20" s="210"/>
      <c r="AC20" s="210"/>
      <c r="AD20" s="210"/>
      <c r="AE20" s="210"/>
      <c r="AF20" s="210"/>
      <c r="AG20" s="210" t="s">
        <v>237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27"/>
      <c r="B21" s="228"/>
      <c r="C21" s="257" t="s">
        <v>727</v>
      </c>
      <c r="D21" s="232"/>
      <c r="E21" s="233">
        <v>9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239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3">
        <v>3</v>
      </c>
      <c r="B22" s="244" t="s">
        <v>728</v>
      </c>
      <c r="C22" s="256" t="s">
        <v>729</v>
      </c>
      <c r="D22" s="245" t="s">
        <v>680</v>
      </c>
      <c r="E22" s="246">
        <v>18</v>
      </c>
      <c r="F22" s="247"/>
      <c r="G22" s="248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1</v>
      </c>
      <c r="O22" s="229">
        <f>ROUND(E22*N22,2)</f>
        <v>18</v>
      </c>
      <c r="P22" s="229">
        <v>0</v>
      </c>
      <c r="Q22" s="229">
        <f>ROUND(E22*P22,2)</f>
        <v>0</v>
      </c>
      <c r="R22" s="230" t="s">
        <v>730</v>
      </c>
      <c r="S22" s="230" t="s">
        <v>234</v>
      </c>
      <c r="T22" s="230" t="s">
        <v>234</v>
      </c>
      <c r="U22" s="230">
        <v>0</v>
      </c>
      <c r="V22" s="230">
        <f>ROUND(E22*U22,2)</f>
        <v>0</v>
      </c>
      <c r="W22" s="230"/>
      <c r="X22" s="230" t="s">
        <v>731</v>
      </c>
      <c r="Y22" s="230" t="s">
        <v>236</v>
      </c>
      <c r="Z22" s="210"/>
      <c r="AA22" s="210"/>
      <c r="AB22" s="210"/>
      <c r="AC22" s="210"/>
      <c r="AD22" s="210"/>
      <c r="AE22" s="210"/>
      <c r="AF22" s="210"/>
      <c r="AG22" s="210" t="s">
        <v>732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27"/>
      <c r="B23" s="228"/>
      <c r="C23" s="257" t="s">
        <v>733</v>
      </c>
      <c r="D23" s="232"/>
      <c r="E23" s="233">
        <v>18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239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3">
        <v>4</v>
      </c>
      <c r="B24" s="244" t="s">
        <v>713</v>
      </c>
      <c r="C24" s="256" t="s">
        <v>714</v>
      </c>
      <c r="D24" s="245" t="s">
        <v>260</v>
      </c>
      <c r="E24" s="246">
        <v>28.86</v>
      </c>
      <c r="F24" s="247"/>
      <c r="G24" s="248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234</v>
      </c>
      <c r="T24" s="230" t="s">
        <v>234</v>
      </c>
      <c r="U24" s="230">
        <v>1.7999999999999999E-2</v>
      </c>
      <c r="V24" s="230">
        <f>ROUND(E24*U24,2)</f>
        <v>0.52</v>
      </c>
      <c r="W24" s="230"/>
      <c r="X24" s="230" t="s">
        <v>235</v>
      </c>
      <c r="Y24" s="230" t="s">
        <v>236</v>
      </c>
      <c r="Z24" s="210"/>
      <c r="AA24" s="210"/>
      <c r="AB24" s="210"/>
      <c r="AC24" s="210"/>
      <c r="AD24" s="210"/>
      <c r="AE24" s="210"/>
      <c r="AF24" s="210"/>
      <c r="AG24" s="210" t="s">
        <v>237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57" t="s">
        <v>734</v>
      </c>
      <c r="D25" s="232"/>
      <c r="E25" s="233">
        <v>28.86</v>
      </c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239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3">
        <v>5</v>
      </c>
      <c r="B26" s="244" t="s">
        <v>735</v>
      </c>
      <c r="C26" s="256" t="s">
        <v>736</v>
      </c>
      <c r="D26" s="245" t="s">
        <v>233</v>
      </c>
      <c r="E26" s="246">
        <v>4.2279999999999998</v>
      </c>
      <c r="F26" s="247"/>
      <c r="G26" s="248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30"/>
      <c r="S26" s="230" t="s">
        <v>234</v>
      </c>
      <c r="T26" s="230" t="s">
        <v>234</v>
      </c>
      <c r="U26" s="230">
        <v>3.5329999999999999</v>
      </c>
      <c r="V26" s="230">
        <f>ROUND(E26*U26,2)</f>
        <v>14.94</v>
      </c>
      <c r="W26" s="230"/>
      <c r="X26" s="230" t="s">
        <v>235</v>
      </c>
      <c r="Y26" s="230" t="s">
        <v>236</v>
      </c>
      <c r="Z26" s="210"/>
      <c r="AA26" s="210"/>
      <c r="AB26" s="210"/>
      <c r="AC26" s="210"/>
      <c r="AD26" s="210"/>
      <c r="AE26" s="210"/>
      <c r="AF26" s="210"/>
      <c r="AG26" s="210" t="s">
        <v>237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27"/>
      <c r="B27" s="228"/>
      <c r="C27" s="257" t="s">
        <v>737</v>
      </c>
      <c r="D27" s="232"/>
      <c r="E27" s="233"/>
      <c r="F27" s="230"/>
      <c r="G27" s="230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30"/>
      <c r="Z27" s="210"/>
      <c r="AA27" s="210"/>
      <c r="AB27" s="210"/>
      <c r="AC27" s="210"/>
      <c r="AD27" s="210"/>
      <c r="AE27" s="210"/>
      <c r="AF27" s="210"/>
      <c r="AG27" s="210" t="s">
        <v>239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27"/>
      <c r="B28" s="228"/>
      <c r="C28" s="257" t="s">
        <v>738</v>
      </c>
      <c r="D28" s="232"/>
      <c r="E28" s="233">
        <v>2.6880000000000002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239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27"/>
      <c r="B29" s="228"/>
      <c r="C29" s="257" t="s">
        <v>739</v>
      </c>
      <c r="D29" s="232"/>
      <c r="E29" s="233"/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239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27"/>
      <c r="B30" s="228"/>
      <c r="C30" s="257" t="s">
        <v>740</v>
      </c>
      <c r="D30" s="232"/>
      <c r="E30" s="233">
        <v>1.54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239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27"/>
      <c r="B31" s="228"/>
      <c r="C31" s="257" t="s">
        <v>741</v>
      </c>
      <c r="D31" s="232"/>
      <c r="E31" s="233"/>
      <c r="F31" s="230"/>
      <c r="G31" s="230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239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3">
        <v>6</v>
      </c>
      <c r="B32" s="244" t="s">
        <v>742</v>
      </c>
      <c r="C32" s="256" t="s">
        <v>743</v>
      </c>
      <c r="D32" s="245" t="s">
        <v>233</v>
      </c>
      <c r="E32" s="246">
        <v>3.6</v>
      </c>
      <c r="F32" s="247"/>
      <c r="G32" s="248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30"/>
      <c r="S32" s="230" t="s">
        <v>234</v>
      </c>
      <c r="T32" s="230" t="s">
        <v>234</v>
      </c>
      <c r="U32" s="230">
        <v>0.36499999999999999</v>
      </c>
      <c r="V32" s="230">
        <f>ROUND(E32*U32,2)</f>
        <v>1.31</v>
      </c>
      <c r="W32" s="230"/>
      <c r="X32" s="230" t="s">
        <v>235</v>
      </c>
      <c r="Y32" s="230" t="s">
        <v>236</v>
      </c>
      <c r="Z32" s="210"/>
      <c r="AA32" s="210"/>
      <c r="AB32" s="210"/>
      <c r="AC32" s="210"/>
      <c r="AD32" s="210"/>
      <c r="AE32" s="210"/>
      <c r="AF32" s="210"/>
      <c r="AG32" s="210" t="s">
        <v>237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27"/>
      <c r="B33" s="228"/>
      <c r="C33" s="257" t="s">
        <v>744</v>
      </c>
      <c r="D33" s="232"/>
      <c r="E33" s="233">
        <v>3.6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239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3">
        <v>7</v>
      </c>
      <c r="B34" s="244" t="s">
        <v>745</v>
      </c>
      <c r="C34" s="256" t="s">
        <v>746</v>
      </c>
      <c r="D34" s="245" t="s">
        <v>233</v>
      </c>
      <c r="E34" s="246">
        <v>0.72</v>
      </c>
      <c r="F34" s="247"/>
      <c r="G34" s="248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234</v>
      </c>
      <c r="T34" s="230" t="s">
        <v>234</v>
      </c>
      <c r="U34" s="230">
        <v>0.38979999999999998</v>
      </c>
      <c r="V34" s="230">
        <f>ROUND(E34*U34,2)</f>
        <v>0.28000000000000003</v>
      </c>
      <c r="W34" s="230"/>
      <c r="X34" s="230" t="s">
        <v>235</v>
      </c>
      <c r="Y34" s="230" t="s">
        <v>236</v>
      </c>
      <c r="Z34" s="210"/>
      <c r="AA34" s="210"/>
      <c r="AB34" s="210"/>
      <c r="AC34" s="210"/>
      <c r="AD34" s="210"/>
      <c r="AE34" s="210"/>
      <c r="AF34" s="210"/>
      <c r="AG34" s="210" t="s">
        <v>237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27"/>
      <c r="B35" s="228"/>
      <c r="C35" s="257" t="s">
        <v>747</v>
      </c>
      <c r="D35" s="232"/>
      <c r="E35" s="233">
        <v>0.72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239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3">
        <v>8</v>
      </c>
      <c r="B36" s="244" t="s">
        <v>748</v>
      </c>
      <c r="C36" s="256" t="s">
        <v>749</v>
      </c>
      <c r="D36" s="245" t="s">
        <v>233</v>
      </c>
      <c r="E36" s="246">
        <v>19.2</v>
      </c>
      <c r="F36" s="247"/>
      <c r="G36" s="248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30"/>
      <c r="S36" s="230" t="s">
        <v>234</v>
      </c>
      <c r="T36" s="230" t="s">
        <v>234</v>
      </c>
      <c r="U36" s="230">
        <v>0.36499999999999999</v>
      </c>
      <c r="V36" s="230">
        <f>ROUND(E36*U36,2)</f>
        <v>7.01</v>
      </c>
      <c r="W36" s="230"/>
      <c r="X36" s="230" t="s">
        <v>235</v>
      </c>
      <c r="Y36" s="230" t="s">
        <v>236</v>
      </c>
      <c r="Z36" s="210"/>
      <c r="AA36" s="210"/>
      <c r="AB36" s="210"/>
      <c r="AC36" s="210"/>
      <c r="AD36" s="210"/>
      <c r="AE36" s="210"/>
      <c r="AF36" s="210"/>
      <c r="AG36" s="210" t="s">
        <v>237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27"/>
      <c r="B37" s="228"/>
      <c r="C37" s="257" t="s">
        <v>750</v>
      </c>
      <c r="D37" s="232"/>
      <c r="E37" s="233">
        <v>19.2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239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3">
        <v>9</v>
      </c>
      <c r="B38" s="244" t="s">
        <v>751</v>
      </c>
      <c r="C38" s="256" t="s">
        <v>752</v>
      </c>
      <c r="D38" s="245" t="s">
        <v>233</v>
      </c>
      <c r="E38" s="246">
        <v>3.84</v>
      </c>
      <c r="F38" s="247"/>
      <c r="G38" s="248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234</v>
      </c>
      <c r="T38" s="230" t="s">
        <v>234</v>
      </c>
      <c r="U38" s="230">
        <v>8.4000000000000005E-2</v>
      </c>
      <c r="V38" s="230">
        <f>ROUND(E38*U38,2)</f>
        <v>0.32</v>
      </c>
      <c r="W38" s="230"/>
      <c r="X38" s="230" t="s">
        <v>235</v>
      </c>
      <c r="Y38" s="230" t="s">
        <v>236</v>
      </c>
      <c r="Z38" s="210"/>
      <c r="AA38" s="210"/>
      <c r="AB38" s="210"/>
      <c r="AC38" s="210"/>
      <c r="AD38" s="210"/>
      <c r="AE38" s="210"/>
      <c r="AF38" s="210"/>
      <c r="AG38" s="210" t="s">
        <v>237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27"/>
      <c r="B39" s="228"/>
      <c r="C39" s="257" t="s">
        <v>753</v>
      </c>
      <c r="D39" s="232"/>
      <c r="E39" s="233">
        <v>3.84</v>
      </c>
      <c r="F39" s="230"/>
      <c r="G39" s="230"/>
      <c r="H39" s="230"/>
      <c r="I39" s="230"/>
      <c r="J39" s="230"/>
      <c r="K39" s="230"/>
      <c r="L39" s="230"/>
      <c r="M39" s="230"/>
      <c r="N39" s="229"/>
      <c r="O39" s="229"/>
      <c r="P39" s="229"/>
      <c r="Q39" s="229"/>
      <c r="R39" s="230"/>
      <c r="S39" s="230"/>
      <c r="T39" s="230"/>
      <c r="U39" s="230"/>
      <c r="V39" s="230"/>
      <c r="W39" s="230"/>
      <c r="X39" s="230"/>
      <c r="Y39" s="230"/>
      <c r="Z39" s="210"/>
      <c r="AA39" s="210"/>
      <c r="AB39" s="210"/>
      <c r="AC39" s="210"/>
      <c r="AD39" s="210"/>
      <c r="AE39" s="210"/>
      <c r="AF39" s="210"/>
      <c r="AG39" s="210" t="s">
        <v>239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3">
        <v>10</v>
      </c>
      <c r="B40" s="244" t="s">
        <v>250</v>
      </c>
      <c r="C40" s="256" t="s">
        <v>251</v>
      </c>
      <c r="D40" s="245" t="s">
        <v>233</v>
      </c>
      <c r="E40" s="246">
        <v>5.7</v>
      </c>
      <c r="F40" s="247"/>
      <c r="G40" s="248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0</v>
      </c>
      <c r="O40" s="229">
        <f>ROUND(E40*N40,2)</f>
        <v>0</v>
      </c>
      <c r="P40" s="229">
        <v>0</v>
      </c>
      <c r="Q40" s="229">
        <f>ROUND(E40*P40,2)</f>
        <v>0</v>
      </c>
      <c r="R40" s="230"/>
      <c r="S40" s="230" t="s">
        <v>234</v>
      </c>
      <c r="T40" s="230" t="s">
        <v>234</v>
      </c>
      <c r="U40" s="230">
        <v>1.0999999999999999E-2</v>
      </c>
      <c r="V40" s="230">
        <f>ROUND(E40*U40,2)</f>
        <v>0.06</v>
      </c>
      <c r="W40" s="230"/>
      <c r="X40" s="230" t="s">
        <v>235</v>
      </c>
      <c r="Y40" s="230" t="s">
        <v>236</v>
      </c>
      <c r="Z40" s="210"/>
      <c r="AA40" s="210"/>
      <c r="AB40" s="210"/>
      <c r="AC40" s="210"/>
      <c r="AD40" s="210"/>
      <c r="AE40" s="210"/>
      <c r="AF40" s="210"/>
      <c r="AG40" s="210" t="s">
        <v>237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27"/>
      <c r="B41" s="228"/>
      <c r="C41" s="257" t="s">
        <v>754</v>
      </c>
      <c r="D41" s="232"/>
      <c r="E41" s="233"/>
      <c r="F41" s="230"/>
      <c r="G41" s="230"/>
      <c r="H41" s="230"/>
      <c r="I41" s="230"/>
      <c r="J41" s="230"/>
      <c r="K41" s="230"/>
      <c r="L41" s="230"/>
      <c r="M41" s="230"/>
      <c r="N41" s="229"/>
      <c r="O41" s="229"/>
      <c r="P41" s="229"/>
      <c r="Q41" s="229"/>
      <c r="R41" s="230"/>
      <c r="S41" s="230"/>
      <c r="T41" s="230"/>
      <c r="U41" s="230"/>
      <c r="V41" s="230"/>
      <c r="W41" s="230"/>
      <c r="X41" s="230"/>
      <c r="Y41" s="230"/>
      <c r="Z41" s="210"/>
      <c r="AA41" s="210"/>
      <c r="AB41" s="210"/>
      <c r="AC41" s="210"/>
      <c r="AD41" s="210"/>
      <c r="AE41" s="210"/>
      <c r="AF41" s="210"/>
      <c r="AG41" s="210" t="s">
        <v>239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27"/>
      <c r="B42" s="228"/>
      <c r="C42" s="257" t="s">
        <v>755</v>
      </c>
      <c r="D42" s="232"/>
      <c r="E42" s="233">
        <v>0.9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239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27"/>
      <c r="B43" s="228"/>
      <c r="C43" s="257" t="s">
        <v>756</v>
      </c>
      <c r="D43" s="232"/>
      <c r="E43" s="233">
        <v>4.8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239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3">
        <v>11</v>
      </c>
      <c r="B44" s="244" t="s">
        <v>252</v>
      </c>
      <c r="C44" s="256" t="s">
        <v>253</v>
      </c>
      <c r="D44" s="245" t="s">
        <v>233</v>
      </c>
      <c r="E44" s="246">
        <v>5.7</v>
      </c>
      <c r="F44" s="247"/>
      <c r="G44" s="248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30"/>
      <c r="S44" s="230" t="s">
        <v>234</v>
      </c>
      <c r="T44" s="230" t="s">
        <v>234</v>
      </c>
      <c r="U44" s="230">
        <v>0</v>
      </c>
      <c r="V44" s="230">
        <f>ROUND(E44*U44,2)</f>
        <v>0</v>
      </c>
      <c r="W44" s="230"/>
      <c r="X44" s="230" t="s">
        <v>235</v>
      </c>
      <c r="Y44" s="230" t="s">
        <v>236</v>
      </c>
      <c r="Z44" s="210"/>
      <c r="AA44" s="210"/>
      <c r="AB44" s="210"/>
      <c r="AC44" s="210"/>
      <c r="AD44" s="210"/>
      <c r="AE44" s="210"/>
      <c r="AF44" s="210"/>
      <c r="AG44" s="210" t="s">
        <v>237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27"/>
      <c r="B45" s="228"/>
      <c r="C45" s="257" t="s">
        <v>754</v>
      </c>
      <c r="D45" s="232"/>
      <c r="E45" s="233"/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239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27"/>
      <c r="B46" s="228"/>
      <c r="C46" s="257" t="s">
        <v>755</v>
      </c>
      <c r="D46" s="232"/>
      <c r="E46" s="233">
        <v>0.9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239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27"/>
      <c r="B47" s="228"/>
      <c r="C47" s="257" t="s">
        <v>756</v>
      </c>
      <c r="D47" s="232"/>
      <c r="E47" s="233">
        <v>4.8</v>
      </c>
      <c r="F47" s="230"/>
      <c r="G47" s="230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239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3">
        <v>12</v>
      </c>
      <c r="B48" s="244" t="s">
        <v>757</v>
      </c>
      <c r="C48" s="256" t="s">
        <v>758</v>
      </c>
      <c r="D48" s="245" t="s">
        <v>233</v>
      </c>
      <c r="E48" s="246">
        <v>22.8</v>
      </c>
      <c r="F48" s="247"/>
      <c r="G48" s="248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30"/>
      <c r="S48" s="230" t="s">
        <v>234</v>
      </c>
      <c r="T48" s="230" t="s">
        <v>234</v>
      </c>
      <c r="U48" s="230">
        <v>0.20200000000000001</v>
      </c>
      <c r="V48" s="230">
        <f>ROUND(E48*U48,2)</f>
        <v>4.6100000000000003</v>
      </c>
      <c r="W48" s="230"/>
      <c r="X48" s="230" t="s">
        <v>235</v>
      </c>
      <c r="Y48" s="230" t="s">
        <v>236</v>
      </c>
      <c r="Z48" s="210"/>
      <c r="AA48" s="210"/>
      <c r="AB48" s="210"/>
      <c r="AC48" s="210"/>
      <c r="AD48" s="210"/>
      <c r="AE48" s="210"/>
      <c r="AF48" s="210"/>
      <c r="AG48" s="210" t="s">
        <v>237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27"/>
      <c r="B49" s="228"/>
      <c r="C49" s="257" t="s">
        <v>759</v>
      </c>
      <c r="D49" s="232"/>
      <c r="E49" s="233">
        <v>0.9</v>
      </c>
      <c r="F49" s="230"/>
      <c r="G49" s="230"/>
      <c r="H49" s="230"/>
      <c r="I49" s="230"/>
      <c r="J49" s="230"/>
      <c r="K49" s="230"/>
      <c r="L49" s="230"/>
      <c r="M49" s="230"/>
      <c r="N49" s="229"/>
      <c r="O49" s="229"/>
      <c r="P49" s="229"/>
      <c r="Q49" s="229"/>
      <c r="R49" s="230"/>
      <c r="S49" s="230"/>
      <c r="T49" s="230"/>
      <c r="U49" s="230"/>
      <c r="V49" s="230"/>
      <c r="W49" s="230"/>
      <c r="X49" s="230"/>
      <c r="Y49" s="230"/>
      <c r="Z49" s="210"/>
      <c r="AA49" s="210"/>
      <c r="AB49" s="210"/>
      <c r="AC49" s="210"/>
      <c r="AD49" s="210"/>
      <c r="AE49" s="210"/>
      <c r="AF49" s="210"/>
      <c r="AG49" s="210" t="s">
        <v>239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27"/>
      <c r="B50" s="228"/>
      <c r="C50" s="257" t="s">
        <v>760</v>
      </c>
      <c r="D50" s="232"/>
      <c r="E50" s="233">
        <v>2.7</v>
      </c>
      <c r="F50" s="230"/>
      <c r="G50" s="230"/>
      <c r="H50" s="230"/>
      <c r="I50" s="230"/>
      <c r="J50" s="230"/>
      <c r="K50" s="230"/>
      <c r="L50" s="230"/>
      <c r="M50" s="230"/>
      <c r="N50" s="229"/>
      <c r="O50" s="229"/>
      <c r="P50" s="229"/>
      <c r="Q50" s="229"/>
      <c r="R50" s="230"/>
      <c r="S50" s="230"/>
      <c r="T50" s="230"/>
      <c r="U50" s="230"/>
      <c r="V50" s="230"/>
      <c r="W50" s="230"/>
      <c r="X50" s="230"/>
      <c r="Y50" s="230"/>
      <c r="Z50" s="210"/>
      <c r="AA50" s="210"/>
      <c r="AB50" s="210"/>
      <c r="AC50" s="210"/>
      <c r="AD50" s="210"/>
      <c r="AE50" s="210"/>
      <c r="AF50" s="210"/>
      <c r="AG50" s="210" t="s">
        <v>239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27"/>
      <c r="B51" s="228"/>
      <c r="C51" s="257" t="s">
        <v>761</v>
      </c>
      <c r="D51" s="232"/>
      <c r="E51" s="233">
        <v>4.8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239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27"/>
      <c r="B52" s="228"/>
      <c r="C52" s="257" t="s">
        <v>762</v>
      </c>
      <c r="D52" s="232"/>
      <c r="E52" s="233">
        <v>14.4</v>
      </c>
      <c r="F52" s="230"/>
      <c r="G52" s="230"/>
      <c r="H52" s="230"/>
      <c r="I52" s="230"/>
      <c r="J52" s="230"/>
      <c r="K52" s="230"/>
      <c r="L52" s="230"/>
      <c r="M52" s="230"/>
      <c r="N52" s="229"/>
      <c r="O52" s="229"/>
      <c r="P52" s="229"/>
      <c r="Q52" s="229"/>
      <c r="R52" s="230"/>
      <c r="S52" s="230"/>
      <c r="T52" s="230"/>
      <c r="U52" s="230"/>
      <c r="V52" s="230"/>
      <c r="W52" s="230"/>
      <c r="X52" s="230"/>
      <c r="Y52" s="230"/>
      <c r="Z52" s="210"/>
      <c r="AA52" s="210"/>
      <c r="AB52" s="210"/>
      <c r="AC52" s="210"/>
      <c r="AD52" s="210"/>
      <c r="AE52" s="210"/>
      <c r="AF52" s="210"/>
      <c r="AG52" s="210" t="s">
        <v>239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3">
        <v>13</v>
      </c>
      <c r="B53" s="244" t="s">
        <v>763</v>
      </c>
      <c r="C53" s="256" t="s">
        <v>764</v>
      </c>
      <c r="D53" s="245" t="s">
        <v>680</v>
      </c>
      <c r="E53" s="246">
        <v>11.4</v>
      </c>
      <c r="F53" s="247"/>
      <c r="G53" s="248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29">
        <v>1</v>
      </c>
      <c r="O53" s="229">
        <f>ROUND(E53*N53,2)</f>
        <v>11.4</v>
      </c>
      <c r="P53" s="229">
        <v>0</v>
      </c>
      <c r="Q53" s="229">
        <f>ROUND(E53*P53,2)</f>
        <v>0</v>
      </c>
      <c r="R53" s="230" t="s">
        <v>730</v>
      </c>
      <c r="S53" s="230" t="s">
        <v>234</v>
      </c>
      <c r="T53" s="230" t="s">
        <v>234</v>
      </c>
      <c r="U53" s="230">
        <v>0</v>
      </c>
      <c r="V53" s="230">
        <f>ROUND(E53*U53,2)</f>
        <v>0</v>
      </c>
      <c r="W53" s="230"/>
      <c r="X53" s="230" t="s">
        <v>731</v>
      </c>
      <c r="Y53" s="230" t="s">
        <v>236</v>
      </c>
      <c r="Z53" s="210"/>
      <c r="AA53" s="210"/>
      <c r="AB53" s="210"/>
      <c r="AC53" s="210"/>
      <c r="AD53" s="210"/>
      <c r="AE53" s="210"/>
      <c r="AF53" s="210"/>
      <c r="AG53" s="210" t="s">
        <v>732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27"/>
      <c r="B54" s="228"/>
      <c r="C54" s="257" t="s">
        <v>765</v>
      </c>
      <c r="D54" s="232"/>
      <c r="E54" s="233">
        <v>1.8</v>
      </c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30"/>
      <c r="Z54" s="210"/>
      <c r="AA54" s="210"/>
      <c r="AB54" s="210"/>
      <c r="AC54" s="210"/>
      <c r="AD54" s="210"/>
      <c r="AE54" s="210"/>
      <c r="AF54" s="210"/>
      <c r="AG54" s="210" t="s">
        <v>239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27"/>
      <c r="B55" s="228"/>
      <c r="C55" s="257" t="s">
        <v>766</v>
      </c>
      <c r="D55" s="232"/>
      <c r="E55" s="233">
        <v>9.6</v>
      </c>
      <c r="F55" s="230"/>
      <c r="G55" s="230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30"/>
      <c r="Z55" s="210"/>
      <c r="AA55" s="210"/>
      <c r="AB55" s="210"/>
      <c r="AC55" s="210"/>
      <c r="AD55" s="210"/>
      <c r="AE55" s="210"/>
      <c r="AF55" s="210"/>
      <c r="AG55" s="210" t="s">
        <v>239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3">
        <v>14</v>
      </c>
      <c r="B56" s="244" t="s">
        <v>767</v>
      </c>
      <c r="C56" s="256" t="s">
        <v>768</v>
      </c>
      <c r="D56" s="245" t="s">
        <v>260</v>
      </c>
      <c r="E56" s="246">
        <v>48</v>
      </c>
      <c r="F56" s="247"/>
      <c r="G56" s="248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29">
        <v>5.0000000000000001E-4</v>
      </c>
      <c r="O56" s="229">
        <f>ROUND(E56*N56,2)</f>
        <v>0.02</v>
      </c>
      <c r="P56" s="229">
        <v>0</v>
      </c>
      <c r="Q56" s="229">
        <f>ROUND(E56*P56,2)</f>
        <v>0</v>
      </c>
      <c r="R56" s="230"/>
      <c r="S56" s="230" t="s">
        <v>234</v>
      </c>
      <c r="T56" s="230" t="s">
        <v>234</v>
      </c>
      <c r="U56" s="230">
        <v>0.09</v>
      </c>
      <c r="V56" s="230">
        <f>ROUND(E56*U56,2)</f>
        <v>4.32</v>
      </c>
      <c r="W56" s="230"/>
      <c r="X56" s="230" t="s">
        <v>235</v>
      </c>
      <c r="Y56" s="230" t="s">
        <v>236</v>
      </c>
      <c r="Z56" s="210"/>
      <c r="AA56" s="210"/>
      <c r="AB56" s="210"/>
      <c r="AC56" s="210"/>
      <c r="AD56" s="210"/>
      <c r="AE56" s="210"/>
      <c r="AF56" s="210"/>
      <c r="AG56" s="210" t="s">
        <v>237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27"/>
      <c r="B57" s="228"/>
      <c r="C57" s="257" t="s">
        <v>769</v>
      </c>
      <c r="D57" s="232"/>
      <c r="E57" s="233"/>
      <c r="F57" s="230"/>
      <c r="G57" s="230"/>
      <c r="H57" s="230"/>
      <c r="I57" s="230"/>
      <c r="J57" s="230"/>
      <c r="K57" s="230"/>
      <c r="L57" s="230"/>
      <c r="M57" s="230"/>
      <c r="N57" s="229"/>
      <c r="O57" s="229"/>
      <c r="P57" s="229"/>
      <c r="Q57" s="229"/>
      <c r="R57" s="230"/>
      <c r="S57" s="230"/>
      <c r="T57" s="230"/>
      <c r="U57" s="230"/>
      <c r="V57" s="230"/>
      <c r="W57" s="230"/>
      <c r="X57" s="230"/>
      <c r="Y57" s="230"/>
      <c r="Z57" s="210"/>
      <c r="AA57" s="210"/>
      <c r="AB57" s="210"/>
      <c r="AC57" s="210"/>
      <c r="AD57" s="210"/>
      <c r="AE57" s="210"/>
      <c r="AF57" s="210"/>
      <c r="AG57" s="210" t="s">
        <v>239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27"/>
      <c r="B58" s="228"/>
      <c r="C58" s="257" t="s">
        <v>770</v>
      </c>
      <c r="D58" s="232"/>
      <c r="E58" s="233">
        <v>7.2</v>
      </c>
      <c r="F58" s="230"/>
      <c r="G58" s="230"/>
      <c r="H58" s="230"/>
      <c r="I58" s="230"/>
      <c r="J58" s="230"/>
      <c r="K58" s="230"/>
      <c r="L58" s="230"/>
      <c r="M58" s="230"/>
      <c r="N58" s="229"/>
      <c r="O58" s="229"/>
      <c r="P58" s="229"/>
      <c r="Q58" s="229"/>
      <c r="R58" s="230"/>
      <c r="S58" s="230"/>
      <c r="T58" s="230"/>
      <c r="U58" s="230"/>
      <c r="V58" s="230"/>
      <c r="W58" s="230"/>
      <c r="X58" s="230"/>
      <c r="Y58" s="230"/>
      <c r="Z58" s="210"/>
      <c r="AA58" s="210"/>
      <c r="AB58" s="210"/>
      <c r="AC58" s="210"/>
      <c r="AD58" s="210"/>
      <c r="AE58" s="210"/>
      <c r="AF58" s="210"/>
      <c r="AG58" s="210" t="s">
        <v>239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3" x14ac:dyDescent="0.2">
      <c r="A59" s="227"/>
      <c r="B59" s="228"/>
      <c r="C59" s="257" t="s">
        <v>771</v>
      </c>
      <c r="D59" s="232"/>
      <c r="E59" s="233">
        <v>32.799999999999997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30"/>
      <c r="Z59" s="210"/>
      <c r="AA59" s="210"/>
      <c r="AB59" s="210"/>
      <c r="AC59" s="210"/>
      <c r="AD59" s="210"/>
      <c r="AE59" s="210"/>
      <c r="AF59" s="210"/>
      <c r="AG59" s="210" t="s">
        <v>239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27"/>
      <c r="B60" s="228"/>
      <c r="C60" s="268" t="s">
        <v>772</v>
      </c>
      <c r="D60" s="266"/>
      <c r="E60" s="267">
        <v>8</v>
      </c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239</v>
      </c>
      <c r="AH60" s="210">
        <v>4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">
      <c r="A61" s="236" t="s">
        <v>229</v>
      </c>
      <c r="B61" s="237" t="s">
        <v>101</v>
      </c>
      <c r="C61" s="255" t="s">
        <v>102</v>
      </c>
      <c r="D61" s="238"/>
      <c r="E61" s="239"/>
      <c r="F61" s="240"/>
      <c r="G61" s="241">
        <f>SUMIF(AG62:AG84,"&lt;&gt;NOR",G62:G84)</f>
        <v>0</v>
      </c>
      <c r="H61" s="235"/>
      <c r="I61" s="235">
        <f>SUM(I62:I84)</f>
        <v>0</v>
      </c>
      <c r="J61" s="235"/>
      <c r="K61" s="235">
        <f>SUM(K62:K84)</f>
        <v>0</v>
      </c>
      <c r="L61" s="235"/>
      <c r="M61" s="235">
        <f>SUM(M62:M84)</f>
        <v>0</v>
      </c>
      <c r="N61" s="234"/>
      <c r="O61" s="234">
        <f>SUM(O62:O84)</f>
        <v>214.22</v>
      </c>
      <c r="P61" s="234"/>
      <c r="Q61" s="234">
        <f>SUM(Q62:Q84)</f>
        <v>0</v>
      </c>
      <c r="R61" s="235"/>
      <c r="S61" s="235"/>
      <c r="T61" s="235"/>
      <c r="U61" s="235"/>
      <c r="V61" s="235">
        <f>SUM(V62:V84)</f>
        <v>126.86000000000001</v>
      </c>
      <c r="W61" s="235"/>
      <c r="X61" s="235"/>
      <c r="Y61" s="235"/>
      <c r="AG61" t="s">
        <v>230</v>
      </c>
    </row>
    <row r="62" spans="1:60" outlineLevel="1" x14ac:dyDescent="0.2">
      <c r="A62" s="243">
        <v>15</v>
      </c>
      <c r="B62" s="244" t="s">
        <v>773</v>
      </c>
      <c r="C62" s="256" t="s">
        <v>774</v>
      </c>
      <c r="D62" s="245" t="s">
        <v>233</v>
      </c>
      <c r="E62" s="246">
        <v>82.437849999999997</v>
      </c>
      <c r="F62" s="247"/>
      <c r="G62" s="248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29">
        <v>2.5249999999999999</v>
      </c>
      <c r="O62" s="229">
        <f>ROUND(E62*N62,2)</f>
        <v>208.16</v>
      </c>
      <c r="P62" s="229">
        <v>0</v>
      </c>
      <c r="Q62" s="229">
        <f>ROUND(E62*P62,2)</f>
        <v>0</v>
      </c>
      <c r="R62" s="230"/>
      <c r="S62" s="230" t="s">
        <v>234</v>
      </c>
      <c r="T62" s="230" t="s">
        <v>234</v>
      </c>
      <c r="U62" s="230">
        <v>0.47699999999999998</v>
      </c>
      <c r="V62" s="230">
        <f>ROUND(E62*U62,2)</f>
        <v>39.32</v>
      </c>
      <c r="W62" s="230"/>
      <c r="X62" s="230" t="s">
        <v>235</v>
      </c>
      <c r="Y62" s="230" t="s">
        <v>236</v>
      </c>
      <c r="Z62" s="210"/>
      <c r="AA62" s="210"/>
      <c r="AB62" s="210"/>
      <c r="AC62" s="210"/>
      <c r="AD62" s="210"/>
      <c r="AE62" s="210"/>
      <c r="AF62" s="210"/>
      <c r="AG62" s="210" t="s">
        <v>237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27"/>
      <c r="B63" s="228"/>
      <c r="C63" s="257" t="s">
        <v>775</v>
      </c>
      <c r="D63" s="232"/>
      <c r="E63" s="233"/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30"/>
      <c r="Z63" s="210"/>
      <c r="AA63" s="210"/>
      <c r="AB63" s="210"/>
      <c r="AC63" s="210"/>
      <c r="AD63" s="210"/>
      <c r="AE63" s="210"/>
      <c r="AF63" s="210"/>
      <c r="AG63" s="210" t="s">
        <v>239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27"/>
      <c r="B64" s="228"/>
      <c r="C64" s="257" t="s">
        <v>370</v>
      </c>
      <c r="D64" s="232"/>
      <c r="E64" s="233">
        <v>4.6755000000000004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239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27"/>
      <c r="B65" s="228"/>
      <c r="C65" s="257" t="s">
        <v>776</v>
      </c>
      <c r="D65" s="232"/>
      <c r="E65" s="233">
        <v>8.3985000000000003</v>
      </c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239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27"/>
      <c r="B66" s="228"/>
      <c r="C66" s="257" t="s">
        <v>372</v>
      </c>
      <c r="D66" s="232"/>
      <c r="E66" s="233">
        <v>15.75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239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27"/>
      <c r="B67" s="228"/>
      <c r="C67" s="257" t="s">
        <v>373</v>
      </c>
      <c r="D67" s="232"/>
      <c r="E67" s="233">
        <v>2.9805000000000001</v>
      </c>
      <c r="F67" s="230"/>
      <c r="G67" s="230"/>
      <c r="H67" s="230"/>
      <c r="I67" s="230"/>
      <c r="J67" s="230"/>
      <c r="K67" s="230"/>
      <c r="L67" s="230"/>
      <c r="M67" s="230"/>
      <c r="N67" s="229"/>
      <c r="O67" s="229"/>
      <c r="P67" s="229"/>
      <c r="Q67" s="229"/>
      <c r="R67" s="230"/>
      <c r="S67" s="230"/>
      <c r="T67" s="230"/>
      <c r="U67" s="230"/>
      <c r="V67" s="230"/>
      <c r="W67" s="230"/>
      <c r="X67" s="230"/>
      <c r="Y67" s="230"/>
      <c r="Z67" s="210"/>
      <c r="AA67" s="210"/>
      <c r="AB67" s="210"/>
      <c r="AC67" s="210"/>
      <c r="AD67" s="210"/>
      <c r="AE67" s="210"/>
      <c r="AF67" s="210"/>
      <c r="AG67" s="210" t="s">
        <v>239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27"/>
      <c r="B68" s="228"/>
      <c r="C68" s="257" t="s">
        <v>777</v>
      </c>
      <c r="D68" s="232"/>
      <c r="E68" s="233">
        <v>5.3819999999999997</v>
      </c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30"/>
      <c r="Z68" s="210"/>
      <c r="AA68" s="210"/>
      <c r="AB68" s="210"/>
      <c r="AC68" s="210"/>
      <c r="AD68" s="210"/>
      <c r="AE68" s="210"/>
      <c r="AF68" s="210"/>
      <c r="AG68" s="210" t="s">
        <v>239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27"/>
      <c r="B69" s="228"/>
      <c r="C69" s="257" t="s">
        <v>778</v>
      </c>
      <c r="D69" s="232"/>
      <c r="E69" s="233">
        <v>5.08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239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27"/>
      <c r="B70" s="228"/>
      <c r="C70" s="257" t="s">
        <v>779</v>
      </c>
      <c r="D70" s="232"/>
      <c r="E70" s="233">
        <v>7.9189999999999996</v>
      </c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30"/>
      <c r="Z70" s="210"/>
      <c r="AA70" s="210"/>
      <c r="AB70" s="210"/>
      <c r="AC70" s="210"/>
      <c r="AD70" s="210"/>
      <c r="AE70" s="210"/>
      <c r="AF70" s="210"/>
      <c r="AG70" s="210" t="s">
        <v>239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27"/>
      <c r="B71" s="228"/>
      <c r="C71" s="257" t="s">
        <v>780</v>
      </c>
      <c r="D71" s="232"/>
      <c r="E71" s="233">
        <v>1.224</v>
      </c>
      <c r="F71" s="230"/>
      <c r="G71" s="230"/>
      <c r="H71" s="230"/>
      <c r="I71" s="230"/>
      <c r="J71" s="230"/>
      <c r="K71" s="230"/>
      <c r="L71" s="230"/>
      <c r="M71" s="230"/>
      <c r="N71" s="229"/>
      <c r="O71" s="229"/>
      <c r="P71" s="229"/>
      <c r="Q71" s="229"/>
      <c r="R71" s="230"/>
      <c r="S71" s="230"/>
      <c r="T71" s="230"/>
      <c r="U71" s="230"/>
      <c r="V71" s="230"/>
      <c r="W71" s="230"/>
      <c r="X71" s="230"/>
      <c r="Y71" s="230"/>
      <c r="Z71" s="210"/>
      <c r="AA71" s="210"/>
      <c r="AB71" s="210"/>
      <c r="AC71" s="210"/>
      <c r="AD71" s="210"/>
      <c r="AE71" s="210"/>
      <c r="AF71" s="210"/>
      <c r="AG71" s="210" t="s">
        <v>239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27"/>
      <c r="B72" s="228"/>
      <c r="C72" s="257" t="s">
        <v>781</v>
      </c>
      <c r="D72" s="232"/>
      <c r="E72" s="233">
        <v>23.533999999999999</v>
      </c>
      <c r="F72" s="230"/>
      <c r="G72" s="230"/>
      <c r="H72" s="230"/>
      <c r="I72" s="230"/>
      <c r="J72" s="230"/>
      <c r="K72" s="230"/>
      <c r="L72" s="230"/>
      <c r="M72" s="230"/>
      <c r="N72" s="229"/>
      <c r="O72" s="229"/>
      <c r="P72" s="229"/>
      <c r="Q72" s="229"/>
      <c r="R72" s="230"/>
      <c r="S72" s="230"/>
      <c r="T72" s="230"/>
      <c r="U72" s="230"/>
      <c r="V72" s="230"/>
      <c r="W72" s="230"/>
      <c r="X72" s="230"/>
      <c r="Y72" s="230"/>
      <c r="Z72" s="210"/>
      <c r="AA72" s="210"/>
      <c r="AB72" s="210"/>
      <c r="AC72" s="210"/>
      <c r="AD72" s="210"/>
      <c r="AE72" s="210"/>
      <c r="AF72" s="210"/>
      <c r="AG72" s="210" t="s">
        <v>239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27"/>
      <c r="B73" s="228"/>
      <c r="C73" s="268" t="s">
        <v>782</v>
      </c>
      <c r="D73" s="266"/>
      <c r="E73" s="267">
        <v>7.4943499999999998</v>
      </c>
      <c r="F73" s="230"/>
      <c r="G73" s="230"/>
      <c r="H73" s="230"/>
      <c r="I73" s="230"/>
      <c r="J73" s="230"/>
      <c r="K73" s="230"/>
      <c r="L73" s="230"/>
      <c r="M73" s="230"/>
      <c r="N73" s="229"/>
      <c r="O73" s="229"/>
      <c r="P73" s="229"/>
      <c r="Q73" s="229"/>
      <c r="R73" s="230"/>
      <c r="S73" s="230"/>
      <c r="T73" s="230"/>
      <c r="U73" s="230"/>
      <c r="V73" s="230"/>
      <c r="W73" s="230"/>
      <c r="X73" s="230"/>
      <c r="Y73" s="230"/>
      <c r="Z73" s="210"/>
      <c r="AA73" s="210"/>
      <c r="AB73" s="210"/>
      <c r="AC73" s="210"/>
      <c r="AD73" s="210"/>
      <c r="AE73" s="210"/>
      <c r="AF73" s="210"/>
      <c r="AG73" s="210" t="s">
        <v>239</v>
      </c>
      <c r="AH73" s="210">
        <v>4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43">
        <v>16</v>
      </c>
      <c r="B74" s="244" t="s">
        <v>783</v>
      </c>
      <c r="C74" s="256" t="s">
        <v>784</v>
      </c>
      <c r="D74" s="245" t="s">
        <v>680</v>
      </c>
      <c r="E74" s="246">
        <v>5.7472200000000004</v>
      </c>
      <c r="F74" s="247"/>
      <c r="G74" s="248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1.0543899999999999</v>
      </c>
      <c r="O74" s="229">
        <f>ROUND(E74*N74,2)</f>
        <v>6.06</v>
      </c>
      <c r="P74" s="229">
        <v>0</v>
      </c>
      <c r="Q74" s="229">
        <f>ROUND(E74*P74,2)</f>
        <v>0</v>
      </c>
      <c r="R74" s="230"/>
      <c r="S74" s="230" t="s">
        <v>234</v>
      </c>
      <c r="T74" s="230" t="s">
        <v>234</v>
      </c>
      <c r="U74" s="230">
        <v>15.231</v>
      </c>
      <c r="V74" s="230">
        <f>ROUND(E74*U74,2)</f>
        <v>87.54</v>
      </c>
      <c r="W74" s="230"/>
      <c r="X74" s="230" t="s">
        <v>235</v>
      </c>
      <c r="Y74" s="230" t="s">
        <v>236</v>
      </c>
      <c r="Z74" s="210"/>
      <c r="AA74" s="210"/>
      <c r="AB74" s="210"/>
      <c r="AC74" s="210"/>
      <c r="AD74" s="210"/>
      <c r="AE74" s="210"/>
      <c r="AF74" s="210"/>
      <c r="AG74" s="210" t="s">
        <v>237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27"/>
      <c r="B75" s="228"/>
      <c r="C75" s="257" t="s">
        <v>775</v>
      </c>
      <c r="D75" s="232"/>
      <c r="E75" s="233"/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30"/>
      <c r="Z75" s="210"/>
      <c r="AA75" s="210"/>
      <c r="AB75" s="210"/>
      <c r="AC75" s="210"/>
      <c r="AD75" s="210"/>
      <c r="AE75" s="210"/>
      <c r="AF75" s="210"/>
      <c r="AG75" s="210" t="s">
        <v>239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27"/>
      <c r="B76" s="228"/>
      <c r="C76" s="257" t="s">
        <v>785</v>
      </c>
      <c r="D76" s="232"/>
      <c r="E76" s="233">
        <v>0.28641</v>
      </c>
      <c r="F76" s="230"/>
      <c r="G76" s="230"/>
      <c r="H76" s="230"/>
      <c r="I76" s="230"/>
      <c r="J76" s="230"/>
      <c r="K76" s="230"/>
      <c r="L76" s="230"/>
      <c r="M76" s="230"/>
      <c r="N76" s="229"/>
      <c r="O76" s="229"/>
      <c r="P76" s="229"/>
      <c r="Q76" s="229"/>
      <c r="R76" s="230"/>
      <c r="S76" s="230"/>
      <c r="T76" s="230"/>
      <c r="U76" s="230"/>
      <c r="V76" s="230"/>
      <c r="W76" s="230"/>
      <c r="X76" s="230"/>
      <c r="Y76" s="230"/>
      <c r="Z76" s="210"/>
      <c r="AA76" s="210"/>
      <c r="AB76" s="210"/>
      <c r="AC76" s="210"/>
      <c r="AD76" s="210"/>
      <c r="AE76" s="210"/>
      <c r="AF76" s="210"/>
      <c r="AG76" s="210" t="s">
        <v>239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27"/>
      <c r="B77" s="228"/>
      <c r="C77" s="257" t="s">
        <v>786</v>
      </c>
      <c r="D77" s="232"/>
      <c r="E77" s="233">
        <v>0.51446000000000003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30"/>
      <c r="Z77" s="210"/>
      <c r="AA77" s="210"/>
      <c r="AB77" s="210"/>
      <c r="AC77" s="210"/>
      <c r="AD77" s="210"/>
      <c r="AE77" s="210"/>
      <c r="AF77" s="210"/>
      <c r="AG77" s="210" t="s">
        <v>239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27"/>
      <c r="B78" s="228"/>
      <c r="C78" s="257" t="s">
        <v>787</v>
      </c>
      <c r="D78" s="232"/>
      <c r="E78" s="233">
        <v>0.96479000000000004</v>
      </c>
      <c r="F78" s="230"/>
      <c r="G78" s="230"/>
      <c r="H78" s="230"/>
      <c r="I78" s="230"/>
      <c r="J78" s="230"/>
      <c r="K78" s="230"/>
      <c r="L78" s="230"/>
      <c r="M78" s="230"/>
      <c r="N78" s="229"/>
      <c r="O78" s="229"/>
      <c r="P78" s="229"/>
      <c r="Q78" s="229"/>
      <c r="R78" s="230"/>
      <c r="S78" s="230"/>
      <c r="T78" s="230"/>
      <c r="U78" s="230"/>
      <c r="V78" s="230"/>
      <c r="W78" s="230"/>
      <c r="X78" s="230"/>
      <c r="Y78" s="230"/>
      <c r="Z78" s="210"/>
      <c r="AA78" s="210"/>
      <c r="AB78" s="210"/>
      <c r="AC78" s="210"/>
      <c r="AD78" s="210"/>
      <c r="AE78" s="210"/>
      <c r="AF78" s="210"/>
      <c r="AG78" s="210" t="s">
        <v>239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27"/>
      <c r="B79" s="228"/>
      <c r="C79" s="257" t="s">
        <v>788</v>
      </c>
      <c r="D79" s="232"/>
      <c r="E79" s="233">
        <v>0.18257999999999999</v>
      </c>
      <c r="F79" s="230"/>
      <c r="G79" s="230"/>
      <c r="H79" s="230"/>
      <c r="I79" s="230"/>
      <c r="J79" s="230"/>
      <c r="K79" s="230"/>
      <c r="L79" s="230"/>
      <c r="M79" s="230"/>
      <c r="N79" s="229"/>
      <c r="O79" s="229"/>
      <c r="P79" s="229"/>
      <c r="Q79" s="229"/>
      <c r="R79" s="230"/>
      <c r="S79" s="230"/>
      <c r="T79" s="230"/>
      <c r="U79" s="230"/>
      <c r="V79" s="230"/>
      <c r="W79" s="230"/>
      <c r="X79" s="230"/>
      <c r="Y79" s="230"/>
      <c r="Z79" s="210"/>
      <c r="AA79" s="210"/>
      <c r="AB79" s="210"/>
      <c r="AC79" s="210"/>
      <c r="AD79" s="210"/>
      <c r="AE79" s="210"/>
      <c r="AF79" s="210"/>
      <c r="AG79" s="210" t="s">
        <v>239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27"/>
      <c r="B80" s="228"/>
      <c r="C80" s="257" t="s">
        <v>789</v>
      </c>
      <c r="D80" s="232"/>
      <c r="E80" s="233">
        <v>0.32967999999999997</v>
      </c>
      <c r="F80" s="230"/>
      <c r="G80" s="230"/>
      <c r="H80" s="230"/>
      <c r="I80" s="230"/>
      <c r="J80" s="230"/>
      <c r="K80" s="230"/>
      <c r="L80" s="230"/>
      <c r="M80" s="230"/>
      <c r="N80" s="229"/>
      <c r="O80" s="229"/>
      <c r="P80" s="229"/>
      <c r="Q80" s="229"/>
      <c r="R80" s="230"/>
      <c r="S80" s="230"/>
      <c r="T80" s="230"/>
      <c r="U80" s="230"/>
      <c r="V80" s="230"/>
      <c r="W80" s="230"/>
      <c r="X80" s="230"/>
      <c r="Y80" s="230"/>
      <c r="Z80" s="210"/>
      <c r="AA80" s="210"/>
      <c r="AB80" s="210"/>
      <c r="AC80" s="210"/>
      <c r="AD80" s="210"/>
      <c r="AE80" s="210"/>
      <c r="AF80" s="210"/>
      <c r="AG80" s="210" t="s">
        <v>239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27"/>
      <c r="B81" s="228"/>
      <c r="C81" s="257" t="s">
        <v>790</v>
      </c>
      <c r="D81" s="232"/>
      <c r="E81" s="233">
        <v>0.46677999999999997</v>
      </c>
      <c r="F81" s="230"/>
      <c r="G81" s="230"/>
      <c r="H81" s="230"/>
      <c r="I81" s="230"/>
      <c r="J81" s="230"/>
      <c r="K81" s="230"/>
      <c r="L81" s="230"/>
      <c r="M81" s="230"/>
      <c r="N81" s="229"/>
      <c r="O81" s="229"/>
      <c r="P81" s="229"/>
      <c r="Q81" s="229"/>
      <c r="R81" s="230"/>
      <c r="S81" s="230"/>
      <c r="T81" s="230"/>
      <c r="U81" s="230"/>
      <c r="V81" s="230"/>
      <c r="W81" s="230"/>
      <c r="X81" s="230"/>
      <c r="Y81" s="230"/>
      <c r="Z81" s="210"/>
      <c r="AA81" s="210"/>
      <c r="AB81" s="210"/>
      <c r="AC81" s="210"/>
      <c r="AD81" s="210"/>
      <c r="AE81" s="210"/>
      <c r="AF81" s="210"/>
      <c r="AG81" s="210" t="s">
        <v>239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27"/>
      <c r="B82" s="228"/>
      <c r="C82" s="257" t="s">
        <v>791</v>
      </c>
      <c r="D82" s="232"/>
      <c r="E82" s="233">
        <v>0.72763999999999995</v>
      </c>
      <c r="F82" s="230"/>
      <c r="G82" s="230"/>
      <c r="H82" s="230"/>
      <c r="I82" s="230"/>
      <c r="J82" s="230"/>
      <c r="K82" s="230"/>
      <c r="L82" s="230"/>
      <c r="M82" s="230"/>
      <c r="N82" s="229"/>
      <c r="O82" s="229"/>
      <c r="P82" s="229"/>
      <c r="Q82" s="229"/>
      <c r="R82" s="230"/>
      <c r="S82" s="230"/>
      <c r="T82" s="230"/>
      <c r="U82" s="230"/>
      <c r="V82" s="230"/>
      <c r="W82" s="230"/>
      <c r="X82" s="230"/>
      <c r="Y82" s="230"/>
      <c r="Z82" s="210"/>
      <c r="AA82" s="210"/>
      <c r="AB82" s="210"/>
      <c r="AC82" s="210"/>
      <c r="AD82" s="210"/>
      <c r="AE82" s="210"/>
      <c r="AF82" s="210"/>
      <c r="AG82" s="210" t="s">
        <v>239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27"/>
      <c r="B83" s="228"/>
      <c r="C83" s="257" t="s">
        <v>792</v>
      </c>
      <c r="D83" s="232"/>
      <c r="E83" s="233">
        <v>0.11247</v>
      </c>
      <c r="F83" s="230"/>
      <c r="G83" s="230"/>
      <c r="H83" s="230"/>
      <c r="I83" s="230"/>
      <c r="J83" s="230"/>
      <c r="K83" s="230"/>
      <c r="L83" s="230"/>
      <c r="M83" s="230"/>
      <c r="N83" s="229"/>
      <c r="O83" s="229"/>
      <c r="P83" s="229"/>
      <c r="Q83" s="229"/>
      <c r="R83" s="230"/>
      <c r="S83" s="230"/>
      <c r="T83" s="230"/>
      <c r="U83" s="230"/>
      <c r="V83" s="230"/>
      <c r="W83" s="230"/>
      <c r="X83" s="230"/>
      <c r="Y83" s="230"/>
      <c r="Z83" s="210"/>
      <c r="AA83" s="210"/>
      <c r="AB83" s="210"/>
      <c r="AC83" s="210"/>
      <c r="AD83" s="210"/>
      <c r="AE83" s="210"/>
      <c r="AF83" s="210"/>
      <c r="AG83" s="210" t="s">
        <v>239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27"/>
      <c r="B84" s="228"/>
      <c r="C84" s="257" t="s">
        <v>793</v>
      </c>
      <c r="D84" s="232"/>
      <c r="E84" s="233">
        <v>2.16242</v>
      </c>
      <c r="F84" s="230"/>
      <c r="G84" s="230"/>
      <c r="H84" s="230"/>
      <c r="I84" s="230"/>
      <c r="J84" s="230"/>
      <c r="K84" s="230"/>
      <c r="L84" s="230"/>
      <c r="M84" s="230"/>
      <c r="N84" s="229"/>
      <c r="O84" s="229"/>
      <c r="P84" s="229"/>
      <c r="Q84" s="229"/>
      <c r="R84" s="230"/>
      <c r="S84" s="230"/>
      <c r="T84" s="230"/>
      <c r="U84" s="230"/>
      <c r="V84" s="230"/>
      <c r="W84" s="230"/>
      <c r="X84" s="230"/>
      <c r="Y84" s="230"/>
      <c r="Z84" s="210"/>
      <c r="AA84" s="210"/>
      <c r="AB84" s="210"/>
      <c r="AC84" s="210"/>
      <c r="AD84" s="210"/>
      <c r="AE84" s="210"/>
      <c r="AF84" s="210"/>
      <c r="AG84" s="210" t="s">
        <v>239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36" t="s">
        <v>229</v>
      </c>
      <c r="B85" s="237" t="s">
        <v>103</v>
      </c>
      <c r="C85" s="255" t="s">
        <v>104</v>
      </c>
      <c r="D85" s="238"/>
      <c r="E85" s="239"/>
      <c r="F85" s="240"/>
      <c r="G85" s="241">
        <f>SUMIF(AG86:AG167,"&lt;&gt;NOR",G86:G167)</f>
        <v>0</v>
      </c>
      <c r="H85" s="235"/>
      <c r="I85" s="235">
        <f>SUM(I86:I167)</f>
        <v>0</v>
      </c>
      <c r="J85" s="235"/>
      <c r="K85" s="235">
        <f>SUM(K86:K167)</f>
        <v>0</v>
      </c>
      <c r="L85" s="235"/>
      <c r="M85" s="235">
        <f>SUM(M86:M167)</f>
        <v>0</v>
      </c>
      <c r="N85" s="234"/>
      <c r="O85" s="234">
        <f>SUM(O86:O167)</f>
        <v>68.45</v>
      </c>
      <c r="P85" s="234"/>
      <c r="Q85" s="234">
        <f>SUM(Q86:Q167)</f>
        <v>0</v>
      </c>
      <c r="R85" s="235"/>
      <c r="S85" s="235"/>
      <c r="T85" s="235"/>
      <c r="U85" s="235"/>
      <c r="V85" s="235">
        <f>SUM(V86:V167)</f>
        <v>308.7</v>
      </c>
      <c r="W85" s="235"/>
      <c r="X85" s="235"/>
      <c r="Y85" s="235"/>
      <c r="AG85" t="s">
        <v>230</v>
      </c>
    </row>
    <row r="86" spans="1:60" ht="22.5" outlineLevel="1" x14ac:dyDescent="0.2">
      <c r="A86" s="243">
        <v>17</v>
      </c>
      <c r="B86" s="244" t="s">
        <v>794</v>
      </c>
      <c r="C86" s="256" t="s">
        <v>795</v>
      </c>
      <c r="D86" s="245" t="s">
        <v>233</v>
      </c>
      <c r="E86" s="246">
        <v>17.67221</v>
      </c>
      <c r="F86" s="247"/>
      <c r="G86" s="248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29">
        <v>1.62836</v>
      </c>
      <c r="O86" s="229">
        <f>ROUND(E86*N86,2)</f>
        <v>28.78</v>
      </c>
      <c r="P86" s="229">
        <v>0</v>
      </c>
      <c r="Q86" s="229">
        <f>ROUND(E86*P86,2)</f>
        <v>0</v>
      </c>
      <c r="R86" s="230"/>
      <c r="S86" s="230" t="s">
        <v>234</v>
      </c>
      <c r="T86" s="230" t="s">
        <v>234</v>
      </c>
      <c r="U86" s="230">
        <v>3.9380000000000002</v>
      </c>
      <c r="V86" s="230">
        <f>ROUND(E86*U86,2)</f>
        <v>69.59</v>
      </c>
      <c r="W86" s="230"/>
      <c r="X86" s="230" t="s">
        <v>235</v>
      </c>
      <c r="Y86" s="230" t="s">
        <v>236</v>
      </c>
      <c r="Z86" s="210"/>
      <c r="AA86" s="210"/>
      <c r="AB86" s="210"/>
      <c r="AC86" s="210"/>
      <c r="AD86" s="210"/>
      <c r="AE86" s="210"/>
      <c r="AF86" s="210"/>
      <c r="AG86" s="210" t="s">
        <v>237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33.75" outlineLevel="2" x14ac:dyDescent="0.2">
      <c r="A87" s="227"/>
      <c r="B87" s="228"/>
      <c r="C87" s="257" t="s">
        <v>796</v>
      </c>
      <c r="D87" s="232"/>
      <c r="E87" s="233">
        <v>2.6534599999999999</v>
      </c>
      <c r="F87" s="230"/>
      <c r="G87" s="230"/>
      <c r="H87" s="230"/>
      <c r="I87" s="230"/>
      <c r="J87" s="230"/>
      <c r="K87" s="230"/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0"/>
      <c r="Y87" s="230"/>
      <c r="Z87" s="210"/>
      <c r="AA87" s="210"/>
      <c r="AB87" s="210"/>
      <c r="AC87" s="210"/>
      <c r="AD87" s="210"/>
      <c r="AE87" s="210"/>
      <c r="AF87" s="210"/>
      <c r="AG87" s="210" t="s">
        <v>239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27"/>
      <c r="B88" s="228"/>
      <c r="C88" s="257" t="s">
        <v>797</v>
      </c>
      <c r="D88" s="232"/>
      <c r="E88" s="233">
        <v>0.56699999999999995</v>
      </c>
      <c r="F88" s="230"/>
      <c r="G88" s="230"/>
      <c r="H88" s="230"/>
      <c r="I88" s="230"/>
      <c r="J88" s="230"/>
      <c r="K88" s="230"/>
      <c r="L88" s="230"/>
      <c r="M88" s="230"/>
      <c r="N88" s="229"/>
      <c r="O88" s="229"/>
      <c r="P88" s="229"/>
      <c r="Q88" s="229"/>
      <c r="R88" s="230"/>
      <c r="S88" s="230"/>
      <c r="T88" s="230"/>
      <c r="U88" s="230"/>
      <c r="V88" s="230"/>
      <c r="W88" s="230"/>
      <c r="X88" s="230"/>
      <c r="Y88" s="230"/>
      <c r="Z88" s="210"/>
      <c r="AA88" s="210"/>
      <c r="AB88" s="210"/>
      <c r="AC88" s="210"/>
      <c r="AD88" s="210"/>
      <c r="AE88" s="210"/>
      <c r="AF88" s="210"/>
      <c r="AG88" s="210" t="s">
        <v>239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27"/>
      <c r="B89" s="228"/>
      <c r="C89" s="257" t="s">
        <v>798</v>
      </c>
      <c r="D89" s="232"/>
      <c r="E89" s="233">
        <v>0.46284999999999998</v>
      </c>
      <c r="F89" s="230"/>
      <c r="G89" s="230"/>
      <c r="H89" s="230"/>
      <c r="I89" s="230"/>
      <c r="J89" s="230"/>
      <c r="K89" s="230"/>
      <c r="L89" s="230"/>
      <c r="M89" s="230"/>
      <c r="N89" s="229"/>
      <c r="O89" s="229"/>
      <c r="P89" s="229"/>
      <c r="Q89" s="229"/>
      <c r="R89" s="230"/>
      <c r="S89" s="230"/>
      <c r="T89" s="230"/>
      <c r="U89" s="230"/>
      <c r="V89" s="230"/>
      <c r="W89" s="230"/>
      <c r="X89" s="230"/>
      <c r="Y89" s="230"/>
      <c r="Z89" s="210"/>
      <c r="AA89" s="210"/>
      <c r="AB89" s="210"/>
      <c r="AC89" s="210"/>
      <c r="AD89" s="210"/>
      <c r="AE89" s="210"/>
      <c r="AF89" s="210"/>
      <c r="AG89" s="210" t="s">
        <v>239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">
      <c r="A90" s="227"/>
      <c r="B90" s="228"/>
      <c r="C90" s="257" t="s">
        <v>799</v>
      </c>
      <c r="D90" s="232"/>
      <c r="E90" s="233">
        <v>0.33119999999999999</v>
      </c>
      <c r="F90" s="230"/>
      <c r="G90" s="230"/>
      <c r="H90" s="230"/>
      <c r="I90" s="230"/>
      <c r="J90" s="230"/>
      <c r="K90" s="230"/>
      <c r="L90" s="230"/>
      <c r="M90" s="230"/>
      <c r="N90" s="229"/>
      <c r="O90" s="229"/>
      <c r="P90" s="229"/>
      <c r="Q90" s="229"/>
      <c r="R90" s="230"/>
      <c r="S90" s="230"/>
      <c r="T90" s="230"/>
      <c r="U90" s="230"/>
      <c r="V90" s="230"/>
      <c r="W90" s="230"/>
      <c r="X90" s="230"/>
      <c r="Y90" s="230"/>
      <c r="Z90" s="210"/>
      <c r="AA90" s="210"/>
      <c r="AB90" s="210"/>
      <c r="AC90" s="210"/>
      <c r="AD90" s="210"/>
      <c r="AE90" s="210"/>
      <c r="AF90" s="210"/>
      <c r="AG90" s="210" t="s">
        <v>239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27"/>
      <c r="B91" s="228"/>
      <c r="C91" s="257" t="s">
        <v>800</v>
      </c>
      <c r="D91" s="232"/>
      <c r="E91" s="233"/>
      <c r="F91" s="230"/>
      <c r="G91" s="230"/>
      <c r="H91" s="230"/>
      <c r="I91" s="230"/>
      <c r="J91" s="230"/>
      <c r="K91" s="230"/>
      <c r="L91" s="230"/>
      <c r="M91" s="230"/>
      <c r="N91" s="229"/>
      <c r="O91" s="229"/>
      <c r="P91" s="229"/>
      <c r="Q91" s="229"/>
      <c r="R91" s="230"/>
      <c r="S91" s="230"/>
      <c r="T91" s="230"/>
      <c r="U91" s="230"/>
      <c r="V91" s="230"/>
      <c r="W91" s="230"/>
      <c r="X91" s="230"/>
      <c r="Y91" s="230"/>
      <c r="Z91" s="210"/>
      <c r="AA91" s="210"/>
      <c r="AB91" s="210"/>
      <c r="AC91" s="210"/>
      <c r="AD91" s="210"/>
      <c r="AE91" s="210"/>
      <c r="AF91" s="210"/>
      <c r="AG91" s="210" t="s">
        <v>239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27"/>
      <c r="B92" s="228"/>
      <c r="C92" s="257" t="s">
        <v>801</v>
      </c>
      <c r="D92" s="232"/>
      <c r="E92" s="233">
        <v>1.2</v>
      </c>
      <c r="F92" s="230"/>
      <c r="G92" s="230"/>
      <c r="H92" s="230"/>
      <c r="I92" s="230"/>
      <c r="J92" s="230"/>
      <c r="K92" s="230"/>
      <c r="L92" s="230"/>
      <c r="M92" s="230"/>
      <c r="N92" s="229"/>
      <c r="O92" s="229"/>
      <c r="P92" s="229"/>
      <c r="Q92" s="229"/>
      <c r="R92" s="230"/>
      <c r="S92" s="230"/>
      <c r="T92" s="230"/>
      <c r="U92" s="230"/>
      <c r="V92" s="230"/>
      <c r="W92" s="230"/>
      <c r="X92" s="230"/>
      <c r="Y92" s="230"/>
      <c r="Z92" s="210"/>
      <c r="AA92" s="210"/>
      <c r="AB92" s="210"/>
      <c r="AC92" s="210"/>
      <c r="AD92" s="210"/>
      <c r="AE92" s="210"/>
      <c r="AF92" s="210"/>
      <c r="AG92" s="210" t="s">
        <v>239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33.75" outlineLevel="3" x14ac:dyDescent="0.2">
      <c r="A93" s="227"/>
      <c r="B93" s="228"/>
      <c r="C93" s="257" t="s">
        <v>802</v>
      </c>
      <c r="D93" s="232"/>
      <c r="E93" s="233">
        <v>2.6802000000000001</v>
      </c>
      <c r="F93" s="230"/>
      <c r="G93" s="230"/>
      <c r="H93" s="230"/>
      <c r="I93" s="230"/>
      <c r="J93" s="230"/>
      <c r="K93" s="230"/>
      <c r="L93" s="230"/>
      <c r="M93" s="230"/>
      <c r="N93" s="229"/>
      <c r="O93" s="229"/>
      <c r="P93" s="229"/>
      <c r="Q93" s="229"/>
      <c r="R93" s="230"/>
      <c r="S93" s="230"/>
      <c r="T93" s="230"/>
      <c r="U93" s="230"/>
      <c r="V93" s="230"/>
      <c r="W93" s="230"/>
      <c r="X93" s="230"/>
      <c r="Y93" s="230"/>
      <c r="Z93" s="210"/>
      <c r="AA93" s="210"/>
      <c r="AB93" s="210"/>
      <c r="AC93" s="210"/>
      <c r="AD93" s="210"/>
      <c r="AE93" s="210"/>
      <c r="AF93" s="210"/>
      <c r="AG93" s="210" t="s">
        <v>239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27"/>
      <c r="B94" s="228"/>
      <c r="C94" s="257" t="s">
        <v>803</v>
      </c>
      <c r="D94" s="232"/>
      <c r="E94" s="233">
        <v>2.3275000000000001</v>
      </c>
      <c r="F94" s="230"/>
      <c r="G94" s="230"/>
      <c r="H94" s="230"/>
      <c r="I94" s="230"/>
      <c r="J94" s="230"/>
      <c r="K94" s="230"/>
      <c r="L94" s="230"/>
      <c r="M94" s="230"/>
      <c r="N94" s="229"/>
      <c r="O94" s="229"/>
      <c r="P94" s="229"/>
      <c r="Q94" s="229"/>
      <c r="R94" s="230"/>
      <c r="S94" s="230"/>
      <c r="T94" s="230"/>
      <c r="U94" s="230"/>
      <c r="V94" s="230"/>
      <c r="W94" s="230"/>
      <c r="X94" s="230"/>
      <c r="Y94" s="230"/>
      <c r="Z94" s="210"/>
      <c r="AA94" s="210"/>
      <c r="AB94" s="210"/>
      <c r="AC94" s="210"/>
      <c r="AD94" s="210"/>
      <c r="AE94" s="210"/>
      <c r="AF94" s="210"/>
      <c r="AG94" s="210" t="s">
        <v>239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27"/>
      <c r="B95" s="228"/>
      <c r="C95" s="257" t="s">
        <v>804</v>
      </c>
      <c r="D95" s="232"/>
      <c r="E95" s="233">
        <v>2.4500000000000002</v>
      </c>
      <c r="F95" s="230"/>
      <c r="G95" s="230"/>
      <c r="H95" s="230"/>
      <c r="I95" s="230"/>
      <c r="J95" s="230"/>
      <c r="K95" s="230"/>
      <c r="L95" s="230"/>
      <c r="M95" s="230"/>
      <c r="N95" s="229"/>
      <c r="O95" s="229"/>
      <c r="P95" s="229"/>
      <c r="Q95" s="229"/>
      <c r="R95" s="230"/>
      <c r="S95" s="230"/>
      <c r="T95" s="230"/>
      <c r="U95" s="230"/>
      <c r="V95" s="230"/>
      <c r="W95" s="230"/>
      <c r="X95" s="230"/>
      <c r="Y95" s="230"/>
      <c r="Z95" s="210"/>
      <c r="AA95" s="210"/>
      <c r="AB95" s="210"/>
      <c r="AC95" s="210"/>
      <c r="AD95" s="210"/>
      <c r="AE95" s="210"/>
      <c r="AF95" s="210"/>
      <c r="AG95" s="210" t="s">
        <v>239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33.75" outlineLevel="3" x14ac:dyDescent="0.2">
      <c r="A96" s="227"/>
      <c r="B96" s="228"/>
      <c r="C96" s="257" t="s">
        <v>805</v>
      </c>
      <c r="D96" s="232"/>
      <c r="E96" s="233">
        <v>5</v>
      </c>
      <c r="F96" s="230"/>
      <c r="G96" s="230"/>
      <c r="H96" s="230"/>
      <c r="I96" s="230"/>
      <c r="J96" s="230"/>
      <c r="K96" s="230"/>
      <c r="L96" s="230"/>
      <c r="M96" s="230"/>
      <c r="N96" s="229"/>
      <c r="O96" s="229"/>
      <c r="P96" s="229"/>
      <c r="Q96" s="229"/>
      <c r="R96" s="230"/>
      <c r="S96" s="230"/>
      <c r="T96" s="230"/>
      <c r="U96" s="230"/>
      <c r="V96" s="230"/>
      <c r="W96" s="230"/>
      <c r="X96" s="230"/>
      <c r="Y96" s="230"/>
      <c r="Z96" s="210"/>
      <c r="AA96" s="210"/>
      <c r="AB96" s="210"/>
      <c r="AC96" s="210"/>
      <c r="AD96" s="210"/>
      <c r="AE96" s="210"/>
      <c r="AF96" s="210"/>
      <c r="AG96" s="210" t="s">
        <v>239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3">
        <v>18</v>
      </c>
      <c r="B97" s="244" t="s">
        <v>806</v>
      </c>
      <c r="C97" s="256" t="s">
        <v>807</v>
      </c>
      <c r="D97" s="245" t="s">
        <v>260</v>
      </c>
      <c r="E97" s="246">
        <v>35.602119999999999</v>
      </c>
      <c r="F97" s="247"/>
      <c r="G97" s="248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29">
        <v>7.4709999999999999E-2</v>
      </c>
      <c r="O97" s="229">
        <f>ROUND(E97*N97,2)</f>
        <v>2.66</v>
      </c>
      <c r="P97" s="229">
        <v>0</v>
      </c>
      <c r="Q97" s="229">
        <f>ROUND(E97*P97,2)</f>
        <v>0</v>
      </c>
      <c r="R97" s="230"/>
      <c r="S97" s="230" t="s">
        <v>234</v>
      </c>
      <c r="T97" s="230" t="s">
        <v>234</v>
      </c>
      <c r="U97" s="230">
        <v>0.52915000000000001</v>
      </c>
      <c r="V97" s="230">
        <f>ROUND(E97*U97,2)</f>
        <v>18.84</v>
      </c>
      <c r="W97" s="230"/>
      <c r="X97" s="230" t="s">
        <v>235</v>
      </c>
      <c r="Y97" s="230" t="s">
        <v>236</v>
      </c>
      <c r="Z97" s="210"/>
      <c r="AA97" s="210"/>
      <c r="AB97" s="210"/>
      <c r="AC97" s="210"/>
      <c r="AD97" s="210"/>
      <c r="AE97" s="210"/>
      <c r="AF97" s="210"/>
      <c r="AG97" s="210" t="s">
        <v>237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27"/>
      <c r="B98" s="228"/>
      <c r="C98" s="257" t="s">
        <v>808</v>
      </c>
      <c r="D98" s="232"/>
      <c r="E98" s="233">
        <v>31.08212</v>
      </c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30"/>
      <c r="Z98" s="210"/>
      <c r="AA98" s="210"/>
      <c r="AB98" s="210"/>
      <c r="AC98" s="210"/>
      <c r="AD98" s="210"/>
      <c r="AE98" s="210"/>
      <c r="AF98" s="210"/>
      <c r="AG98" s="210" t="s">
        <v>239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27"/>
      <c r="B99" s="228"/>
      <c r="C99" s="257" t="s">
        <v>809</v>
      </c>
      <c r="D99" s="232"/>
      <c r="E99" s="233">
        <v>4.5199999999999996</v>
      </c>
      <c r="F99" s="230"/>
      <c r="G99" s="230"/>
      <c r="H99" s="230"/>
      <c r="I99" s="230"/>
      <c r="J99" s="230"/>
      <c r="K99" s="230"/>
      <c r="L99" s="230"/>
      <c r="M99" s="230"/>
      <c r="N99" s="229"/>
      <c r="O99" s="229"/>
      <c r="P99" s="229"/>
      <c r="Q99" s="229"/>
      <c r="R99" s="230"/>
      <c r="S99" s="230"/>
      <c r="T99" s="230"/>
      <c r="U99" s="230"/>
      <c r="V99" s="230"/>
      <c r="W99" s="230"/>
      <c r="X99" s="230"/>
      <c r="Y99" s="230"/>
      <c r="Z99" s="210"/>
      <c r="AA99" s="210"/>
      <c r="AB99" s="210"/>
      <c r="AC99" s="210"/>
      <c r="AD99" s="210"/>
      <c r="AE99" s="210"/>
      <c r="AF99" s="210"/>
      <c r="AG99" s="210" t="s">
        <v>239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3">
        <v>19</v>
      </c>
      <c r="B100" s="244" t="s">
        <v>810</v>
      </c>
      <c r="C100" s="256" t="s">
        <v>811</v>
      </c>
      <c r="D100" s="245" t="s">
        <v>260</v>
      </c>
      <c r="E100" s="246">
        <v>55.482509999999998</v>
      </c>
      <c r="F100" s="247"/>
      <c r="G100" s="248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29">
        <v>0.11219</v>
      </c>
      <c r="O100" s="229">
        <f>ROUND(E100*N100,2)</f>
        <v>6.22</v>
      </c>
      <c r="P100" s="229">
        <v>0</v>
      </c>
      <c r="Q100" s="229">
        <f>ROUND(E100*P100,2)</f>
        <v>0</v>
      </c>
      <c r="R100" s="230"/>
      <c r="S100" s="230" t="s">
        <v>234</v>
      </c>
      <c r="T100" s="230" t="s">
        <v>234</v>
      </c>
      <c r="U100" s="230">
        <v>0.55488999999999999</v>
      </c>
      <c r="V100" s="230">
        <f>ROUND(E100*U100,2)</f>
        <v>30.79</v>
      </c>
      <c r="W100" s="230"/>
      <c r="X100" s="230" t="s">
        <v>235</v>
      </c>
      <c r="Y100" s="230" t="s">
        <v>236</v>
      </c>
      <c r="Z100" s="210"/>
      <c r="AA100" s="210"/>
      <c r="AB100" s="210"/>
      <c r="AC100" s="210"/>
      <c r="AD100" s="210"/>
      <c r="AE100" s="210"/>
      <c r="AF100" s="210"/>
      <c r="AG100" s="210" t="s">
        <v>237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27"/>
      <c r="B101" s="228"/>
      <c r="C101" s="257" t="s">
        <v>812</v>
      </c>
      <c r="D101" s="232"/>
      <c r="E101" s="233">
        <v>13.970499999999999</v>
      </c>
      <c r="F101" s="230"/>
      <c r="G101" s="230"/>
      <c r="H101" s="230"/>
      <c r="I101" s="230"/>
      <c r="J101" s="230"/>
      <c r="K101" s="230"/>
      <c r="L101" s="230"/>
      <c r="M101" s="230"/>
      <c r="N101" s="229"/>
      <c r="O101" s="229"/>
      <c r="P101" s="229"/>
      <c r="Q101" s="229"/>
      <c r="R101" s="230"/>
      <c r="S101" s="230"/>
      <c r="T101" s="230"/>
      <c r="U101" s="230"/>
      <c r="V101" s="230"/>
      <c r="W101" s="230"/>
      <c r="X101" s="230"/>
      <c r="Y101" s="230"/>
      <c r="Z101" s="210"/>
      <c r="AA101" s="210"/>
      <c r="AB101" s="210"/>
      <c r="AC101" s="210"/>
      <c r="AD101" s="210"/>
      <c r="AE101" s="210"/>
      <c r="AF101" s="210"/>
      <c r="AG101" s="210" t="s">
        <v>239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3" x14ac:dyDescent="0.2">
      <c r="A102" s="227"/>
      <c r="B102" s="228"/>
      <c r="C102" s="257" t="s">
        <v>813</v>
      </c>
      <c r="D102" s="232"/>
      <c r="E102" s="233">
        <v>40.312010000000001</v>
      </c>
      <c r="F102" s="230"/>
      <c r="G102" s="230"/>
      <c r="H102" s="230"/>
      <c r="I102" s="230"/>
      <c r="J102" s="230"/>
      <c r="K102" s="230"/>
      <c r="L102" s="230"/>
      <c r="M102" s="230"/>
      <c r="N102" s="229"/>
      <c r="O102" s="229"/>
      <c r="P102" s="229"/>
      <c r="Q102" s="229"/>
      <c r="R102" s="230"/>
      <c r="S102" s="230"/>
      <c r="T102" s="230"/>
      <c r="U102" s="230"/>
      <c r="V102" s="230"/>
      <c r="W102" s="230"/>
      <c r="X102" s="230"/>
      <c r="Y102" s="230"/>
      <c r="Z102" s="210"/>
      <c r="AA102" s="210"/>
      <c r="AB102" s="210"/>
      <c r="AC102" s="210"/>
      <c r="AD102" s="210"/>
      <c r="AE102" s="210"/>
      <c r="AF102" s="210"/>
      <c r="AG102" s="210" t="s">
        <v>239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27"/>
      <c r="B103" s="228"/>
      <c r="C103" s="257" t="s">
        <v>814</v>
      </c>
      <c r="D103" s="232"/>
      <c r="E103" s="233">
        <v>1.2</v>
      </c>
      <c r="F103" s="230"/>
      <c r="G103" s="230"/>
      <c r="H103" s="230"/>
      <c r="I103" s="230"/>
      <c r="J103" s="230"/>
      <c r="K103" s="230"/>
      <c r="L103" s="230"/>
      <c r="M103" s="230"/>
      <c r="N103" s="229"/>
      <c r="O103" s="229"/>
      <c r="P103" s="229"/>
      <c r="Q103" s="229"/>
      <c r="R103" s="230"/>
      <c r="S103" s="230"/>
      <c r="T103" s="230"/>
      <c r="U103" s="230"/>
      <c r="V103" s="230"/>
      <c r="W103" s="230"/>
      <c r="X103" s="230"/>
      <c r="Y103" s="230"/>
      <c r="Z103" s="210"/>
      <c r="AA103" s="210"/>
      <c r="AB103" s="210"/>
      <c r="AC103" s="210"/>
      <c r="AD103" s="210"/>
      <c r="AE103" s="210"/>
      <c r="AF103" s="210"/>
      <c r="AG103" s="210" t="s">
        <v>239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43">
        <v>20</v>
      </c>
      <c r="B104" s="244" t="s">
        <v>815</v>
      </c>
      <c r="C104" s="256" t="s">
        <v>816</v>
      </c>
      <c r="D104" s="245" t="s">
        <v>260</v>
      </c>
      <c r="E104" s="246">
        <v>103.78749999999999</v>
      </c>
      <c r="F104" s="247"/>
      <c r="G104" s="248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29">
        <v>0.17501</v>
      </c>
      <c r="O104" s="229">
        <f>ROUND(E104*N104,2)</f>
        <v>18.16</v>
      </c>
      <c r="P104" s="229">
        <v>0</v>
      </c>
      <c r="Q104" s="229">
        <f>ROUND(E104*P104,2)</f>
        <v>0</v>
      </c>
      <c r="R104" s="230"/>
      <c r="S104" s="230" t="s">
        <v>234</v>
      </c>
      <c r="T104" s="230" t="s">
        <v>234</v>
      </c>
      <c r="U104" s="230">
        <v>0.65500000000000003</v>
      </c>
      <c r="V104" s="230">
        <f>ROUND(E104*U104,2)</f>
        <v>67.98</v>
      </c>
      <c r="W104" s="230"/>
      <c r="X104" s="230" t="s">
        <v>235</v>
      </c>
      <c r="Y104" s="230" t="s">
        <v>236</v>
      </c>
      <c r="Z104" s="210"/>
      <c r="AA104" s="210"/>
      <c r="AB104" s="210"/>
      <c r="AC104" s="210"/>
      <c r="AD104" s="210"/>
      <c r="AE104" s="210"/>
      <c r="AF104" s="210"/>
      <c r="AG104" s="210" t="s">
        <v>237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27"/>
      <c r="B105" s="228"/>
      <c r="C105" s="257" t="s">
        <v>817</v>
      </c>
      <c r="D105" s="232"/>
      <c r="E105" s="233"/>
      <c r="F105" s="230"/>
      <c r="G105" s="230"/>
      <c r="H105" s="230"/>
      <c r="I105" s="230"/>
      <c r="J105" s="230"/>
      <c r="K105" s="230"/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0"/>
      <c r="Y105" s="230"/>
      <c r="Z105" s="210"/>
      <c r="AA105" s="210"/>
      <c r="AB105" s="210"/>
      <c r="AC105" s="210"/>
      <c r="AD105" s="210"/>
      <c r="AE105" s="210"/>
      <c r="AF105" s="210"/>
      <c r="AG105" s="210" t="s">
        <v>239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27"/>
      <c r="B106" s="228"/>
      <c r="C106" s="257" t="s">
        <v>818</v>
      </c>
      <c r="D106" s="232"/>
      <c r="E106" s="233">
        <v>24.16</v>
      </c>
      <c r="F106" s="230"/>
      <c r="G106" s="230"/>
      <c r="H106" s="230"/>
      <c r="I106" s="230"/>
      <c r="J106" s="230"/>
      <c r="K106" s="230"/>
      <c r="L106" s="230"/>
      <c r="M106" s="230"/>
      <c r="N106" s="229"/>
      <c r="O106" s="229"/>
      <c r="P106" s="229"/>
      <c r="Q106" s="229"/>
      <c r="R106" s="230"/>
      <c r="S106" s="230"/>
      <c r="T106" s="230"/>
      <c r="U106" s="230"/>
      <c r="V106" s="230"/>
      <c r="W106" s="230"/>
      <c r="X106" s="230"/>
      <c r="Y106" s="230"/>
      <c r="Z106" s="210"/>
      <c r="AA106" s="210"/>
      <c r="AB106" s="210"/>
      <c r="AC106" s="210"/>
      <c r="AD106" s="210"/>
      <c r="AE106" s="210"/>
      <c r="AF106" s="210"/>
      <c r="AG106" s="210" t="s">
        <v>239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27"/>
      <c r="B107" s="228"/>
      <c r="C107" s="257" t="s">
        <v>819</v>
      </c>
      <c r="D107" s="232"/>
      <c r="E107" s="233">
        <v>23.44</v>
      </c>
      <c r="F107" s="230"/>
      <c r="G107" s="230"/>
      <c r="H107" s="230"/>
      <c r="I107" s="230"/>
      <c r="J107" s="230"/>
      <c r="K107" s="230"/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0"/>
      <c r="Y107" s="230"/>
      <c r="Z107" s="210"/>
      <c r="AA107" s="210"/>
      <c r="AB107" s="210"/>
      <c r="AC107" s="210"/>
      <c r="AD107" s="210"/>
      <c r="AE107" s="210"/>
      <c r="AF107" s="210"/>
      <c r="AG107" s="210" t="s">
        <v>239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27"/>
      <c r="B108" s="228"/>
      <c r="C108" s="257" t="s">
        <v>820</v>
      </c>
      <c r="D108" s="232"/>
      <c r="E108" s="233">
        <v>56.1875</v>
      </c>
      <c r="F108" s="230"/>
      <c r="G108" s="230"/>
      <c r="H108" s="230"/>
      <c r="I108" s="230"/>
      <c r="J108" s="230"/>
      <c r="K108" s="230"/>
      <c r="L108" s="230"/>
      <c r="M108" s="230"/>
      <c r="N108" s="229"/>
      <c r="O108" s="229"/>
      <c r="P108" s="229"/>
      <c r="Q108" s="229"/>
      <c r="R108" s="230"/>
      <c r="S108" s="230"/>
      <c r="T108" s="230"/>
      <c r="U108" s="230"/>
      <c r="V108" s="230"/>
      <c r="W108" s="230"/>
      <c r="X108" s="230"/>
      <c r="Y108" s="230"/>
      <c r="Z108" s="210"/>
      <c r="AA108" s="210"/>
      <c r="AB108" s="210"/>
      <c r="AC108" s="210"/>
      <c r="AD108" s="210"/>
      <c r="AE108" s="210"/>
      <c r="AF108" s="210"/>
      <c r="AG108" s="210" t="s">
        <v>239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33.75" outlineLevel="1" x14ac:dyDescent="0.2">
      <c r="A109" s="243">
        <v>21</v>
      </c>
      <c r="B109" s="244" t="s">
        <v>821</v>
      </c>
      <c r="C109" s="256" t="s">
        <v>822</v>
      </c>
      <c r="D109" s="245" t="s">
        <v>425</v>
      </c>
      <c r="E109" s="246">
        <v>4</v>
      </c>
      <c r="F109" s="247"/>
      <c r="G109" s="248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29">
        <v>7.757E-2</v>
      </c>
      <c r="O109" s="229">
        <f>ROUND(E109*N109,2)</f>
        <v>0.31</v>
      </c>
      <c r="P109" s="229">
        <v>0</v>
      </c>
      <c r="Q109" s="229">
        <f>ROUND(E109*P109,2)</f>
        <v>0</v>
      </c>
      <c r="R109" s="230"/>
      <c r="S109" s="230" t="s">
        <v>234</v>
      </c>
      <c r="T109" s="230" t="s">
        <v>234</v>
      </c>
      <c r="U109" s="230">
        <v>0.24199999999999999</v>
      </c>
      <c r="V109" s="230">
        <f>ROUND(E109*U109,2)</f>
        <v>0.97</v>
      </c>
      <c r="W109" s="230"/>
      <c r="X109" s="230" t="s">
        <v>235</v>
      </c>
      <c r="Y109" s="230" t="s">
        <v>236</v>
      </c>
      <c r="Z109" s="210"/>
      <c r="AA109" s="210"/>
      <c r="AB109" s="210"/>
      <c r="AC109" s="210"/>
      <c r="AD109" s="210"/>
      <c r="AE109" s="210"/>
      <c r="AF109" s="210"/>
      <c r="AG109" s="210" t="s">
        <v>237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27"/>
      <c r="B110" s="228"/>
      <c r="C110" s="257" t="s">
        <v>817</v>
      </c>
      <c r="D110" s="232"/>
      <c r="E110" s="233"/>
      <c r="F110" s="230"/>
      <c r="G110" s="230"/>
      <c r="H110" s="230"/>
      <c r="I110" s="230"/>
      <c r="J110" s="230"/>
      <c r="K110" s="230"/>
      <c r="L110" s="230"/>
      <c r="M110" s="230"/>
      <c r="N110" s="229"/>
      <c r="O110" s="229"/>
      <c r="P110" s="229"/>
      <c r="Q110" s="229"/>
      <c r="R110" s="230"/>
      <c r="S110" s="230"/>
      <c r="T110" s="230"/>
      <c r="U110" s="230"/>
      <c r="V110" s="230"/>
      <c r="W110" s="230"/>
      <c r="X110" s="230"/>
      <c r="Y110" s="230"/>
      <c r="Z110" s="210"/>
      <c r="AA110" s="210"/>
      <c r="AB110" s="210"/>
      <c r="AC110" s="210"/>
      <c r="AD110" s="210"/>
      <c r="AE110" s="210"/>
      <c r="AF110" s="210"/>
      <c r="AG110" s="210" t="s">
        <v>239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27"/>
      <c r="B111" s="228"/>
      <c r="C111" s="257" t="s">
        <v>823</v>
      </c>
      <c r="D111" s="232"/>
      <c r="E111" s="233">
        <v>2</v>
      </c>
      <c r="F111" s="230"/>
      <c r="G111" s="230"/>
      <c r="H111" s="230"/>
      <c r="I111" s="230"/>
      <c r="J111" s="230"/>
      <c r="K111" s="230"/>
      <c r="L111" s="230"/>
      <c r="M111" s="230"/>
      <c r="N111" s="229"/>
      <c r="O111" s="229"/>
      <c r="P111" s="229"/>
      <c r="Q111" s="229"/>
      <c r="R111" s="230"/>
      <c r="S111" s="230"/>
      <c r="T111" s="230"/>
      <c r="U111" s="230"/>
      <c r="V111" s="230"/>
      <c r="W111" s="230"/>
      <c r="X111" s="230"/>
      <c r="Y111" s="230"/>
      <c r="Z111" s="210"/>
      <c r="AA111" s="210"/>
      <c r="AB111" s="210"/>
      <c r="AC111" s="210"/>
      <c r="AD111" s="210"/>
      <c r="AE111" s="210"/>
      <c r="AF111" s="210"/>
      <c r="AG111" s="210" t="s">
        <v>239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27"/>
      <c r="B112" s="228"/>
      <c r="C112" s="257" t="s">
        <v>824</v>
      </c>
      <c r="D112" s="232"/>
      <c r="E112" s="233">
        <v>2</v>
      </c>
      <c r="F112" s="230"/>
      <c r="G112" s="230"/>
      <c r="H112" s="230"/>
      <c r="I112" s="230"/>
      <c r="J112" s="230"/>
      <c r="K112" s="230"/>
      <c r="L112" s="230"/>
      <c r="M112" s="230"/>
      <c r="N112" s="229"/>
      <c r="O112" s="229"/>
      <c r="P112" s="229"/>
      <c r="Q112" s="229"/>
      <c r="R112" s="230"/>
      <c r="S112" s="230"/>
      <c r="T112" s="230"/>
      <c r="U112" s="230"/>
      <c r="V112" s="230"/>
      <c r="W112" s="230"/>
      <c r="X112" s="230"/>
      <c r="Y112" s="230"/>
      <c r="Z112" s="210"/>
      <c r="AA112" s="210"/>
      <c r="AB112" s="210"/>
      <c r="AC112" s="210"/>
      <c r="AD112" s="210"/>
      <c r="AE112" s="210"/>
      <c r="AF112" s="210"/>
      <c r="AG112" s="210" t="s">
        <v>239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3">
        <v>22</v>
      </c>
      <c r="B113" s="244" t="s">
        <v>825</v>
      </c>
      <c r="C113" s="256" t="s">
        <v>826</v>
      </c>
      <c r="D113" s="245" t="s">
        <v>256</v>
      </c>
      <c r="E113" s="246">
        <v>91.78</v>
      </c>
      <c r="F113" s="247"/>
      <c r="G113" s="248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29">
        <v>1.0300000000000001E-3</v>
      </c>
      <c r="O113" s="229">
        <f>ROUND(E113*N113,2)</f>
        <v>0.09</v>
      </c>
      <c r="P113" s="229">
        <v>0</v>
      </c>
      <c r="Q113" s="229">
        <f>ROUND(E113*P113,2)</f>
        <v>0</v>
      </c>
      <c r="R113" s="230"/>
      <c r="S113" s="230" t="s">
        <v>234</v>
      </c>
      <c r="T113" s="230" t="s">
        <v>234</v>
      </c>
      <c r="U113" s="230">
        <v>0.223</v>
      </c>
      <c r="V113" s="230">
        <f>ROUND(E113*U113,2)</f>
        <v>20.47</v>
      </c>
      <c r="W113" s="230"/>
      <c r="X113" s="230" t="s">
        <v>235</v>
      </c>
      <c r="Y113" s="230" t="s">
        <v>236</v>
      </c>
      <c r="Z113" s="210"/>
      <c r="AA113" s="210"/>
      <c r="AB113" s="210"/>
      <c r="AC113" s="210"/>
      <c r="AD113" s="210"/>
      <c r="AE113" s="210"/>
      <c r="AF113" s="210"/>
      <c r="AG113" s="210" t="s">
        <v>237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27"/>
      <c r="B114" s="228"/>
      <c r="C114" s="257" t="s">
        <v>827</v>
      </c>
      <c r="D114" s="232"/>
      <c r="E114" s="233">
        <v>8.18</v>
      </c>
      <c r="F114" s="230"/>
      <c r="G114" s="230"/>
      <c r="H114" s="230"/>
      <c r="I114" s="230"/>
      <c r="J114" s="230"/>
      <c r="K114" s="230"/>
      <c r="L114" s="230"/>
      <c r="M114" s="230"/>
      <c r="N114" s="229"/>
      <c r="O114" s="229"/>
      <c r="P114" s="229"/>
      <c r="Q114" s="229"/>
      <c r="R114" s="230"/>
      <c r="S114" s="230"/>
      <c r="T114" s="230"/>
      <c r="U114" s="230"/>
      <c r="V114" s="230"/>
      <c r="W114" s="230"/>
      <c r="X114" s="230"/>
      <c r="Y114" s="230"/>
      <c r="Z114" s="210"/>
      <c r="AA114" s="210"/>
      <c r="AB114" s="210"/>
      <c r="AC114" s="210"/>
      <c r="AD114" s="210"/>
      <c r="AE114" s="210"/>
      <c r="AF114" s="210"/>
      <c r="AG114" s="210" t="s">
        <v>239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27"/>
      <c r="B115" s="228"/>
      <c r="C115" s="257" t="s">
        <v>828</v>
      </c>
      <c r="D115" s="232"/>
      <c r="E115" s="233">
        <v>44</v>
      </c>
      <c r="F115" s="230"/>
      <c r="G115" s="230"/>
      <c r="H115" s="230"/>
      <c r="I115" s="230"/>
      <c r="J115" s="230"/>
      <c r="K115" s="230"/>
      <c r="L115" s="230"/>
      <c r="M115" s="230"/>
      <c r="N115" s="229"/>
      <c r="O115" s="229"/>
      <c r="P115" s="229"/>
      <c r="Q115" s="229"/>
      <c r="R115" s="230"/>
      <c r="S115" s="230"/>
      <c r="T115" s="230"/>
      <c r="U115" s="230"/>
      <c r="V115" s="230"/>
      <c r="W115" s="230"/>
      <c r="X115" s="230"/>
      <c r="Y115" s="230"/>
      <c r="Z115" s="210"/>
      <c r="AA115" s="210"/>
      <c r="AB115" s="210"/>
      <c r="AC115" s="210"/>
      <c r="AD115" s="210"/>
      <c r="AE115" s="210"/>
      <c r="AF115" s="210"/>
      <c r="AG115" s="210" t="s">
        <v>239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27"/>
      <c r="B116" s="228"/>
      <c r="C116" s="257" t="s">
        <v>829</v>
      </c>
      <c r="D116" s="232"/>
      <c r="E116" s="233">
        <v>31.6</v>
      </c>
      <c r="F116" s="230"/>
      <c r="G116" s="230"/>
      <c r="H116" s="230"/>
      <c r="I116" s="230"/>
      <c r="J116" s="230"/>
      <c r="K116" s="230"/>
      <c r="L116" s="230"/>
      <c r="M116" s="230"/>
      <c r="N116" s="229"/>
      <c r="O116" s="229"/>
      <c r="P116" s="229"/>
      <c r="Q116" s="229"/>
      <c r="R116" s="230"/>
      <c r="S116" s="230"/>
      <c r="T116" s="230"/>
      <c r="U116" s="230"/>
      <c r="V116" s="230"/>
      <c r="W116" s="230"/>
      <c r="X116" s="230"/>
      <c r="Y116" s="230"/>
      <c r="Z116" s="210"/>
      <c r="AA116" s="210"/>
      <c r="AB116" s="210"/>
      <c r="AC116" s="210"/>
      <c r="AD116" s="210"/>
      <c r="AE116" s="210"/>
      <c r="AF116" s="210"/>
      <c r="AG116" s="210" t="s">
        <v>239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27"/>
      <c r="B117" s="228"/>
      <c r="C117" s="257" t="s">
        <v>830</v>
      </c>
      <c r="D117" s="232"/>
      <c r="E117" s="233">
        <v>8</v>
      </c>
      <c r="F117" s="230"/>
      <c r="G117" s="230"/>
      <c r="H117" s="230"/>
      <c r="I117" s="230"/>
      <c r="J117" s="230"/>
      <c r="K117" s="230"/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0"/>
      <c r="Y117" s="230"/>
      <c r="Z117" s="210"/>
      <c r="AA117" s="210"/>
      <c r="AB117" s="210"/>
      <c r="AC117" s="210"/>
      <c r="AD117" s="210"/>
      <c r="AE117" s="210"/>
      <c r="AF117" s="210"/>
      <c r="AG117" s="210" t="s">
        <v>239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43">
        <v>23</v>
      </c>
      <c r="B118" s="244" t="s">
        <v>831</v>
      </c>
      <c r="C118" s="256" t="s">
        <v>832</v>
      </c>
      <c r="D118" s="245" t="s">
        <v>680</v>
      </c>
      <c r="E118" s="246">
        <v>1.6308</v>
      </c>
      <c r="F118" s="247"/>
      <c r="G118" s="248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29">
        <v>1.0970899999999999</v>
      </c>
      <c r="O118" s="229">
        <f>ROUND(E118*N118,2)</f>
        <v>1.79</v>
      </c>
      <c r="P118" s="229">
        <v>0</v>
      </c>
      <c r="Q118" s="229">
        <f>ROUND(E118*P118,2)</f>
        <v>0</v>
      </c>
      <c r="R118" s="230"/>
      <c r="S118" s="230" t="s">
        <v>234</v>
      </c>
      <c r="T118" s="230" t="s">
        <v>234</v>
      </c>
      <c r="U118" s="230">
        <v>16.582999999999998</v>
      </c>
      <c r="V118" s="230">
        <f>ROUND(E118*U118,2)</f>
        <v>27.04</v>
      </c>
      <c r="W118" s="230"/>
      <c r="X118" s="230" t="s">
        <v>235</v>
      </c>
      <c r="Y118" s="230" t="s">
        <v>236</v>
      </c>
      <c r="Z118" s="210"/>
      <c r="AA118" s="210"/>
      <c r="AB118" s="210"/>
      <c r="AC118" s="210"/>
      <c r="AD118" s="210"/>
      <c r="AE118" s="210"/>
      <c r="AF118" s="210"/>
      <c r="AG118" s="210" t="s">
        <v>237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27"/>
      <c r="B119" s="228"/>
      <c r="C119" s="257" t="s">
        <v>833</v>
      </c>
      <c r="D119" s="232"/>
      <c r="E119" s="233">
        <v>0.18328</v>
      </c>
      <c r="F119" s="230"/>
      <c r="G119" s="230"/>
      <c r="H119" s="230"/>
      <c r="I119" s="230"/>
      <c r="J119" s="230"/>
      <c r="K119" s="230"/>
      <c r="L119" s="230"/>
      <c r="M119" s="230"/>
      <c r="N119" s="229"/>
      <c r="O119" s="229"/>
      <c r="P119" s="229"/>
      <c r="Q119" s="229"/>
      <c r="R119" s="230"/>
      <c r="S119" s="230"/>
      <c r="T119" s="230"/>
      <c r="U119" s="230"/>
      <c r="V119" s="230"/>
      <c r="W119" s="230"/>
      <c r="X119" s="230"/>
      <c r="Y119" s="230"/>
      <c r="Z119" s="210"/>
      <c r="AA119" s="210"/>
      <c r="AB119" s="210"/>
      <c r="AC119" s="210"/>
      <c r="AD119" s="210"/>
      <c r="AE119" s="210"/>
      <c r="AF119" s="210"/>
      <c r="AG119" s="210" t="s">
        <v>239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27"/>
      <c r="B120" s="228"/>
      <c r="C120" s="257" t="s">
        <v>834</v>
      </c>
      <c r="D120" s="232"/>
      <c r="E120" s="233">
        <v>0.12640000000000001</v>
      </c>
      <c r="F120" s="230"/>
      <c r="G120" s="230"/>
      <c r="H120" s="230"/>
      <c r="I120" s="230"/>
      <c r="J120" s="230"/>
      <c r="K120" s="230"/>
      <c r="L120" s="230"/>
      <c r="M120" s="230"/>
      <c r="N120" s="229"/>
      <c r="O120" s="229"/>
      <c r="P120" s="229"/>
      <c r="Q120" s="229"/>
      <c r="R120" s="230"/>
      <c r="S120" s="230"/>
      <c r="T120" s="230"/>
      <c r="U120" s="230"/>
      <c r="V120" s="230"/>
      <c r="W120" s="230"/>
      <c r="X120" s="230"/>
      <c r="Y120" s="230"/>
      <c r="Z120" s="210"/>
      <c r="AA120" s="210"/>
      <c r="AB120" s="210"/>
      <c r="AC120" s="210"/>
      <c r="AD120" s="210"/>
      <c r="AE120" s="210"/>
      <c r="AF120" s="210"/>
      <c r="AG120" s="210" t="s">
        <v>239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27"/>
      <c r="B121" s="228"/>
      <c r="C121" s="257" t="s">
        <v>835</v>
      </c>
      <c r="D121" s="232"/>
      <c r="E121" s="233">
        <v>0.33495999999999998</v>
      </c>
      <c r="F121" s="230"/>
      <c r="G121" s="230"/>
      <c r="H121" s="230"/>
      <c r="I121" s="230"/>
      <c r="J121" s="230"/>
      <c r="K121" s="230"/>
      <c r="L121" s="230"/>
      <c r="M121" s="230"/>
      <c r="N121" s="229"/>
      <c r="O121" s="229"/>
      <c r="P121" s="229"/>
      <c r="Q121" s="229"/>
      <c r="R121" s="230"/>
      <c r="S121" s="230"/>
      <c r="T121" s="230"/>
      <c r="U121" s="230"/>
      <c r="V121" s="230"/>
      <c r="W121" s="230"/>
      <c r="X121" s="230"/>
      <c r="Y121" s="230"/>
      <c r="Z121" s="210"/>
      <c r="AA121" s="210"/>
      <c r="AB121" s="210"/>
      <c r="AC121" s="210"/>
      <c r="AD121" s="210"/>
      <c r="AE121" s="210"/>
      <c r="AF121" s="210"/>
      <c r="AG121" s="210" t="s">
        <v>239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27"/>
      <c r="B122" s="228"/>
      <c r="C122" s="257" t="s">
        <v>836</v>
      </c>
      <c r="D122" s="232"/>
      <c r="E122" s="233">
        <v>6.9519999999999998E-2</v>
      </c>
      <c r="F122" s="230"/>
      <c r="G122" s="230"/>
      <c r="H122" s="230"/>
      <c r="I122" s="230"/>
      <c r="J122" s="230"/>
      <c r="K122" s="230"/>
      <c r="L122" s="230"/>
      <c r="M122" s="230"/>
      <c r="N122" s="229"/>
      <c r="O122" s="229"/>
      <c r="P122" s="229"/>
      <c r="Q122" s="229"/>
      <c r="R122" s="230"/>
      <c r="S122" s="230"/>
      <c r="T122" s="230"/>
      <c r="U122" s="230"/>
      <c r="V122" s="230"/>
      <c r="W122" s="230"/>
      <c r="X122" s="230"/>
      <c r="Y122" s="230"/>
      <c r="Z122" s="210"/>
      <c r="AA122" s="210"/>
      <c r="AB122" s="210"/>
      <c r="AC122" s="210"/>
      <c r="AD122" s="210"/>
      <c r="AE122" s="210"/>
      <c r="AF122" s="210"/>
      <c r="AG122" s="210" t="s">
        <v>239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27"/>
      <c r="B123" s="228"/>
      <c r="C123" s="257" t="s">
        <v>837</v>
      </c>
      <c r="D123" s="232"/>
      <c r="E123" s="233">
        <v>0.21487999999999999</v>
      </c>
      <c r="F123" s="230"/>
      <c r="G123" s="230"/>
      <c r="H123" s="230"/>
      <c r="I123" s="230"/>
      <c r="J123" s="230"/>
      <c r="K123" s="230"/>
      <c r="L123" s="230"/>
      <c r="M123" s="230"/>
      <c r="N123" s="229"/>
      <c r="O123" s="229"/>
      <c r="P123" s="229"/>
      <c r="Q123" s="229"/>
      <c r="R123" s="230"/>
      <c r="S123" s="230"/>
      <c r="T123" s="230"/>
      <c r="U123" s="230"/>
      <c r="V123" s="230"/>
      <c r="W123" s="230"/>
      <c r="X123" s="230"/>
      <c r="Y123" s="230"/>
      <c r="Z123" s="210"/>
      <c r="AA123" s="210"/>
      <c r="AB123" s="210"/>
      <c r="AC123" s="210"/>
      <c r="AD123" s="210"/>
      <c r="AE123" s="210"/>
      <c r="AF123" s="210"/>
      <c r="AG123" s="210" t="s">
        <v>239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27"/>
      <c r="B124" s="228"/>
      <c r="C124" s="257" t="s">
        <v>838</v>
      </c>
      <c r="D124" s="232"/>
      <c r="E124" s="233">
        <v>0.62409999999999999</v>
      </c>
      <c r="F124" s="230"/>
      <c r="G124" s="230"/>
      <c r="H124" s="230"/>
      <c r="I124" s="230"/>
      <c r="J124" s="230"/>
      <c r="K124" s="230"/>
      <c r="L124" s="230"/>
      <c r="M124" s="230"/>
      <c r="N124" s="229"/>
      <c r="O124" s="229"/>
      <c r="P124" s="229"/>
      <c r="Q124" s="229"/>
      <c r="R124" s="230"/>
      <c r="S124" s="230"/>
      <c r="T124" s="230"/>
      <c r="U124" s="230"/>
      <c r="V124" s="230"/>
      <c r="W124" s="230"/>
      <c r="X124" s="230"/>
      <c r="Y124" s="230"/>
      <c r="Z124" s="210"/>
      <c r="AA124" s="210"/>
      <c r="AB124" s="210"/>
      <c r="AC124" s="210"/>
      <c r="AD124" s="210"/>
      <c r="AE124" s="210"/>
      <c r="AF124" s="210"/>
      <c r="AG124" s="210" t="s">
        <v>239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27"/>
      <c r="B125" s="228"/>
      <c r="C125" s="268" t="s">
        <v>839</v>
      </c>
      <c r="D125" s="266"/>
      <c r="E125" s="267">
        <v>7.7660000000000007E-2</v>
      </c>
      <c r="F125" s="230"/>
      <c r="G125" s="230"/>
      <c r="H125" s="230"/>
      <c r="I125" s="230"/>
      <c r="J125" s="230"/>
      <c r="K125" s="230"/>
      <c r="L125" s="230"/>
      <c r="M125" s="230"/>
      <c r="N125" s="229"/>
      <c r="O125" s="229"/>
      <c r="P125" s="229"/>
      <c r="Q125" s="229"/>
      <c r="R125" s="230"/>
      <c r="S125" s="230"/>
      <c r="T125" s="230"/>
      <c r="U125" s="230"/>
      <c r="V125" s="230"/>
      <c r="W125" s="230"/>
      <c r="X125" s="230"/>
      <c r="Y125" s="230"/>
      <c r="Z125" s="210"/>
      <c r="AA125" s="210"/>
      <c r="AB125" s="210"/>
      <c r="AC125" s="210"/>
      <c r="AD125" s="210"/>
      <c r="AE125" s="210"/>
      <c r="AF125" s="210"/>
      <c r="AG125" s="210" t="s">
        <v>239</v>
      </c>
      <c r="AH125" s="210">
        <v>4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43">
        <v>24</v>
      </c>
      <c r="B126" s="244" t="s">
        <v>840</v>
      </c>
      <c r="C126" s="256" t="s">
        <v>841</v>
      </c>
      <c r="D126" s="245" t="s">
        <v>680</v>
      </c>
      <c r="E126" s="246">
        <v>0.76580999999999999</v>
      </c>
      <c r="F126" s="247"/>
      <c r="G126" s="248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29">
        <v>1.221E-2</v>
      </c>
      <c r="O126" s="229">
        <f>ROUND(E126*N126,2)</f>
        <v>0.01</v>
      </c>
      <c r="P126" s="229">
        <v>0</v>
      </c>
      <c r="Q126" s="229">
        <f>ROUND(E126*P126,2)</f>
        <v>0</v>
      </c>
      <c r="R126" s="230"/>
      <c r="S126" s="230" t="s">
        <v>234</v>
      </c>
      <c r="T126" s="230" t="s">
        <v>234</v>
      </c>
      <c r="U126" s="230">
        <v>15.532999999999999</v>
      </c>
      <c r="V126" s="230">
        <f>ROUND(E126*U126,2)</f>
        <v>11.9</v>
      </c>
      <c r="W126" s="230"/>
      <c r="X126" s="230" t="s">
        <v>235</v>
      </c>
      <c r="Y126" s="230" t="s">
        <v>236</v>
      </c>
      <c r="Z126" s="210"/>
      <c r="AA126" s="210"/>
      <c r="AB126" s="210"/>
      <c r="AC126" s="210"/>
      <c r="AD126" s="210"/>
      <c r="AE126" s="210"/>
      <c r="AF126" s="210"/>
      <c r="AG126" s="210" t="s">
        <v>237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27"/>
      <c r="B127" s="228"/>
      <c r="C127" s="257" t="s">
        <v>842</v>
      </c>
      <c r="D127" s="232"/>
      <c r="E127" s="233">
        <v>0.45828000000000002</v>
      </c>
      <c r="F127" s="230"/>
      <c r="G127" s="230"/>
      <c r="H127" s="230"/>
      <c r="I127" s="230"/>
      <c r="J127" s="230"/>
      <c r="K127" s="230"/>
      <c r="L127" s="230"/>
      <c r="M127" s="230"/>
      <c r="N127" s="229"/>
      <c r="O127" s="229"/>
      <c r="P127" s="229"/>
      <c r="Q127" s="229"/>
      <c r="R127" s="230"/>
      <c r="S127" s="230"/>
      <c r="T127" s="230"/>
      <c r="U127" s="230"/>
      <c r="V127" s="230"/>
      <c r="W127" s="230"/>
      <c r="X127" s="230"/>
      <c r="Y127" s="230"/>
      <c r="Z127" s="210"/>
      <c r="AA127" s="210"/>
      <c r="AB127" s="210"/>
      <c r="AC127" s="210"/>
      <c r="AD127" s="210"/>
      <c r="AE127" s="210"/>
      <c r="AF127" s="210"/>
      <c r="AG127" s="210" t="s">
        <v>239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27"/>
      <c r="B128" s="228"/>
      <c r="C128" s="257" t="s">
        <v>843</v>
      </c>
      <c r="D128" s="232"/>
      <c r="E128" s="233">
        <v>0.30753000000000003</v>
      </c>
      <c r="F128" s="230"/>
      <c r="G128" s="230"/>
      <c r="H128" s="230"/>
      <c r="I128" s="230"/>
      <c r="J128" s="230"/>
      <c r="K128" s="230"/>
      <c r="L128" s="230"/>
      <c r="M128" s="230"/>
      <c r="N128" s="229"/>
      <c r="O128" s="229"/>
      <c r="P128" s="229"/>
      <c r="Q128" s="229"/>
      <c r="R128" s="230"/>
      <c r="S128" s="230"/>
      <c r="T128" s="230"/>
      <c r="U128" s="230"/>
      <c r="V128" s="230"/>
      <c r="W128" s="230"/>
      <c r="X128" s="230"/>
      <c r="Y128" s="230"/>
      <c r="Z128" s="210"/>
      <c r="AA128" s="210"/>
      <c r="AB128" s="210"/>
      <c r="AC128" s="210"/>
      <c r="AD128" s="210"/>
      <c r="AE128" s="210"/>
      <c r="AF128" s="210"/>
      <c r="AG128" s="210" t="s">
        <v>239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3">
        <v>25</v>
      </c>
      <c r="B129" s="244" t="s">
        <v>844</v>
      </c>
      <c r="C129" s="256" t="s">
        <v>845</v>
      </c>
      <c r="D129" s="245" t="s">
        <v>680</v>
      </c>
      <c r="E129" s="246">
        <v>0.80410000000000004</v>
      </c>
      <c r="F129" s="247"/>
      <c r="G129" s="248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29">
        <v>1</v>
      </c>
      <c r="O129" s="229">
        <f>ROUND(E129*N129,2)</f>
        <v>0.8</v>
      </c>
      <c r="P129" s="229">
        <v>0</v>
      </c>
      <c r="Q129" s="229">
        <f>ROUND(E129*P129,2)</f>
        <v>0</v>
      </c>
      <c r="R129" s="230" t="s">
        <v>730</v>
      </c>
      <c r="S129" s="230" t="s">
        <v>234</v>
      </c>
      <c r="T129" s="230" t="s">
        <v>234</v>
      </c>
      <c r="U129" s="230">
        <v>0</v>
      </c>
      <c r="V129" s="230">
        <f>ROUND(E129*U129,2)</f>
        <v>0</v>
      </c>
      <c r="W129" s="230"/>
      <c r="X129" s="230" t="s">
        <v>731</v>
      </c>
      <c r="Y129" s="230" t="s">
        <v>236</v>
      </c>
      <c r="Z129" s="210"/>
      <c r="AA129" s="210"/>
      <c r="AB129" s="210"/>
      <c r="AC129" s="210"/>
      <c r="AD129" s="210"/>
      <c r="AE129" s="210"/>
      <c r="AF129" s="210"/>
      <c r="AG129" s="210" t="s">
        <v>732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27"/>
      <c r="B130" s="228"/>
      <c r="C130" s="257" t="s">
        <v>842</v>
      </c>
      <c r="D130" s="232"/>
      <c r="E130" s="233">
        <v>0.45828000000000002</v>
      </c>
      <c r="F130" s="230"/>
      <c r="G130" s="230"/>
      <c r="H130" s="230"/>
      <c r="I130" s="230"/>
      <c r="J130" s="230"/>
      <c r="K130" s="230"/>
      <c r="L130" s="230"/>
      <c r="M130" s="230"/>
      <c r="N130" s="229"/>
      <c r="O130" s="229"/>
      <c r="P130" s="229"/>
      <c r="Q130" s="229"/>
      <c r="R130" s="230"/>
      <c r="S130" s="230"/>
      <c r="T130" s="230"/>
      <c r="U130" s="230"/>
      <c r="V130" s="230"/>
      <c r="W130" s="230"/>
      <c r="X130" s="230"/>
      <c r="Y130" s="230"/>
      <c r="Z130" s="210"/>
      <c r="AA130" s="210"/>
      <c r="AB130" s="210"/>
      <c r="AC130" s="210"/>
      <c r="AD130" s="210"/>
      <c r="AE130" s="210"/>
      <c r="AF130" s="210"/>
      <c r="AG130" s="210" t="s">
        <v>239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27"/>
      <c r="B131" s="228"/>
      <c r="C131" s="257" t="s">
        <v>843</v>
      </c>
      <c r="D131" s="232"/>
      <c r="E131" s="233">
        <v>0.30753000000000003</v>
      </c>
      <c r="F131" s="230"/>
      <c r="G131" s="230"/>
      <c r="H131" s="230"/>
      <c r="I131" s="230"/>
      <c r="J131" s="230"/>
      <c r="K131" s="230"/>
      <c r="L131" s="230"/>
      <c r="M131" s="230"/>
      <c r="N131" s="229"/>
      <c r="O131" s="229"/>
      <c r="P131" s="229"/>
      <c r="Q131" s="229"/>
      <c r="R131" s="230"/>
      <c r="S131" s="230"/>
      <c r="T131" s="230"/>
      <c r="U131" s="230"/>
      <c r="V131" s="230"/>
      <c r="W131" s="230"/>
      <c r="X131" s="230"/>
      <c r="Y131" s="230"/>
      <c r="Z131" s="210"/>
      <c r="AA131" s="210"/>
      <c r="AB131" s="210"/>
      <c r="AC131" s="210"/>
      <c r="AD131" s="210"/>
      <c r="AE131" s="210"/>
      <c r="AF131" s="210"/>
      <c r="AG131" s="210" t="s">
        <v>239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27"/>
      <c r="B132" s="228"/>
      <c r="C132" s="268" t="s">
        <v>839</v>
      </c>
      <c r="D132" s="266"/>
      <c r="E132" s="267">
        <v>3.8289999999999998E-2</v>
      </c>
      <c r="F132" s="230"/>
      <c r="G132" s="230"/>
      <c r="H132" s="230"/>
      <c r="I132" s="230"/>
      <c r="J132" s="230"/>
      <c r="K132" s="230"/>
      <c r="L132" s="230"/>
      <c r="M132" s="230"/>
      <c r="N132" s="229"/>
      <c r="O132" s="229"/>
      <c r="P132" s="229"/>
      <c r="Q132" s="229"/>
      <c r="R132" s="230"/>
      <c r="S132" s="230"/>
      <c r="T132" s="230"/>
      <c r="U132" s="230"/>
      <c r="V132" s="230"/>
      <c r="W132" s="230"/>
      <c r="X132" s="230"/>
      <c r="Y132" s="230"/>
      <c r="Z132" s="210"/>
      <c r="AA132" s="210"/>
      <c r="AB132" s="210"/>
      <c r="AC132" s="210"/>
      <c r="AD132" s="210"/>
      <c r="AE132" s="210"/>
      <c r="AF132" s="210"/>
      <c r="AG132" s="210" t="s">
        <v>239</v>
      </c>
      <c r="AH132" s="210">
        <v>4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43">
        <v>26</v>
      </c>
      <c r="B133" s="244" t="s">
        <v>846</v>
      </c>
      <c r="C133" s="256" t="s">
        <v>847</v>
      </c>
      <c r="D133" s="245" t="s">
        <v>233</v>
      </c>
      <c r="E133" s="246">
        <v>2.1</v>
      </c>
      <c r="F133" s="247"/>
      <c r="G133" s="248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29">
        <v>1.6823999999999999</v>
      </c>
      <c r="O133" s="229">
        <f>ROUND(E133*N133,2)</f>
        <v>3.53</v>
      </c>
      <c r="P133" s="229">
        <v>0</v>
      </c>
      <c r="Q133" s="229">
        <f>ROUND(E133*P133,2)</f>
        <v>0</v>
      </c>
      <c r="R133" s="230"/>
      <c r="S133" s="230" t="s">
        <v>234</v>
      </c>
      <c r="T133" s="230" t="s">
        <v>234</v>
      </c>
      <c r="U133" s="230">
        <v>6.8680000000000003</v>
      </c>
      <c r="V133" s="230">
        <f>ROUND(E133*U133,2)</f>
        <v>14.42</v>
      </c>
      <c r="W133" s="230"/>
      <c r="X133" s="230" t="s">
        <v>235</v>
      </c>
      <c r="Y133" s="230" t="s">
        <v>236</v>
      </c>
      <c r="Z133" s="210"/>
      <c r="AA133" s="210"/>
      <c r="AB133" s="210"/>
      <c r="AC133" s="210"/>
      <c r="AD133" s="210"/>
      <c r="AE133" s="210"/>
      <c r="AF133" s="210"/>
      <c r="AG133" s="210" t="s">
        <v>237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27"/>
      <c r="B134" s="228"/>
      <c r="C134" s="257" t="s">
        <v>848</v>
      </c>
      <c r="D134" s="232"/>
      <c r="E134" s="233"/>
      <c r="F134" s="230"/>
      <c r="G134" s="230"/>
      <c r="H134" s="230"/>
      <c r="I134" s="230"/>
      <c r="J134" s="230"/>
      <c r="K134" s="230"/>
      <c r="L134" s="230"/>
      <c r="M134" s="230"/>
      <c r="N134" s="229"/>
      <c r="O134" s="229"/>
      <c r="P134" s="229"/>
      <c r="Q134" s="229"/>
      <c r="R134" s="230"/>
      <c r="S134" s="230"/>
      <c r="T134" s="230"/>
      <c r="U134" s="230"/>
      <c r="V134" s="230"/>
      <c r="W134" s="230"/>
      <c r="X134" s="230"/>
      <c r="Y134" s="230"/>
      <c r="Z134" s="210"/>
      <c r="AA134" s="210"/>
      <c r="AB134" s="210"/>
      <c r="AC134" s="210"/>
      <c r="AD134" s="210"/>
      <c r="AE134" s="210"/>
      <c r="AF134" s="210"/>
      <c r="AG134" s="210" t="s">
        <v>239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27"/>
      <c r="B135" s="228"/>
      <c r="C135" s="257" t="s">
        <v>849</v>
      </c>
      <c r="D135" s="232"/>
      <c r="E135" s="233">
        <v>0.36249999999999999</v>
      </c>
      <c r="F135" s="230"/>
      <c r="G135" s="230"/>
      <c r="H135" s="230"/>
      <c r="I135" s="230"/>
      <c r="J135" s="230"/>
      <c r="K135" s="230"/>
      <c r="L135" s="230"/>
      <c r="M135" s="230"/>
      <c r="N135" s="229"/>
      <c r="O135" s="229"/>
      <c r="P135" s="229"/>
      <c r="Q135" s="229"/>
      <c r="R135" s="230"/>
      <c r="S135" s="230"/>
      <c r="T135" s="230"/>
      <c r="U135" s="230"/>
      <c r="V135" s="230"/>
      <c r="W135" s="230"/>
      <c r="X135" s="230"/>
      <c r="Y135" s="230"/>
      <c r="Z135" s="210"/>
      <c r="AA135" s="210"/>
      <c r="AB135" s="210"/>
      <c r="AC135" s="210"/>
      <c r="AD135" s="210"/>
      <c r="AE135" s="210"/>
      <c r="AF135" s="210"/>
      <c r="AG135" s="210" t="s">
        <v>239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27"/>
      <c r="B136" s="228"/>
      <c r="C136" s="257" t="s">
        <v>850</v>
      </c>
      <c r="D136" s="232"/>
      <c r="E136" s="233">
        <v>0.25</v>
      </c>
      <c r="F136" s="230"/>
      <c r="G136" s="230"/>
      <c r="H136" s="230"/>
      <c r="I136" s="230"/>
      <c r="J136" s="230"/>
      <c r="K136" s="230"/>
      <c r="L136" s="230"/>
      <c r="M136" s="230"/>
      <c r="N136" s="229"/>
      <c r="O136" s="229"/>
      <c r="P136" s="229"/>
      <c r="Q136" s="229"/>
      <c r="R136" s="230"/>
      <c r="S136" s="230"/>
      <c r="T136" s="230"/>
      <c r="U136" s="230"/>
      <c r="V136" s="230"/>
      <c r="W136" s="230"/>
      <c r="X136" s="230"/>
      <c r="Y136" s="230"/>
      <c r="Z136" s="210"/>
      <c r="AA136" s="210"/>
      <c r="AB136" s="210"/>
      <c r="AC136" s="210"/>
      <c r="AD136" s="210"/>
      <c r="AE136" s="210"/>
      <c r="AF136" s="210"/>
      <c r="AG136" s="210" t="s">
        <v>239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27"/>
      <c r="B137" s="228"/>
      <c r="C137" s="257" t="s">
        <v>851</v>
      </c>
      <c r="D137" s="232"/>
      <c r="E137" s="233">
        <v>0.84799999999999998</v>
      </c>
      <c r="F137" s="230"/>
      <c r="G137" s="230"/>
      <c r="H137" s="230"/>
      <c r="I137" s="230"/>
      <c r="J137" s="230"/>
      <c r="K137" s="230"/>
      <c r="L137" s="230"/>
      <c r="M137" s="230"/>
      <c r="N137" s="229"/>
      <c r="O137" s="229"/>
      <c r="P137" s="229"/>
      <c r="Q137" s="229"/>
      <c r="R137" s="230"/>
      <c r="S137" s="230"/>
      <c r="T137" s="230"/>
      <c r="U137" s="230"/>
      <c r="V137" s="230"/>
      <c r="W137" s="230"/>
      <c r="X137" s="230"/>
      <c r="Y137" s="230"/>
      <c r="Z137" s="210"/>
      <c r="AA137" s="210"/>
      <c r="AB137" s="210"/>
      <c r="AC137" s="210"/>
      <c r="AD137" s="210"/>
      <c r="AE137" s="210"/>
      <c r="AF137" s="210"/>
      <c r="AG137" s="210" t="s">
        <v>239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27"/>
      <c r="B138" s="228"/>
      <c r="C138" s="257" t="s">
        <v>852</v>
      </c>
      <c r="D138" s="232"/>
      <c r="E138" s="233">
        <v>0.2145</v>
      </c>
      <c r="F138" s="230"/>
      <c r="G138" s="230"/>
      <c r="H138" s="230"/>
      <c r="I138" s="230"/>
      <c r="J138" s="230"/>
      <c r="K138" s="230"/>
      <c r="L138" s="230"/>
      <c r="M138" s="230"/>
      <c r="N138" s="229"/>
      <c r="O138" s="229"/>
      <c r="P138" s="229"/>
      <c r="Q138" s="229"/>
      <c r="R138" s="230"/>
      <c r="S138" s="230"/>
      <c r="T138" s="230"/>
      <c r="U138" s="230"/>
      <c r="V138" s="230"/>
      <c r="W138" s="230"/>
      <c r="X138" s="230"/>
      <c r="Y138" s="230"/>
      <c r="Z138" s="210"/>
      <c r="AA138" s="210"/>
      <c r="AB138" s="210"/>
      <c r="AC138" s="210"/>
      <c r="AD138" s="210"/>
      <c r="AE138" s="210"/>
      <c r="AF138" s="210"/>
      <c r="AG138" s="210" t="s">
        <v>239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27"/>
      <c r="B139" s="228"/>
      <c r="C139" s="257" t="s">
        <v>853</v>
      </c>
      <c r="D139" s="232"/>
      <c r="E139" s="233">
        <v>0.42499999999999999</v>
      </c>
      <c r="F139" s="230"/>
      <c r="G139" s="230"/>
      <c r="H139" s="230"/>
      <c r="I139" s="230"/>
      <c r="J139" s="230"/>
      <c r="K139" s="230"/>
      <c r="L139" s="230"/>
      <c r="M139" s="230"/>
      <c r="N139" s="229"/>
      <c r="O139" s="229"/>
      <c r="P139" s="229"/>
      <c r="Q139" s="229"/>
      <c r="R139" s="230"/>
      <c r="S139" s="230"/>
      <c r="T139" s="230"/>
      <c r="U139" s="230"/>
      <c r="V139" s="230"/>
      <c r="W139" s="230"/>
      <c r="X139" s="230"/>
      <c r="Y139" s="230"/>
      <c r="Z139" s="210"/>
      <c r="AA139" s="210"/>
      <c r="AB139" s="210"/>
      <c r="AC139" s="210"/>
      <c r="AD139" s="210"/>
      <c r="AE139" s="210"/>
      <c r="AF139" s="210"/>
      <c r="AG139" s="210" t="s">
        <v>239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1" x14ac:dyDescent="0.2">
      <c r="A140" s="243">
        <v>27</v>
      </c>
      <c r="B140" s="244" t="s">
        <v>854</v>
      </c>
      <c r="C140" s="256" t="s">
        <v>855</v>
      </c>
      <c r="D140" s="245" t="s">
        <v>260</v>
      </c>
      <c r="E140" s="246">
        <v>14.78</v>
      </c>
      <c r="F140" s="247"/>
      <c r="G140" s="248">
        <f>ROUND(E140*F140,2)</f>
        <v>0</v>
      </c>
      <c r="H140" s="231"/>
      <c r="I140" s="230">
        <f>ROUND(E140*H140,2)</f>
        <v>0</v>
      </c>
      <c r="J140" s="231"/>
      <c r="K140" s="230">
        <f>ROUND(E140*J140,2)</f>
        <v>0</v>
      </c>
      <c r="L140" s="230">
        <v>21</v>
      </c>
      <c r="M140" s="230">
        <f>G140*(1+L140/100)</f>
        <v>0</v>
      </c>
      <c r="N140" s="229">
        <v>0.15679999999999999</v>
      </c>
      <c r="O140" s="229">
        <f>ROUND(E140*N140,2)</f>
        <v>2.3199999999999998</v>
      </c>
      <c r="P140" s="229">
        <v>0</v>
      </c>
      <c r="Q140" s="229">
        <f>ROUND(E140*P140,2)</f>
        <v>0</v>
      </c>
      <c r="R140" s="230"/>
      <c r="S140" s="230" t="s">
        <v>234</v>
      </c>
      <c r="T140" s="230" t="s">
        <v>234</v>
      </c>
      <c r="U140" s="230">
        <v>1.2225999999999999</v>
      </c>
      <c r="V140" s="230">
        <f>ROUND(E140*U140,2)</f>
        <v>18.07</v>
      </c>
      <c r="W140" s="230"/>
      <c r="X140" s="230" t="s">
        <v>235</v>
      </c>
      <c r="Y140" s="230" t="s">
        <v>236</v>
      </c>
      <c r="Z140" s="210"/>
      <c r="AA140" s="210"/>
      <c r="AB140" s="210"/>
      <c r="AC140" s="210"/>
      <c r="AD140" s="210"/>
      <c r="AE140" s="210"/>
      <c r="AF140" s="210"/>
      <c r="AG140" s="210" t="s">
        <v>237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27"/>
      <c r="B141" s="228"/>
      <c r="C141" s="257" t="s">
        <v>848</v>
      </c>
      <c r="D141" s="232"/>
      <c r="E141" s="233"/>
      <c r="F141" s="230"/>
      <c r="G141" s="230"/>
      <c r="H141" s="230"/>
      <c r="I141" s="230"/>
      <c r="J141" s="230"/>
      <c r="K141" s="230"/>
      <c r="L141" s="230"/>
      <c r="M141" s="230"/>
      <c r="N141" s="229"/>
      <c r="O141" s="229"/>
      <c r="P141" s="229"/>
      <c r="Q141" s="229"/>
      <c r="R141" s="230"/>
      <c r="S141" s="230"/>
      <c r="T141" s="230"/>
      <c r="U141" s="230"/>
      <c r="V141" s="230"/>
      <c r="W141" s="230"/>
      <c r="X141" s="230"/>
      <c r="Y141" s="230"/>
      <c r="Z141" s="210"/>
      <c r="AA141" s="210"/>
      <c r="AB141" s="210"/>
      <c r="AC141" s="210"/>
      <c r="AD141" s="210"/>
      <c r="AE141" s="210"/>
      <c r="AF141" s="210"/>
      <c r="AG141" s="210" t="s">
        <v>239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27"/>
      <c r="B142" s="228"/>
      <c r="C142" s="257" t="s">
        <v>856</v>
      </c>
      <c r="D142" s="232"/>
      <c r="E142" s="233">
        <v>2.66</v>
      </c>
      <c r="F142" s="230"/>
      <c r="G142" s="230"/>
      <c r="H142" s="230"/>
      <c r="I142" s="230"/>
      <c r="J142" s="230"/>
      <c r="K142" s="230"/>
      <c r="L142" s="230"/>
      <c r="M142" s="230"/>
      <c r="N142" s="229"/>
      <c r="O142" s="229"/>
      <c r="P142" s="229"/>
      <c r="Q142" s="229"/>
      <c r="R142" s="230"/>
      <c r="S142" s="230"/>
      <c r="T142" s="230"/>
      <c r="U142" s="230"/>
      <c r="V142" s="230"/>
      <c r="W142" s="230"/>
      <c r="X142" s="230"/>
      <c r="Y142" s="230"/>
      <c r="Z142" s="210"/>
      <c r="AA142" s="210"/>
      <c r="AB142" s="210"/>
      <c r="AC142" s="210"/>
      <c r="AD142" s="210"/>
      <c r="AE142" s="210"/>
      <c r="AF142" s="210"/>
      <c r="AG142" s="210" t="s">
        <v>239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27"/>
      <c r="B143" s="228"/>
      <c r="C143" s="257" t="s">
        <v>857</v>
      </c>
      <c r="D143" s="232"/>
      <c r="E143" s="233">
        <v>1.8</v>
      </c>
      <c r="F143" s="230"/>
      <c r="G143" s="230"/>
      <c r="H143" s="230"/>
      <c r="I143" s="230"/>
      <c r="J143" s="230"/>
      <c r="K143" s="230"/>
      <c r="L143" s="230"/>
      <c r="M143" s="230"/>
      <c r="N143" s="229"/>
      <c r="O143" s="229"/>
      <c r="P143" s="229"/>
      <c r="Q143" s="229"/>
      <c r="R143" s="230"/>
      <c r="S143" s="230"/>
      <c r="T143" s="230"/>
      <c r="U143" s="230"/>
      <c r="V143" s="230"/>
      <c r="W143" s="230"/>
      <c r="X143" s="230"/>
      <c r="Y143" s="230"/>
      <c r="Z143" s="210"/>
      <c r="AA143" s="210"/>
      <c r="AB143" s="210"/>
      <c r="AC143" s="210"/>
      <c r="AD143" s="210"/>
      <c r="AE143" s="210"/>
      <c r="AF143" s="210"/>
      <c r="AG143" s="210" t="s">
        <v>239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27"/>
      <c r="B144" s="228"/>
      <c r="C144" s="257" t="s">
        <v>858</v>
      </c>
      <c r="D144" s="232"/>
      <c r="E144" s="233">
        <v>5.4660000000000002</v>
      </c>
      <c r="F144" s="230"/>
      <c r="G144" s="230"/>
      <c r="H144" s="230"/>
      <c r="I144" s="230"/>
      <c r="J144" s="230"/>
      <c r="K144" s="230"/>
      <c r="L144" s="230"/>
      <c r="M144" s="230"/>
      <c r="N144" s="229"/>
      <c r="O144" s="229"/>
      <c r="P144" s="229"/>
      <c r="Q144" s="229"/>
      <c r="R144" s="230"/>
      <c r="S144" s="230"/>
      <c r="T144" s="230"/>
      <c r="U144" s="230"/>
      <c r="V144" s="230"/>
      <c r="W144" s="230"/>
      <c r="X144" s="230"/>
      <c r="Y144" s="230"/>
      <c r="Z144" s="210"/>
      <c r="AA144" s="210"/>
      <c r="AB144" s="210"/>
      <c r="AC144" s="210"/>
      <c r="AD144" s="210"/>
      <c r="AE144" s="210"/>
      <c r="AF144" s="210"/>
      <c r="AG144" s="210" t="s">
        <v>239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27"/>
      <c r="B145" s="228"/>
      <c r="C145" s="257" t="s">
        <v>859</v>
      </c>
      <c r="D145" s="232"/>
      <c r="E145" s="233">
        <v>1.724</v>
      </c>
      <c r="F145" s="230"/>
      <c r="G145" s="230"/>
      <c r="H145" s="230"/>
      <c r="I145" s="230"/>
      <c r="J145" s="230"/>
      <c r="K145" s="230"/>
      <c r="L145" s="230"/>
      <c r="M145" s="230"/>
      <c r="N145" s="229"/>
      <c r="O145" s="229"/>
      <c r="P145" s="229"/>
      <c r="Q145" s="229"/>
      <c r="R145" s="230"/>
      <c r="S145" s="230"/>
      <c r="T145" s="230"/>
      <c r="U145" s="230"/>
      <c r="V145" s="230"/>
      <c r="W145" s="230"/>
      <c r="X145" s="230"/>
      <c r="Y145" s="230"/>
      <c r="Z145" s="210"/>
      <c r="AA145" s="210"/>
      <c r="AB145" s="210"/>
      <c r="AC145" s="210"/>
      <c r="AD145" s="210"/>
      <c r="AE145" s="210"/>
      <c r="AF145" s="210"/>
      <c r="AG145" s="210" t="s">
        <v>239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27"/>
      <c r="B146" s="228"/>
      <c r="C146" s="257" t="s">
        <v>860</v>
      </c>
      <c r="D146" s="232"/>
      <c r="E146" s="233">
        <v>3.13</v>
      </c>
      <c r="F146" s="230"/>
      <c r="G146" s="230"/>
      <c r="H146" s="230"/>
      <c r="I146" s="230"/>
      <c r="J146" s="230"/>
      <c r="K146" s="230"/>
      <c r="L146" s="230"/>
      <c r="M146" s="230"/>
      <c r="N146" s="229"/>
      <c r="O146" s="229"/>
      <c r="P146" s="229"/>
      <c r="Q146" s="229"/>
      <c r="R146" s="230"/>
      <c r="S146" s="230"/>
      <c r="T146" s="230"/>
      <c r="U146" s="230"/>
      <c r="V146" s="230"/>
      <c r="W146" s="230"/>
      <c r="X146" s="230"/>
      <c r="Y146" s="230"/>
      <c r="Z146" s="210"/>
      <c r="AA146" s="210"/>
      <c r="AB146" s="210"/>
      <c r="AC146" s="210"/>
      <c r="AD146" s="210"/>
      <c r="AE146" s="210"/>
      <c r="AF146" s="210"/>
      <c r="AG146" s="210" t="s">
        <v>239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22.5" outlineLevel="1" x14ac:dyDescent="0.2">
      <c r="A147" s="243">
        <v>28</v>
      </c>
      <c r="B147" s="244" t="s">
        <v>861</v>
      </c>
      <c r="C147" s="256" t="s">
        <v>862</v>
      </c>
      <c r="D147" s="245" t="s">
        <v>425</v>
      </c>
      <c r="E147" s="246">
        <v>4</v>
      </c>
      <c r="F147" s="247"/>
      <c r="G147" s="248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29">
        <v>6.9680000000000006E-2</v>
      </c>
      <c r="O147" s="229">
        <f>ROUND(E147*N147,2)</f>
        <v>0.28000000000000003</v>
      </c>
      <c r="P147" s="229">
        <v>0</v>
      </c>
      <c r="Q147" s="229">
        <f>ROUND(E147*P147,2)</f>
        <v>0</v>
      </c>
      <c r="R147" s="230"/>
      <c r="S147" s="230" t="s">
        <v>234</v>
      </c>
      <c r="T147" s="230" t="s">
        <v>234</v>
      </c>
      <c r="U147" s="230">
        <v>0.61799999999999999</v>
      </c>
      <c r="V147" s="230">
        <f>ROUND(E147*U147,2)</f>
        <v>2.4700000000000002</v>
      </c>
      <c r="W147" s="230"/>
      <c r="X147" s="230" t="s">
        <v>235</v>
      </c>
      <c r="Y147" s="230" t="s">
        <v>236</v>
      </c>
      <c r="Z147" s="210"/>
      <c r="AA147" s="210"/>
      <c r="AB147" s="210"/>
      <c r="AC147" s="210"/>
      <c r="AD147" s="210"/>
      <c r="AE147" s="210"/>
      <c r="AF147" s="210"/>
      <c r="AG147" s="210" t="s">
        <v>237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27"/>
      <c r="B148" s="228"/>
      <c r="C148" s="257" t="s">
        <v>863</v>
      </c>
      <c r="D148" s="232"/>
      <c r="E148" s="233">
        <v>4</v>
      </c>
      <c r="F148" s="230"/>
      <c r="G148" s="230"/>
      <c r="H148" s="230"/>
      <c r="I148" s="230"/>
      <c r="J148" s="230"/>
      <c r="K148" s="230"/>
      <c r="L148" s="230"/>
      <c r="M148" s="230"/>
      <c r="N148" s="229"/>
      <c r="O148" s="229"/>
      <c r="P148" s="229"/>
      <c r="Q148" s="229"/>
      <c r="R148" s="230"/>
      <c r="S148" s="230"/>
      <c r="T148" s="230"/>
      <c r="U148" s="230"/>
      <c r="V148" s="230"/>
      <c r="W148" s="230"/>
      <c r="X148" s="230"/>
      <c r="Y148" s="230"/>
      <c r="Z148" s="210"/>
      <c r="AA148" s="210"/>
      <c r="AB148" s="210"/>
      <c r="AC148" s="210"/>
      <c r="AD148" s="210"/>
      <c r="AE148" s="210"/>
      <c r="AF148" s="210"/>
      <c r="AG148" s="210" t="s">
        <v>239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22.5" outlineLevel="1" x14ac:dyDescent="0.2">
      <c r="A149" s="243">
        <v>29</v>
      </c>
      <c r="B149" s="244" t="s">
        <v>864</v>
      </c>
      <c r="C149" s="256" t="s">
        <v>865</v>
      </c>
      <c r="D149" s="245" t="s">
        <v>425</v>
      </c>
      <c r="E149" s="246">
        <v>19</v>
      </c>
      <c r="F149" s="247"/>
      <c r="G149" s="248">
        <f>ROUND(E149*F149,2)</f>
        <v>0</v>
      </c>
      <c r="H149" s="231"/>
      <c r="I149" s="230">
        <f>ROUND(E149*H149,2)</f>
        <v>0</v>
      </c>
      <c r="J149" s="231"/>
      <c r="K149" s="230">
        <f>ROUND(E149*J149,2)</f>
        <v>0</v>
      </c>
      <c r="L149" s="230">
        <v>21</v>
      </c>
      <c r="M149" s="230">
        <f>G149*(1+L149/100)</f>
        <v>0</v>
      </c>
      <c r="N149" s="229">
        <v>0.1017</v>
      </c>
      <c r="O149" s="229">
        <f>ROUND(E149*N149,2)</f>
        <v>1.93</v>
      </c>
      <c r="P149" s="229">
        <v>0</v>
      </c>
      <c r="Q149" s="229">
        <f>ROUND(E149*P149,2)</f>
        <v>0</v>
      </c>
      <c r="R149" s="230"/>
      <c r="S149" s="230" t="s">
        <v>234</v>
      </c>
      <c r="T149" s="230" t="s">
        <v>234</v>
      </c>
      <c r="U149" s="230">
        <v>0.71499999999999997</v>
      </c>
      <c r="V149" s="230">
        <f>ROUND(E149*U149,2)</f>
        <v>13.59</v>
      </c>
      <c r="W149" s="230"/>
      <c r="X149" s="230" t="s">
        <v>235</v>
      </c>
      <c r="Y149" s="230" t="s">
        <v>236</v>
      </c>
      <c r="Z149" s="210"/>
      <c r="AA149" s="210"/>
      <c r="AB149" s="210"/>
      <c r="AC149" s="210"/>
      <c r="AD149" s="210"/>
      <c r="AE149" s="210"/>
      <c r="AF149" s="210"/>
      <c r="AG149" s="210" t="s">
        <v>237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27"/>
      <c r="B150" s="228"/>
      <c r="C150" s="257" t="s">
        <v>866</v>
      </c>
      <c r="D150" s="232"/>
      <c r="E150" s="233">
        <v>3</v>
      </c>
      <c r="F150" s="230"/>
      <c r="G150" s="230"/>
      <c r="H150" s="230"/>
      <c r="I150" s="230"/>
      <c r="J150" s="230"/>
      <c r="K150" s="230"/>
      <c r="L150" s="230"/>
      <c r="M150" s="230"/>
      <c r="N150" s="229"/>
      <c r="O150" s="229"/>
      <c r="P150" s="229"/>
      <c r="Q150" s="229"/>
      <c r="R150" s="230"/>
      <c r="S150" s="230"/>
      <c r="T150" s="230"/>
      <c r="U150" s="230"/>
      <c r="V150" s="230"/>
      <c r="W150" s="230"/>
      <c r="X150" s="230"/>
      <c r="Y150" s="230"/>
      <c r="Z150" s="210"/>
      <c r="AA150" s="210"/>
      <c r="AB150" s="210"/>
      <c r="AC150" s="210"/>
      <c r="AD150" s="210"/>
      <c r="AE150" s="210"/>
      <c r="AF150" s="210"/>
      <c r="AG150" s="210" t="s">
        <v>239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27"/>
      <c r="B151" s="228"/>
      <c r="C151" s="257" t="s">
        <v>867</v>
      </c>
      <c r="D151" s="232"/>
      <c r="E151" s="233">
        <v>3</v>
      </c>
      <c r="F151" s="230"/>
      <c r="G151" s="230"/>
      <c r="H151" s="230"/>
      <c r="I151" s="230"/>
      <c r="J151" s="230"/>
      <c r="K151" s="230"/>
      <c r="L151" s="230"/>
      <c r="M151" s="230"/>
      <c r="N151" s="229"/>
      <c r="O151" s="229"/>
      <c r="P151" s="229"/>
      <c r="Q151" s="229"/>
      <c r="R151" s="230"/>
      <c r="S151" s="230"/>
      <c r="T151" s="230"/>
      <c r="U151" s="230"/>
      <c r="V151" s="230"/>
      <c r="W151" s="230"/>
      <c r="X151" s="230"/>
      <c r="Y151" s="230"/>
      <c r="Z151" s="210"/>
      <c r="AA151" s="210"/>
      <c r="AB151" s="210"/>
      <c r="AC151" s="210"/>
      <c r="AD151" s="210"/>
      <c r="AE151" s="210"/>
      <c r="AF151" s="210"/>
      <c r="AG151" s="210" t="s">
        <v>239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27"/>
      <c r="B152" s="228"/>
      <c r="C152" s="257" t="s">
        <v>868</v>
      </c>
      <c r="D152" s="232"/>
      <c r="E152" s="233">
        <v>4</v>
      </c>
      <c r="F152" s="230"/>
      <c r="G152" s="230"/>
      <c r="H152" s="230"/>
      <c r="I152" s="230"/>
      <c r="J152" s="230"/>
      <c r="K152" s="230"/>
      <c r="L152" s="230"/>
      <c r="M152" s="230"/>
      <c r="N152" s="229"/>
      <c r="O152" s="229"/>
      <c r="P152" s="229"/>
      <c r="Q152" s="229"/>
      <c r="R152" s="230"/>
      <c r="S152" s="230"/>
      <c r="T152" s="230"/>
      <c r="U152" s="230"/>
      <c r="V152" s="230"/>
      <c r="W152" s="230"/>
      <c r="X152" s="230"/>
      <c r="Y152" s="230"/>
      <c r="Z152" s="210"/>
      <c r="AA152" s="210"/>
      <c r="AB152" s="210"/>
      <c r="AC152" s="210"/>
      <c r="AD152" s="210"/>
      <c r="AE152" s="210"/>
      <c r="AF152" s="210"/>
      <c r="AG152" s="210" t="s">
        <v>239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27"/>
      <c r="B153" s="228"/>
      <c r="C153" s="257" t="s">
        <v>869</v>
      </c>
      <c r="D153" s="232"/>
      <c r="E153" s="233">
        <v>9</v>
      </c>
      <c r="F153" s="230"/>
      <c r="G153" s="230"/>
      <c r="H153" s="230"/>
      <c r="I153" s="230"/>
      <c r="J153" s="230"/>
      <c r="K153" s="230"/>
      <c r="L153" s="230"/>
      <c r="M153" s="230"/>
      <c r="N153" s="229"/>
      <c r="O153" s="229"/>
      <c r="P153" s="229"/>
      <c r="Q153" s="229"/>
      <c r="R153" s="230"/>
      <c r="S153" s="230"/>
      <c r="T153" s="230"/>
      <c r="U153" s="230"/>
      <c r="V153" s="230"/>
      <c r="W153" s="230"/>
      <c r="X153" s="230"/>
      <c r="Y153" s="230"/>
      <c r="Z153" s="210"/>
      <c r="AA153" s="210"/>
      <c r="AB153" s="210"/>
      <c r="AC153" s="210"/>
      <c r="AD153" s="210"/>
      <c r="AE153" s="210"/>
      <c r="AF153" s="210"/>
      <c r="AG153" s="210" t="s">
        <v>239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33.75" outlineLevel="1" x14ac:dyDescent="0.2">
      <c r="A154" s="243">
        <v>30</v>
      </c>
      <c r="B154" s="244" t="s">
        <v>870</v>
      </c>
      <c r="C154" s="256" t="s">
        <v>871</v>
      </c>
      <c r="D154" s="245" t="s">
        <v>425</v>
      </c>
      <c r="E154" s="246">
        <v>5</v>
      </c>
      <c r="F154" s="247"/>
      <c r="G154" s="248">
        <f>ROUND(E154*F154,2)</f>
        <v>0</v>
      </c>
      <c r="H154" s="231"/>
      <c r="I154" s="230">
        <f>ROUND(E154*H154,2)</f>
        <v>0</v>
      </c>
      <c r="J154" s="231"/>
      <c r="K154" s="230">
        <f>ROUND(E154*J154,2)</f>
        <v>0</v>
      </c>
      <c r="L154" s="230">
        <v>21</v>
      </c>
      <c r="M154" s="230">
        <f>G154*(1+L154/100)</f>
        <v>0</v>
      </c>
      <c r="N154" s="229">
        <v>2.6509999999999999E-2</v>
      </c>
      <c r="O154" s="229">
        <f>ROUND(E154*N154,2)</f>
        <v>0.13</v>
      </c>
      <c r="P154" s="229">
        <v>0</v>
      </c>
      <c r="Q154" s="229">
        <f>ROUND(E154*P154,2)</f>
        <v>0</v>
      </c>
      <c r="R154" s="230"/>
      <c r="S154" s="230" t="s">
        <v>234</v>
      </c>
      <c r="T154" s="230" t="s">
        <v>234</v>
      </c>
      <c r="U154" s="230">
        <v>0.24199999999999999</v>
      </c>
      <c r="V154" s="230">
        <f>ROUND(E154*U154,2)</f>
        <v>1.21</v>
      </c>
      <c r="W154" s="230"/>
      <c r="X154" s="230" t="s">
        <v>235</v>
      </c>
      <c r="Y154" s="230" t="s">
        <v>236</v>
      </c>
      <c r="Z154" s="210"/>
      <c r="AA154" s="210"/>
      <c r="AB154" s="210"/>
      <c r="AC154" s="210"/>
      <c r="AD154" s="210"/>
      <c r="AE154" s="210"/>
      <c r="AF154" s="210"/>
      <c r="AG154" s="210" t="s">
        <v>237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27"/>
      <c r="B155" s="228"/>
      <c r="C155" s="257" t="s">
        <v>872</v>
      </c>
      <c r="D155" s="232"/>
      <c r="E155" s="233">
        <v>4</v>
      </c>
      <c r="F155" s="230"/>
      <c r="G155" s="230"/>
      <c r="H155" s="230"/>
      <c r="I155" s="230"/>
      <c r="J155" s="230"/>
      <c r="K155" s="230"/>
      <c r="L155" s="230"/>
      <c r="M155" s="230"/>
      <c r="N155" s="229"/>
      <c r="O155" s="229"/>
      <c r="P155" s="229"/>
      <c r="Q155" s="229"/>
      <c r="R155" s="230"/>
      <c r="S155" s="230"/>
      <c r="T155" s="230"/>
      <c r="U155" s="230"/>
      <c r="V155" s="230"/>
      <c r="W155" s="230"/>
      <c r="X155" s="230"/>
      <c r="Y155" s="230"/>
      <c r="Z155" s="210"/>
      <c r="AA155" s="210"/>
      <c r="AB155" s="210"/>
      <c r="AC155" s="210"/>
      <c r="AD155" s="210"/>
      <c r="AE155" s="210"/>
      <c r="AF155" s="210"/>
      <c r="AG155" s="210" t="s">
        <v>239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27"/>
      <c r="B156" s="228"/>
      <c r="C156" s="257" t="s">
        <v>873</v>
      </c>
      <c r="D156" s="232"/>
      <c r="E156" s="233">
        <v>1</v>
      </c>
      <c r="F156" s="230"/>
      <c r="G156" s="230"/>
      <c r="H156" s="230"/>
      <c r="I156" s="230"/>
      <c r="J156" s="230"/>
      <c r="K156" s="230"/>
      <c r="L156" s="230"/>
      <c r="M156" s="230"/>
      <c r="N156" s="229"/>
      <c r="O156" s="229"/>
      <c r="P156" s="229"/>
      <c r="Q156" s="229"/>
      <c r="R156" s="230"/>
      <c r="S156" s="230"/>
      <c r="T156" s="230"/>
      <c r="U156" s="230"/>
      <c r="V156" s="230"/>
      <c r="W156" s="230"/>
      <c r="X156" s="230"/>
      <c r="Y156" s="230"/>
      <c r="Z156" s="210"/>
      <c r="AA156" s="210"/>
      <c r="AB156" s="210"/>
      <c r="AC156" s="210"/>
      <c r="AD156" s="210"/>
      <c r="AE156" s="210"/>
      <c r="AF156" s="210"/>
      <c r="AG156" s="210" t="s">
        <v>239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33.75" outlineLevel="1" x14ac:dyDescent="0.2">
      <c r="A157" s="243">
        <v>31</v>
      </c>
      <c r="B157" s="244" t="s">
        <v>874</v>
      </c>
      <c r="C157" s="256" t="s">
        <v>875</v>
      </c>
      <c r="D157" s="245" t="s">
        <v>425</v>
      </c>
      <c r="E157" s="246">
        <v>5</v>
      </c>
      <c r="F157" s="247"/>
      <c r="G157" s="248">
        <f>ROUND(E157*F157,2)</f>
        <v>0</v>
      </c>
      <c r="H157" s="231"/>
      <c r="I157" s="230">
        <f>ROUND(E157*H157,2)</f>
        <v>0</v>
      </c>
      <c r="J157" s="231"/>
      <c r="K157" s="230">
        <f>ROUND(E157*J157,2)</f>
        <v>0</v>
      </c>
      <c r="L157" s="230">
        <v>21</v>
      </c>
      <c r="M157" s="230">
        <f>G157*(1+L157/100)</f>
        <v>0</v>
      </c>
      <c r="N157" s="229">
        <v>3.9789999999999999E-2</v>
      </c>
      <c r="O157" s="229">
        <f>ROUND(E157*N157,2)</f>
        <v>0.2</v>
      </c>
      <c r="P157" s="229">
        <v>0</v>
      </c>
      <c r="Q157" s="229">
        <f>ROUND(E157*P157,2)</f>
        <v>0</v>
      </c>
      <c r="R157" s="230"/>
      <c r="S157" s="230" t="s">
        <v>234</v>
      </c>
      <c r="T157" s="230" t="s">
        <v>234</v>
      </c>
      <c r="U157" s="230">
        <v>0.24</v>
      </c>
      <c r="V157" s="230">
        <f>ROUND(E157*U157,2)</f>
        <v>1.2</v>
      </c>
      <c r="W157" s="230"/>
      <c r="X157" s="230" t="s">
        <v>235</v>
      </c>
      <c r="Y157" s="230" t="s">
        <v>236</v>
      </c>
      <c r="Z157" s="210"/>
      <c r="AA157" s="210"/>
      <c r="AB157" s="210"/>
      <c r="AC157" s="210"/>
      <c r="AD157" s="210"/>
      <c r="AE157" s="210"/>
      <c r="AF157" s="210"/>
      <c r="AG157" s="210" t="s">
        <v>237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27"/>
      <c r="B158" s="228"/>
      <c r="C158" s="257" t="s">
        <v>876</v>
      </c>
      <c r="D158" s="232"/>
      <c r="E158" s="233">
        <v>1</v>
      </c>
      <c r="F158" s="230"/>
      <c r="G158" s="230"/>
      <c r="H158" s="230"/>
      <c r="I158" s="230"/>
      <c r="J158" s="230"/>
      <c r="K158" s="230"/>
      <c r="L158" s="230"/>
      <c r="M158" s="230"/>
      <c r="N158" s="229"/>
      <c r="O158" s="229"/>
      <c r="P158" s="229"/>
      <c r="Q158" s="229"/>
      <c r="R158" s="230"/>
      <c r="S158" s="230"/>
      <c r="T158" s="230"/>
      <c r="U158" s="230"/>
      <c r="V158" s="230"/>
      <c r="W158" s="230"/>
      <c r="X158" s="230"/>
      <c r="Y158" s="230"/>
      <c r="Z158" s="210"/>
      <c r="AA158" s="210"/>
      <c r="AB158" s="210"/>
      <c r="AC158" s="210"/>
      <c r="AD158" s="210"/>
      <c r="AE158" s="210"/>
      <c r="AF158" s="210"/>
      <c r="AG158" s="210" t="s">
        <v>239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27"/>
      <c r="B159" s="228"/>
      <c r="C159" s="257" t="s">
        <v>872</v>
      </c>
      <c r="D159" s="232"/>
      <c r="E159" s="233">
        <v>4</v>
      </c>
      <c r="F159" s="230"/>
      <c r="G159" s="230"/>
      <c r="H159" s="230"/>
      <c r="I159" s="230"/>
      <c r="J159" s="230"/>
      <c r="K159" s="230"/>
      <c r="L159" s="230"/>
      <c r="M159" s="230"/>
      <c r="N159" s="229"/>
      <c r="O159" s="229"/>
      <c r="P159" s="229"/>
      <c r="Q159" s="229"/>
      <c r="R159" s="230"/>
      <c r="S159" s="230"/>
      <c r="T159" s="230"/>
      <c r="U159" s="230"/>
      <c r="V159" s="230"/>
      <c r="W159" s="230"/>
      <c r="X159" s="230"/>
      <c r="Y159" s="230"/>
      <c r="Z159" s="210"/>
      <c r="AA159" s="210"/>
      <c r="AB159" s="210"/>
      <c r="AC159" s="210"/>
      <c r="AD159" s="210"/>
      <c r="AE159" s="210"/>
      <c r="AF159" s="210"/>
      <c r="AG159" s="210" t="s">
        <v>239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43">
        <v>32</v>
      </c>
      <c r="B160" s="244" t="s">
        <v>877</v>
      </c>
      <c r="C160" s="256" t="s">
        <v>878</v>
      </c>
      <c r="D160" s="245" t="s">
        <v>260</v>
      </c>
      <c r="E160" s="246">
        <v>9.6</v>
      </c>
      <c r="F160" s="247"/>
      <c r="G160" s="248">
        <f>ROUND(E160*F160,2)</f>
        <v>0</v>
      </c>
      <c r="H160" s="231"/>
      <c r="I160" s="230">
        <f>ROUND(E160*H160,2)</f>
        <v>0</v>
      </c>
      <c r="J160" s="231"/>
      <c r="K160" s="230">
        <f>ROUND(E160*J160,2)</f>
        <v>0</v>
      </c>
      <c r="L160" s="230">
        <v>21</v>
      </c>
      <c r="M160" s="230">
        <f>G160*(1+L160/100)</f>
        <v>0</v>
      </c>
      <c r="N160" s="229">
        <v>0.1114</v>
      </c>
      <c r="O160" s="229">
        <f>ROUND(E160*N160,2)</f>
        <v>1.07</v>
      </c>
      <c r="P160" s="229">
        <v>0</v>
      </c>
      <c r="Q160" s="229">
        <f>ROUND(E160*P160,2)</f>
        <v>0</v>
      </c>
      <c r="R160" s="230"/>
      <c r="S160" s="230" t="s">
        <v>234</v>
      </c>
      <c r="T160" s="230" t="s">
        <v>234</v>
      </c>
      <c r="U160" s="230">
        <v>0.81899999999999995</v>
      </c>
      <c r="V160" s="230">
        <f>ROUND(E160*U160,2)</f>
        <v>7.86</v>
      </c>
      <c r="W160" s="230"/>
      <c r="X160" s="230" t="s">
        <v>235</v>
      </c>
      <c r="Y160" s="230" t="s">
        <v>236</v>
      </c>
      <c r="Z160" s="210"/>
      <c r="AA160" s="210"/>
      <c r="AB160" s="210"/>
      <c r="AC160" s="210"/>
      <c r="AD160" s="210"/>
      <c r="AE160" s="210"/>
      <c r="AF160" s="210"/>
      <c r="AG160" s="210" t="s">
        <v>237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27"/>
      <c r="B161" s="228"/>
      <c r="C161" s="257" t="s">
        <v>879</v>
      </c>
      <c r="D161" s="232"/>
      <c r="E161" s="233"/>
      <c r="F161" s="230"/>
      <c r="G161" s="230"/>
      <c r="H161" s="230"/>
      <c r="I161" s="230"/>
      <c r="J161" s="230"/>
      <c r="K161" s="230"/>
      <c r="L161" s="230"/>
      <c r="M161" s="230"/>
      <c r="N161" s="229"/>
      <c r="O161" s="229"/>
      <c r="P161" s="229"/>
      <c r="Q161" s="229"/>
      <c r="R161" s="230"/>
      <c r="S161" s="230"/>
      <c r="T161" s="230"/>
      <c r="U161" s="230"/>
      <c r="V161" s="230"/>
      <c r="W161" s="230"/>
      <c r="X161" s="230"/>
      <c r="Y161" s="230"/>
      <c r="Z161" s="210"/>
      <c r="AA161" s="210"/>
      <c r="AB161" s="210"/>
      <c r="AC161" s="210"/>
      <c r="AD161" s="210"/>
      <c r="AE161" s="210"/>
      <c r="AF161" s="210"/>
      <c r="AG161" s="210" t="s">
        <v>239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27"/>
      <c r="B162" s="228"/>
      <c r="C162" s="257" t="s">
        <v>880</v>
      </c>
      <c r="D162" s="232"/>
      <c r="E162" s="233">
        <v>8.1</v>
      </c>
      <c r="F162" s="230"/>
      <c r="G162" s="230"/>
      <c r="H162" s="230"/>
      <c r="I162" s="230"/>
      <c r="J162" s="230"/>
      <c r="K162" s="230"/>
      <c r="L162" s="230"/>
      <c r="M162" s="230"/>
      <c r="N162" s="229"/>
      <c r="O162" s="229"/>
      <c r="P162" s="229"/>
      <c r="Q162" s="229"/>
      <c r="R162" s="230"/>
      <c r="S162" s="230"/>
      <c r="T162" s="230"/>
      <c r="U162" s="230"/>
      <c r="V162" s="230"/>
      <c r="W162" s="230"/>
      <c r="X162" s="230"/>
      <c r="Y162" s="230"/>
      <c r="Z162" s="210"/>
      <c r="AA162" s="210"/>
      <c r="AB162" s="210"/>
      <c r="AC162" s="210"/>
      <c r="AD162" s="210"/>
      <c r="AE162" s="210"/>
      <c r="AF162" s="210"/>
      <c r="AG162" s="210" t="s">
        <v>239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27"/>
      <c r="B163" s="228"/>
      <c r="C163" s="257" t="s">
        <v>881</v>
      </c>
      <c r="D163" s="232"/>
      <c r="E163" s="233">
        <v>1.5</v>
      </c>
      <c r="F163" s="230"/>
      <c r="G163" s="230"/>
      <c r="H163" s="230"/>
      <c r="I163" s="230"/>
      <c r="J163" s="230"/>
      <c r="K163" s="230"/>
      <c r="L163" s="230"/>
      <c r="M163" s="230"/>
      <c r="N163" s="229"/>
      <c r="O163" s="229"/>
      <c r="P163" s="229"/>
      <c r="Q163" s="229"/>
      <c r="R163" s="230"/>
      <c r="S163" s="230"/>
      <c r="T163" s="230"/>
      <c r="U163" s="230"/>
      <c r="V163" s="230"/>
      <c r="W163" s="230"/>
      <c r="X163" s="230"/>
      <c r="Y163" s="230"/>
      <c r="Z163" s="210"/>
      <c r="AA163" s="210"/>
      <c r="AB163" s="210"/>
      <c r="AC163" s="210"/>
      <c r="AD163" s="210"/>
      <c r="AE163" s="210"/>
      <c r="AF163" s="210"/>
      <c r="AG163" s="210" t="s">
        <v>239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3">
        <v>33</v>
      </c>
      <c r="B164" s="244" t="s">
        <v>882</v>
      </c>
      <c r="C164" s="256" t="s">
        <v>883</v>
      </c>
      <c r="D164" s="245" t="s">
        <v>425</v>
      </c>
      <c r="E164" s="246">
        <v>7.1749999999999998</v>
      </c>
      <c r="F164" s="247"/>
      <c r="G164" s="248">
        <f>ROUND(E164*F164,2)</f>
        <v>0</v>
      </c>
      <c r="H164" s="231"/>
      <c r="I164" s="230">
        <f>ROUND(E164*H164,2)</f>
        <v>0</v>
      </c>
      <c r="J164" s="231"/>
      <c r="K164" s="230">
        <f>ROUND(E164*J164,2)</f>
        <v>0</v>
      </c>
      <c r="L164" s="230">
        <v>21</v>
      </c>
      <c r="M164" s="230">
        <f>G164*(1+L164/100)</f>
        <v>0</v>
      </c>
      <c r="N164" s="229">
        <v>1.465E-2</v>
      </c>
      <c r="O164" s="229">
        <f>ROUND(E164*N164,2)</f>
        <v>0.11</v>
      </c>
      <c r="P164" s="229">
        <v>0</v>
      </c>
      <c r="Q164" s="229">
        <f>ROUND(E164*P164,2)</f>
        <v>0</v>
      </c>
      <c r="R164" s="230"/>
      <c r="S164" s="230" t="s">
        <v>234</v>
      </c>
      <c r="T164" s="230" t="s">
        <v>234</v>
      </c>
      <c r="U164" s="230">
        <v>0.32</v>
      </c>
      <c r="V164" s="230">
        <f>ROUND(E164*U164,2)</f>
        <v>2.2999999999999998</v>
      </c>
      <c r="W164" s="230"/>
      <c r="X164" s="230" t="s">
        <v>235</v>
      </c>
      <c r="Y164" s="230" t="s">
        <v>236</v>
      </c>
      <c r="Z164" s="210"/>
      <c r="AA164" s="210"/>
      <c r="AB164" s="210"/>
      <c r="AC164" s="210"/>
      <c r="AD164" s="210"/>
      <c r="AE164" s="210"/>
      <c r="AF164" s="210"/>
      <c r="AG164" s="210" t="s">
        <v>237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27"/>
      <c r="B165" s="228"/>
      <c r="C165" s="257" t="s">
        <v>884</v>
      </c>
      <c r="D165" s="232"/>
      <c r="E165" s="233">
        <v>7.1749999999999998</v>
      </c>
      <c r="F165" s="230"/>
      <c r="G165" s="230"/>
      <c r="H165" s="230"/>
      <c r="I165" s="230"/>
      <c r="J165" s="230"/>
      <c r="K165" s="230"/>
      <c r="L165" s="230"/>
      <c r="M165" s="230"/>
      <c r="N165" s="229"/>
      <c r="O165" s="229"/>
      <c r="P165" s="229"/>
      <c r="Q165" s="229"/>
      <c r="R165" s="230"/>
      <c r="S165" s="230"/>
      <c r="T165" s="230"/>
      <c r="U165" s="230"/>
      <c r="V165" s="230"/>
      <c r="W165" s="230"/>
      <c r="X165" s="230"/>
      <c r="Y165" s="230"/>
      <c r="Z165" s="210"/>
      <c r="AA165" s="210"/>
      <c r="AB165" s="210"/>
      <c r="AC165" s="210"/>
      <c r="AD165" s="210"/>
      <c r="AE165" s="210"/>
      <c r="AF165" s="210"/>
      <c r="AG165" s="210" t="s">
        <v>239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2.5" outlineLevel="1" x14ac:dyDescent="0.2">
      <c r="A166" s="243">
        <v>34</v>
      </c>
      <c r="B166" s="244" t="s">
        <v>885</v>
      </c>
      <c r="C166" s="256" t="s">
        <v>886</v>
      </c>
      <c r="D166" s="245" t="s">
        <v>425</v>
      </c>
      <c r="E166" s="246">
        <v>7.5337500000000004</v>
      </c>
      <c r="F166" s="247"/>
      <c r="G166" s="248">
        <f>ROUND(E166*F166,2)</f>
        <v>0</v>
      </c>
      <c r="H166" s="231"/>
      <c r="I166" s="230">
        <f>ROUND(E166*H166,2)</f>
        <v>0</v>
      </c>
      <c r="J166" s="231"/>
      <c r="K166" s="230">
        <f>ROUND(E166*J166,2)</f>
        <v>0</v>
      </c>
      <c r="L166" s="230">
        <v>21</v>
      </c>
      <c r="M166" s="230">
        <f>G166*(1+L166/100)</f>
        <v>0</v>
      </c>
      <c r="N166" s="229">
        <v>7.9000000000000008E-3</v>
      </c>
      <c r="O166" s="229">
        <f>ROUND(E166*N166,2)</f>
        <v>0.06</v>
      </c>
      <c r="P166" s="229">
        <v>0</v>
      </c>
      <c r="Q166" s="229">
        <f>ROUND(E166*P166,2)</f>
        <v>0</v>
      </c>
      <c r="R166" s="230" t="s">
        <v>730</v>
      </c>
      <c r="S166" s="230" t="s">
        <v>234</v>
      </c>
      <c r="T166" s="230" t="s">
        <v>234</v>
      </c>
      <c r="U166" s="230">
        <v>0</v>
      </c>
      <c r="V166" s="230">
        <f>ROUND(E166*U166,2)</f>
        <v>0</v>
      </c>
      <c r="W166" s="230"/>
      <c r="X166" s="230" t="s">
        <v>731</v>
      </c>
      <c r="Y166" s="230" t="s">
        <v>236</v>
      </c>
      <c r="Z166" s="210"/>
      <c r="AA166" s="210"/>
      <c r="AB166" s="210"/>
      <c r="AC166" s="210"/>
      <c r="AD166" s="210"/>
      <c r="AE166" s="210"/>
      <c r="AF166" s="210"/>
      <c r="AG166" s="210" t="s">
        <v>732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">
      <c r="A167" s="227"/>
      <c r="B167" s="228"/>
      <c r="C167" s="257" t="s">
        <v>887</v>
      </c>
      <c r="D167" s="232"/>
      <c r="E167" s="233">
        <v>7.5337500000000004</v>
      </c>
      <c r="F167" s="230"/>
      <c r="G167" s="230"/>
      <c r="H167" s="230"/>
      <c r="I167" s="230"/>
      <c r="J167" s="230"/>
      <c r="K167" s="230"/>
      <c r="L167" s="230"/>
      <c r="M167" s="230"/>
      <c r="N167" s="229"/>
      <c r="O167" s="229"/>
      <c r="P167" s="229"/>
      <c r="Q167" s="229"/>
      <c r="R167" s="230"/>
      <c r="S167" s="230"/>
      <c r="T167" s="230"/>
      <c r="U167" s="230"/>
      <c r="V167" s="230"/>
      <c r="W167" s="230"/>
      <c r="X167" s="230"/>
      <c r="Y167" s="230"/>
      <c r="Z167" s="210"/>
      <c r="AA167" s="210"/>
      <c r="AB167" s="210"/>
      <c r="AC167" s="210"/>
      <c r="AD167" s="210"/>
      <c r="AE167" s="210"/>
      <c r="AF167" s="210"/>
      <c r="AG167" s="210" t="s">
        <v>239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x14ac:dyDescent="0.2">
      <c r="A168" s="236" t="s">
        <v>229</v>
      </c>
      <c r="B168" s="237" t="s">
        <v>105</v>
      </c>
      <c r="C168" s="255" t="s">
        <v>106</v>
      </c>
      <c r="D168" s="238"/>
      <c r="E168" s="239"/>
      <c r="F168" s="240"/>
      <c r="G168" s="241">
        <f>SUMIF(AG169:AG170,"&lt;&gt;NOR",G169:G170)</f>
        <v>0</v>
      </c>
      <c r="H168" s="235"/>
      <c r="I168" s="235">
        <f>SUM(I169:I170)</f>
        <v>0</v>
      </c>
      <c r="J168" s="235"/>
      <c r="K168" s="235">
        <f>SUM(K169:K170)</f>
        <v>0</v>
      </c>
      <c r="L168" s="235"/>
      <c r="M168" s="235">
        <f>SUM(M169:M170)</f>
        <v>0</v>
      </c>
      <c r="N168" s="234"/>
      <c r="O168" s="234">
        <f>SUM(O169:O170)</f>
        <v>0.33</v>
      </c>
      <c r="P168" s="234"/>
      <c r="Q168" s="234">
        <f>SUM(Q169:Q170)</f>
        <v>0</v>
      </c>
      <c r="R168" s="235"/>
      <c r="S168" s="235"/>
      <c r="T168" s="235"/>
      <c r="U168" s="235"/>
      <c r="V168" s="235">
        <f>SUM(V169:V170)</f>
        <v>11.52</v>
      </c>
      <c r="W168" s="235"/>
      <c r="X168" s="235"/>
      <c r="Y168" s="235"/>
      <c r="AG168" t="s">
        <v>230</v>
      </c>
    </row>
    <row r="169" spans="1:60" outlineLevel="1" x14ac:dyDescent="0.2">
      <c r="A169" s="243">
        <v>35</v>
      </c>
      <c r="B169" s="244" t="s">
        <v>888</v>
      </c>
      <c r="C169" s="256" t="s">
        <v>889</v>
      </c>
      <c r="D169" s="245" t="s">
        <v>260</v>
      </c>
      <c r="E169" s="246">
        <v>11.52</v>
      </c>
      <c r="F169" s="247"/>
      <c r="G169" s="248">
        <f>ROUND(E169*F169,2)</f>
        <v>0</v>
      </c>
      <c r="H169" s="231"/>
      <c r="I169" s="230">
        <f>ROUND(E169*H169,2)</f>
        <v>0</v>
      </c>
      <c r="J169" s="231"/>
      <c r="K169" s="230">
        <f>ROUND(E169*J169,2)</f>
        <v>0</v>
      </c>
      <c r="L169" s="230">
        <v>21</v>
      </c>
      <c r="M169" s="230">
        <f>G169*(1+L169/100)</f>
        <v>0</v>
      </c>
      <c r="N169" s="229">
        <v>2.8649999999999998E-2</v>
      </c>
      <c r="O169" s="229">
        <f>ROUND(E169*N169,2)</f>
        <v>0.33</v>
      </c>
      <c r="P169" s="229">
        <v>0</v>
      </c>
      <c r="Q169" s="229">
        <f>ROUND(E169*P169,2)</f>
        <v>0</v>
      </c>
      <c r="R169" s="230"/>
      <c r="S169" s="230" t="s">
        <v>234</v>
      </c>
      <c r="T169" s="230" t="s">
        <v>234</v>
      </c>
      <c r="U169" s="230">
        <v>1</v>
      </c>
      <c r="V169" s="230">
        <f>ROUND(E169*U169,2)</f>
        <v>11.52</v>
      </c>
      <c r="W169" s="230"/>
      <c r="X169" s="230" t="s">
        <v>235</v>
      </c>
      <c r="Y169" s="230" t="s">
        <v>236</v>
      </c>
      <c r="Z169" s="210"/>
      <c r="AA169" s="210"/>
      <c r="AB169" s="210"/>
      <c r="AC169" s="210"/>
      <c r="AD169" s="210"/>
      <c r="AE169" s="210"/>
      <c r="AF169" s="210"/>
      <c r="AG169" s="210" t="s">
        <v>237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27"/>
      <c r="B170" s="228"/>
      <c r="C170" s="257" t="s">
        <v>890</v>
      </c>
      <c r="D170" s="232"/>
      <c r="E170" s="233">
        <v>11.52</v>
      </c>
      <c r="F170" s="230"/>
      <c r="G170" s="230"/>
      <c r="H170" s="230"/>
      <c r="I170" s="230"/>
      <c r="J170" s="230"/>
      <c r="K170" s="230"/>
      <c r="L170" s="230"/>
      <c r="M170" s="230"/>
      <c r="N170" s="229"/>
      <c r="O170" s="229"/>
      <c r="P170" s="229"/>
      <c r="Q170" s="229"/>
      <c r="R170" s="230"/>
      <c r="S170" s="230"/>
      <c r="T170" s="230"/>
      <c r="U170" s="230"/>
      <c r="V170" s="230"/>
      <c r="W170" s="230"/>
      <c r="X170" s="230"/>
      <c r="Y170" s="230"/>
      <c r="Z170" s="210"/>
      <c r="AA170" s="210"/>
      <c r="AB170" s="210"/>
      <c r="AC170" s="210"/>
      <c r="AD170" s="210"/>
      <c r="AE170" s="210"/>
      <c r="AF170" s="210"/>
      <c r="AG170" s="210" t="s">
        <v>239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x14ac:dyDescent="0.2">
      <c r="A171" s="236" t="s">
        <v>229</v>
      </c>
      <c r="B171" s="237" t="s">
        <v>107</v>
      </c>
      <c r="C171" s="255" t="s">
        <v>108</v>
      </c>
      <c r="D171" s="238"/>
      <c r="E171" s="239"/>
      <c r="F171" s="240"/>
      <c r="G171" s="241">
        <f>SUMIF(AG172:AG229,"&lt;&gt;NOR",G172:G229)</f>
        <v>0</v>
      </c>
      <c r="H171" s="235"/>
      <c r="I171" s="235">
        <f>SUM(I172:I229)</f>
        <v>0</v>
      </c>
      <c r="J171" s="235"/>
      <c r="K171" s="235">
        <f>SUM(K172:K229)</f>
        <v>0</v>
      </c>
      <c r="L171" s="235"/>
      <c r="M171" s="235">
        <f>SUM(M172:M229)</f>
        <v>0</v>
      </c>
      <c r="N171" s="234"/>
      <c r="O171" s="234">
        <f>SUM(O172:O229)</f>
        <v>95.309999999999988</v>
      </c>
      <c r="P171" s="234"/>
      <c r="Q171" s="234">
        <f>SUM(Q172:Q229)</f>
        <v>0</v>
      </c>
      <c r="R171" s="235"/>
      <c r="S171" s="235"/>
      <c r="T171" s="235"/>
      <c r="U171" s="235"/>
      <c r="V171" s="235">
        <f>SUM(V172:V229)</f>
        <v>859.94999999999982</v>
      </c>
      <c r="W171" s="235"/>
      <c r="X171" s="235"/>
      <c r="Y171" s="235"/>
      <c r="AG171" t="s">
        <v>230</v>
      </c>
    </row>
    <row r="172" spans="1:60" ht="22.5" outlineLevel="1" x14ac:dyDescent="0.2">
      <c r="A172" s="243">
        <v>36</v>
      </c>
      <c r="B172" s="244" t="s">
        <v>891</v>
      </c>
      <c r="C172" s="256" t="s">
        <v>892</v>
      </c>
      <c r="D172" s="245" t="s">
        <v>260</v>
      </c>
      <c r="E172" s="246">
        <v>503.98</v>
      </c>
      <c r="F172" s="247"/>
      <c r="G172" s="248">
        <f>ROUND(E172*F172,2)</f>
        <v>0</v>
      </c>
      <c r="H172" s="231"/>
      <c r="I172" s="230">
        <f>ROUND(E172*H172,2)</f>
        <v>0</v>
      </c>
      <c r="J172" s="231"/>
      <c r="K172" s="230">
        <f>ROUND(E172*J172,2)</f>
        <v>0</v>
      </c>
      <c r="L172" s="230">
        <v>21</v>
      </c>
      <c r="M172" s="230">
        <f>G172*(1+L172/100)</f>
        <v>0</v>
      </c>
      <c r="N172" s="229">
        <v>1.3270000000000001E-2</v>
      </c>
      <c r="O172" s="229">
        <f>ROUND(E172*N172,2)</f>
        <v>6.69</v>
      </c>
      <c r="P172" s="229">
        <v>0</v>
      </c>
      <c r="Q172" s="229">
        <f>ROUND(E172*P172,2)</f>
        <v>0</v>
      </c>
      <c r="R172" s="230"/>
      <c r="S172" s="230" t="s">
        <v>234</v>
      </c>
      <c r="T172" s="230" t="s">
        <v>234</v>
      </c>
      <c r="U172" s="230">
        <v>0.95</v>
      </c>
      <c r="V172" s="230">
        <f>ROUND(E172*U172,2)</f>
        <v>478.78</v>
      </c>
      <c r="W172" s="230"/>
      <c r="X172" s="230" t="s">
        <v>235</v>
      </c>
      <c r="Y172" s="230" t="s">
        <v>236</v>
      </c>
      <c r="Z172" s="210"/>
      <c r="AA172" s="210"/>
      <c r="AB172" s="210"/>
      <c r="AC172" s="210"/>
      <c r="AD172" s="210"/>
      <c r="AE172" s="210"/>
      <c r="AF172" s="210"/>
      <c r="AG172" s="210" t="s">
        <v>237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27"/>
      <c r="B173" s="228"/>
      <c r="C173" s="257" t="s">
        <v>893</v>
      </c>
      <c r="D173" s="232"/>
      <c r="E173" s="233">
        <v>111.49</v>
      </c>
      <c r="F173" s="230"/>
      <c r="G173" s="230"/>
      <c r="H173" s="230"/>
      <c r="I173" s="230"/>
      <c r="J173" s="230"/>
      <c r="K173" s="230"/>
      <c r="L173" s="230"/>
      <c r="M173" s="230"/>
      <c r="N173" s="229"/>
      <c r="O173" s="229"/>
      <c r="P173" s="229"/>
      <c r="Q173" s="229"/>
      <c r="R173" s="230"/>
      <c r="S173" s="230"/>
      <c r="T173" s="230"/>
      <c r="U173" s="230"/>
      <c r="V173" s="230"/>
      <c r="W173" s="230"/>
      <c r="X173" s="230"/>
      <c r="Y173" s="230"/>
      <c r="Z173" s="210"/>
      <c r="AA173" s="210"/>
      <c r="AB173" s="210"/>
      <c r="AC173" s="210"/>
      <c r="AD173" s="210"/>
      <c r="AE173" s="210"/>
      <c r="AF173" s="210"/>
      <c r="AG173" s="210" t="s">
        <v>239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27"/>
      <c r="B174" s="228"/>
      <c r="C174" s="257" t="s">
        <v>894</v>
      </c>
      <c r="D174" s="232"/>
      <c r="E174" s="233">
        <v>79.19</v>
      </c>
      <c r="F174" s="230"/>
      <c r="G174" s="230"/>
      <c r="H174" s="230"/>
      <c r="I174" s="230"/>
      <c r="J174" s="230"/>
      <c r="K174" s="230"/>
      <c r="L174" s="230"/>
      <c r="M174" s="230"/>
      <c r="N174" s="229"/>
      <c r="O174" s="229"/>
      <c r="P174" s="229"/>
      <c r="Q174" s="229"/>
      <c r="R174" s="230"/>
      <c r="S174" s="230"/>
      <c r="T174" s="230"/>
      <c r="U174" s="230"/>
      <c r="V174" s="230"/>
      <c r="W174" s="230"/>
      <c r="X174" s="230"/>
      <c r="Y174" s="230"/>
      <c r="Z174" s="210"/>
      <c r="AA174" s="210"/>
      <c r="AB174" s="210"/>
      <c r="AC174" s="210"/>
      <c r="AD174" s="210"/>
      <c r="AE174" s="210"/>
      <c r="AF174" s="210"/>
      <c r="AG174" s="210" t="s">
        <v>239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27"/>
      <c r="B175" s="228"/>
      <c r="C175" s="257" t="s">
        <v>895</v>
      </c>
      <c r="D175" s="232"/>
      <c r="E175" s="233">
        <v>235.34</v>
      </c>
      <c r="F175" s="230"/>
      <c r="G175" s="230"/>
      <c r="H175" s="230"/>
      <c r="I175" s="230"/>
      <c r="J175" s="230"/>
      <c r="K175" s="230"/>
      <c r="L175" s="230"/>
      <c r="M175" s="230"/>
      <c r="N175" s="229"/>
      <c r="O175" s="229"/>
      <c r="P175" s="229"/>
      <c r="Q175" s="229"/>
      <c r="R175" s="230"/>
      <c r="S175" s="230"/>
      <c r="T175" s="230"/>
      <c r="U175" s="230"/>
      <c r="V175" s="230"/>
      <c r="W175" s="230"/>
      <c r="X175" s="230"/>
      <c r="Y175" s="230"/>
      <c r="Z175" s="210"/>
      <c r="AA175" s="210"/>
      <c r="AB175" s="210"/>
      <c r="AC175" s="210"/>
      <c r="AD175" s="210"/>
      <c r="AE175" s="210"/>
      <c r="AF175" s="210"/>
      <c r="AG175" s="210" t="s">
        <v>239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27"/>
      <c r="B176" s="228"/>
      <c r="C176" s="257" t="s">
        <v>896</v>
      </c>
      <c r="D176" s="232"/>
      <c r="E176" s="233">
        <v>66.41</v>
      </c>
      <c r="F176" s="230"/>
      <c r="G176" s="230"/>
      <c r="H176" s="230"/>
      <c r="I176" s="230"/>
      <c r="J176" s="230"/>
      <c r="K176" s="230"/>
      <c r="L176" s="230"/>
      <c r="M176" s="230"/>
      <c r="N176" s="229"/>
      <c r="O176" s="229"/>
      <c r="P176" s="229"/>
      <c r="Q176" s="229"/>
      <c r="R176" s="230"/>
      <c r="S176" s="230"/>
      <c r="T176" s="230"/>
      <c r="U176" s="230"/>
      <c r="V176" s="230"/>
      <c r="W176" s="230"/>
      <c r="X176" s="230"/>
      <c r="Y176" s="230"/>
      <c r="Z176" s="210"/>
      <c r="AA176" s="210"/>
      <c r="AB176" s="210"/>
      <c r="AC176" s="210"/>
      <c r="AD176" s="210"/>
      <c r="AE176" s="210"/>
      <c r="AF176" s="210"/>
      <c r="AG176" s="210" t="s">
        <v>239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27"/>
      <c r="B177" s="228"/>
      <c r="C177" s="257" t="s">
        <v>897</v>
      </c>
      <c r="D177" s="232"/>
      <c r="E177" s="233">
        <v>11.55</v>
      </c>
      <c r="F177" s="230"/>
      <c r="G177" s="230"/>
      <c r="H177" s="230"/>
      <c r="I177" s="230"/>
      <c r="J177" s="230"/>
      <c r="K177" s="230"/>
      <c r="L177" s="230"/>
      <c r="M177" s="230"/>
      <c r="N177" s="229"/>
      <c r="O177" s="229"/>
      <c r="P177" s="229"/>
      <c r="Q177" s="229"/>
      <c r="R177" s="230"/>
      <c r="S177" s="230"/>
      <c r="T177" s="230"/>
      <c r="U177" s="230"/>
      <c r="V177" s="230"/>
      <c r="W177" s="230"/>
      <c r="X177" s="230"/>
      <c r="Y177" s="230"/>
      <c r="Z177" s="210"/>
      <c r="AA177" s="210"/>
      <c r="AB177" s="210"/>
      <c r="AC177" s="210"/>
      <c r="AD177" s="210"/>
      <c r="AE177" s="210"/>
      <c r="AF177" s="210"/>
      <c r="AG177" s="210" t="s">
        <v>239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2.5" outlineLevel="1" x14ac:dyDescent="0.2">
      <c r="A178" s="243">
        <v>37</v>
      </c>
      <c r="B178" s="244" t="s">
        <v>898</v>
      </c>
      <c r="C178" s="256" t="s">
        <v>899</v>
      </c>
      <c r="D178" s="245" t="s">
        <v>260</v>
      </c>
      <c r="E178" s="246">
        <v>95.37</v>
      </c>
      <c r="F178" s="247"/>
      <c r="G178" s="248">
        <f>ROUND(E178*F178,2)</f>
        <v>0</v>
      </c>
      <c r="H178" s="231"/>
      <c r="I178" s="230">
        <f>ROUND(E178*H178,2)</f>
        <v>0</v>
      </c>
      <c r="J178" s="231"/>
      <c r="K178" s="230">
        <f>ROUND(E178*J178,2)</f>
        <v>0</v>
      </c>
      <c r="L178" s="230">
        <v>21</v>
      </c>
      <c r="M178" s="230">
        <f>G178*(1+L178/100)</f>
        <v>0</v>
      </c>
      <c r="N178" s="229">
        <v>1.3270000000000001E-2</v>
      </c>
      <c r="O178" s="229">
        <f>ROUND(E178*N178,2)</f>
        <v>1.27</v>
      </c>
      <c r="P178" s="229">
        <v>0</v>
      </c>
      <c r="Q178" s="229">
        <f>ROUND(E178*P178,2)</f>
        <v>0</v>
      </c>
      <c r="R178" s="230"/>
      <c r="S178" s="230" t="s">
        <v>234</v>
      </c>
      <c r="T178" s="230" t="s">
        <v>234</v>
      </c>
      <c r="U178" s="230">
        <v>0.95</v>
      </c>
      <c r="V178" s="230">
        <f>ROUND(E178*U178,2)</f>
        <v>90.6</v>
      </c>
      <c r="W178" s="230"/>
      <c r="X178" s="230" t="s">
        <v>235</v>
      </c>
      <c r="Y178" s="230" t="s">
        <v>236</v>
      </c>
      <c r="Z178" s="210"/>
      <c r="AA178" s="210"/>
      <c r="AB178" s="210"/>
      <c r="AC178" s="210"/>
      <c r="AD178" s="210"/>
      <c r="AE178" s="210"/>
      <c r="AF178" s="210"/>
      <c r="AG178" s="210" t="s">
        <v>237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27"/>
      <c r="B179" s="228"/>
      <c r="C179" s="257" t="s">
        <v>900</v>
      </c>
      <c r="D179" s="232"/>
      <c r="E179" s="233">
        <v>12.24</v>
      </c>
      <c r="F179" s="230"/>
      <c r="G179" s="230"/>
      <c r="H179" s="230"/>
      <c r="I179" s="230"/>
      <c r="J179" s="230"/>
      <c r="K179" s="230"/>
      <c r="L179" s="230"/>
      <c r="M179" s="230"/>
      <c r="N179" s="229"/>
      <c r="O179" s="229"/>
      <c r="P179" s="229"/>
      <c r="Q179" s="229"/>
      <c r="R179" s="230"/>
      <c r="S179" s="230"/>
      <c r="T179" s="230"/>
      <c r="U179" s="230"/>
      <c r="V179" s="230"/>
      <c r="W179" s="230"/>
      <c r="X179" s="230"/>
      <c r="Y179" s="230"/>
      <c r="Z179" s="210"/>
      <c r="AA179" s="210"/>
      <c r="AB179" s="210"/>
      <c r="AC179" s="210"/>
      <c r="AD179" s="210"/>
      <c r="AE179" s="210"/>
      <c r="AF179" s="210"/>
      <c r="AG179" s="210" t="s">
        <v>239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27"/>
      <c r="B180" s="228"/>
      <c r="C180" s="257" t="s">
        <v>901</v>
      </c>
      <c r="D180" s="232"/>
      <c r="E180" s="233">
        <v>19.87</v>
      </c>
      <c r="F180" s="230"/>
      <c r="G180" s="230"/>
      <c r="H180" s="230"/>
      <c r="I180" s="230"/>
      <c r="J180" s="230"/>
      <c r="K180" s="230"/>
      <c r="L180" s="230"/>
      <c r="M180" s="230"/>
      <c r="N180" s="229"/>
      <c r="O180" s="229"/>
      <c r="P180" s="229"/>
      <c r="Q180" s="229"/>
      <c r="R180" s="230"/>
      <c r="S180" s="230"/>
      <c r="T180" s="230"/>
      <c r="U180" s="230"/>
      <c r="V180" s="230"/>
      <c r="W180" s="230"/>
      <c r="X180" s="230"/>
      <c r="Y180" s="230"/>
      <c r="Z180" s="210"/>
      <c r="AA180" s="210"/>
      <c r="AB180" s="210"/>
      <c r="AC180" s="210"/>
      <c r="AD180" s="210"/>
      <c r="AE180" s="210"/>
      <c r="AF180" s="210"/>
      <c r="AG180" s="210" t="s">
        <v>239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27"/>
      <c r="B181" s="228"/>
      <c r="C181" s="257" t="s">
        <v>902</v>
      </c>
      <c r="D181" s="232"/>
      <c r="E181" s="233">
        <v>1.5</v>
      </c>
      <c r="F181" s="230"/>
      <c r="G181" s="230"/>
      <c r="H181" s="230"/>
      <c r="I181" s="230"/>
      <c r="J181" s="230"/>
      <c r="K181" s="230"/>
      <c r="L181" s="230"/>
      <c r="M181" s="230"/>
      <c r="N181" s="229"/>
      <c r="O181" s="229"/>
      <c r="P181" s="229"/>
      <c r="Q181" s="229"/>
      <c r="R181" s="230"/>
      <c r="S181" s="230"/>
      <c r="T181" s="230"/>
      <c r="U181" s="230"/>
      <c r="V181" s="230"/>
      <c r="W181" s="230"/>
      <c r="X181" s="230"/>
      <c r="Y181" s="230"/>
      <c r="Z181" s="210"/>
      <c r="AA181" s="210"/>
      <c r="AB181" s="210"/>
      <c r="AC181" s="210"/>
      <c r="AD181" s="210"/>
      <c r="AE181" s="210"/>
      <c r="AF181" s="210"/>
      <c r="AG181" s="210" t="s">
        <v>239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27"/>
      <c r="B182" s="228"/>
      <c r="C182" s="257" t="s">
        <v>903</v>
      </c>
      <c r="D182" s="232"/>
      <c r="E182" s="233">
        <v>61.76</v>
      </c>
      <c r="F182" s="230"/>
      <c r="G182" s="230"/>
      <c r="H182" s="230"/>
      <c r="I182" s="230"/>
      <c r="J182" s="230"/>
      <c r="K182" s="230"/>
      <c r="L182" s="230"/>
      <c r="M182" s="230"/>
      <c r="N182" s="229"/>
      <c r="O182" s="229"/>
      <c r="P182" s="229"/>
      <c r="Q182" s="229"/>
      <c r="R182" s="230"/>
      <c r="S182" s="230"/>
      <c r="T182" s="230"/>
      <c r="U182" s="230"/>
      <c r="V182" s="230"/>
      <c r="W182" s="230"/>
      <c r="X182" s="230"/>
      <c r="Y182" s="230"/>
      <c r="Z182" s="210"/>
      <c r="AA182" s="210"/>
      <c r="AB182" s="210"/>
      <c r="AC182" s="210"/>
      <c r="AD182" s="210"/>
      <c r="AE182" s="210"/>
      <c r="AF182" s="210"/>
      <c r="AG182" s="210" t="s">
        <v>239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43">
        <v>38</v>
      </c>
      <c r="B183" s="244" t="s">
        <v>904</v>
      </c>
      <c r="C183" s="256" t="s">
        <v>905</v>
      </c>
      <c r="D183" s="245" t="s">
        <v>260</v>
      </c>
      <c r="E183" s="246">
        <v>0.79</v>
      </c>
      <c r="F183" s="247"/>
      <c r="G183" s="248">
        <f>ROUND(E183*F183,2)</f>
        <v>0</v>
      </c>
      <c r="H183" s="231"/>
      <c r="I183" s="230">
        <f>ROUND(E183*H183,2)</f>
        <v>0</v>
      </c>
      <c r="J183" s="231"/>
      <c r="K183" s="230">
        <f>ROUND(E183*J183,2)</f>
        <v>0</v>
      </c>
      <c r="L183" s="230">
        <v>21</v>
      </c>
      <c r="M183" s="230">
        <f>G183*(1+L183/100)</f>
        <v>0</v>
      </c>
      <c r="N183" s="229">
        <v>1.506E-2</v>
      </c>
      <c r="O183" s="229">
        <f>ROUND(E183*N183,2)</f>
        <v>0.01</v>
      </c>
      <c r="P183" s="229">
        <v>0</v>
      </c>
      <c r="Q183" s="229">
        <f>ROUND(E183*P183,2)</f>
        <v>0</v>
      </c>
      <c r="R183" s="230"/>
      <c r="S183" s="230" t="s">
        <v>234</v>
      </c>
      <c r="T183" s="230" t="s">
        <v>234</v>
      </c>
      <c r="U183" s="230">
        <v>0.95</v>
      </c>
      <c r="V183" s="230">
        <f>ROUND(E183*U183,2)</f>
        <v>0.75</v>
      </c>
      <c r="W183" s="230"/>
      <c r="X183" s="230" t="s">
        <v>235</v>
      </c>
      <c r="Y183" s="230" t="s">
        <v>236</v>
      </c>
      <c r="Z183" s="210"/>
      <c r="AA183" s="210"/>
      <c r="AB183" s="210"/>
      <c r="AC183" s="210"/>
      <c r="AD183" s="210"/>
      <c r="AE183" s="210"/>
      <c r="AF183" s="210"/>
      <c r="AG183" s="210" t="s">
        <v>237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27"/>
      <c r="B184" s="228"/>
      <c r="C184" s="257" t="s">
        <v>906</v>
      </c>
      <c r="D184" s="232"/>
      <c r="E184" s="233">
        <v>0.79</v>
      </c>
      <c r="F184" s="230"/>
      <c r="G184" s="230"/>
      <c r="H184" s="230"/>
      <c r="I184" s="230"/>
      <c r="J184" s="230"/>
      <c r="K184" s="230"/>
      <c r="L184" s="230"/>
      <c r="M184" s="230"/>
      <c r="N184" s="229"/>
      <c r="O184" s="229"/>
      <c r="P184" s="229"/>
      <c r="Q184" s="229"/>
      <c r="R184" s="230"/>
      <c r="S184" s="230"/>
      <c r="T184" s="230"/>
      <c r="U184" s="230"/>
      <c r="V184" s="230"/>
      <c r="W184" s="230"/>
      <c r="X184" s="230"/>
      <c r="Y184" s="230"/>
      <c r="Z184" s="210"/>
      <c r="AA184" s="210"/>
      <c r="AB184" s="210"/>
      <c r="AC184" s="210"/>
      <c r="AD184" s="210"/>
      <c r="AE184" s="210"/>
      <c r="AF184" s="210"/>
      <c r="AG184" s="210" t="s">
        <v>239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2.5" outlineLevel="1" x14ac:dyDescent="0.2">
      <c r="A185" s="243">
        <v>39</v>
      </c>
      <c r="B185" s="244" t="s">
        <v>907</v>
      </c>
      <c r="C185" s="256" t="s">
        <v>908</v>
      </c>
      <c r="D185" s="245" t="s">
        <v>260</v>
      </c>
      <c r="E185" s="246">
        <v>1.3640000000000001</v>
      </c>
      <c r="F185" s="247"/>
      <c r="G185" s="248">
        <f>ROUND(E185*F185,2)</f>
        <v>0</v>
      </c>
      <c r="H185" s="231"/>
      <c r="I185" s="230">
        <f>ROUND(E185*H185,2)</f>
        <v>0</v>
      </c>
      <c r="J185" s="231"/>
      <c r="K185" s="230">
        <f>ROUND(E185*J185,2)</f>
        <v>0</v>
      </c>
      <c r="L185" s="230">
        <v>21</v>
      </c>
      <c r="M185" s="230">
        <f>G185*(1+L185/100)</f>
        <v>0</v>
      </c>
      <c r="N185" s="229">
        <v>1.506E-2</v>
      </c>
      <c r="O185" s="229">
        <f>ROUND(E185*N185,2)</f>
        <v>0.02</v>
      </c>
      <c r="P185" s="229">
        <v>0</v>
      </c>
      <c r="Q185" s="229">
        <f>ROUND(E185*P185,2)</f>
        <v>0</v>
      </c>
      <c r="R185" s="230"/>
      <c r="S185" s="230" t="s">
        <v>234</v>
      </c>
      <c r="T185" s="230" t="s">
        <v>234</v>
      </c>
      <c r="U185" s="230">
        <v>0.95</v>
      </c>
      <c r="V185" s="230">
        <f>ROUND(E185*U185,2)</f>
        <v>1.3</v>
      </c>
      <c r="W185" s="230"/>
      <c r="X185" s="230" t="s">
        <v>235</v>
      </c>
      <c r="Y185" s="230" t="s">
        <v>236</v>
      </c>
      <c r="Z185" s="210"/>
      <c r="AA185" s="210"/>
      <c r="AB185" s="210"/>
      <c r="AC185" s="210"/>
      <c r="AD185" s="210"/>
      <c r="AE185" s="210"/>
      <c r="AF185" s="210"/>
      <c r="AG185" s="210" t="s">
        <v>237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">
      <c r="A186" s="227"/>
      <c r="B186" s="228"/>
      <c r="C186" s="257" t="s">
        <v>909</v>
      </c>
      <c r="D186" s="232"/>
      <c r="E186" s="233">
        <v>1.3640000000000001</v>
      </c>
      <c r="F186" s="230"/>
      <c r="G186" s="230"/>
      <c r="H186" s="230"/>
      <c r="I186" s="230"/>
      <c r="J186" s="230"/>
      <c r="K186" s="230"/>
      <c r="L186" s="230"/>
      <c r="M186" s="230"/>
      <c r="N186" s="229"/>
      <c r="O186" s="229"/>
      <c r="P186" s="229"/>
      <c r="Q186" s="229"/>
      <c r="R186" s="230"/>
      <c r="S186" s="230"/>
      <c r="T186" s="230"/>
      <c r="U186" s="230"/>
      <c r="V186" s="230"/>
      <c r="W186" s="230"/>
      <c r="X186" s="230"/>
      <c r="Y186" s="230"/>
      <c r="Z186" s="210"/>
      <c r="AA186" s="210"/>
      <c r="AB186" s="210"/>
      <c r="AC186" s="210"/>
      <c r="AD186" s="210"/>
      <c r="AE186" s="210"/>
      <c r="AF186" s="210"/>
      <c r="AG186" s="210" t="s">
        <v>239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43">
        <v>40</v>
      </c>
      <c r="B187" s="244" t="s">
        <v>910</v>
      </c>
      <c r="C187" s="256" t="s">
        <v>911</v>
      </c>
      <c r="D187" s="245" t="s">
        <v>233</v>
      </c>
      <c r="E187" s="246">
        <v>21.597249999999999</v>
      </c>
      <c r="F187" s="247"/>
      <c r="G187" s="248">
        <f>ROUND(E187*F187,2)</f>
        <v>0</v>
      </c>
      <c r="H187" s="231"/>
      <c r="I187" s="230">
        <f>ROUND(E187*H187,2)</f>
        <v>0</v>
      </c>
      <c r="J187" s="231"/>
      <c r="K187" s="230">
        <f>ROUND(E187*J187,2)</f>
        <v>0</v>
      </c>
      <c r="L187" s="230">
        <v>21</v>
      </c>
      <c r="M187" s="230">
        <f>G187*(1+L187/100)</f>
        <v>0</v>
      </c>
      <c r="N187" s="229">
        <v>2.7501099999999998</v>
      </c>
      <c r="O187" s="229">
        <f>ROUND(E187*N187,2)</f>
        <v>59.39</v>
      </c>
      <c r="P187" s="229">
        <v>0</v>
      </c>
      <c r="Q187" s="229">
        <f>ROUND(E187*P187,2)</f>
        <v>0</v>
      </c>
      <c r="R187" s="230"/>
      <c r="S187" s="230" t="s">
        <v>234</v>
      </c>
      <c r="T187" s="230" t="s">
        <v>234</v>
      </c>
      <c r="U187" s="230">
        <v>1.448</v>
      </c>
      <c r="V187" s="230">
        <f>ROUND(E187*U187,2)</f>
        <v>31.27</v>
      </c>
      <c r="W187" s="230"/>
      <c r="X187" s="230" t="s">
        <v>235</v>
      </c>
      <c r="Y187" s="230" t="s">
        <v>236</v>
      </c>
      <c r="Z187" s="210"/>
      <c r="AA187" s="210"/>
      <c r="AB187" s="210"/>
      <c r="AC187" s="210"/>
      <c r="AD187" s="210"/>
      <c r="AE187" s="210"/>
      <c r="AF187" s="210"/>
      <c r="AG187" s="210" t="s">
        <v>237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27"/>
      <c r="B188" s="228"/>
      <c r="C188" s="257" t="s">
        <v>912</v>
      </c>
      <c r="D188" s="232"/>
      <c r="E188" s="233">
        <v>6.2</v>
      </c>
      <c r="F188" s="230"/>
      <c r="G188" s="230"/>
      <c r="H188" s="230"/>
      <c r="I188" s="230"/>
      <c r="J188" s="230"/>
      <c r="K188" s="230"/>
      <c r="L188" s="230"/>
      <c r="M188" s="230"/>
      <c r="N188" s="229"/>
      <c r="O188" s="229"/>
      <c r="P188" s="229"/>
      <c r="Q188" s="229"/>
      <c r="R188" s="230"/>
      <c r="S188" s="230"/>
      <c r="T188" s="230"/>
      <c r="U188" s="230"/>
      <c r="V188" s="230"/>
      <c r="W188" s="230"/>
      <c r="X188" s="230"/>
      <c r="Y188" s="230"/>
      <c r="Z188" s="210"/>
      <c r="AA188" s="210"/>
      <c r="AB188" s="210"/>
      <c r="AC188" s="210"/>
      <c r="AD188" s="210"/>
      <c r="AE188" s="210"/>
      <c r="AF188" s="210"/>
      <c r="AG188" s="210" t="s">
        <v>239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27"/>
      <c r="B189" s="228"/>
      <c r="C189" s="257" t="s">
        <v>913</v>
      </c>
      <c r="D189" s="232"/>
      <c r="E189" s="233">
        <v>3.5840000000000001</v>
      </c>
      <c r="F189" s="230"/>
      <c r="G189" s="230"/>
      <c r="H189" s="230"/>
      <c r="I189" s="230"/>
      <c r="J189" s="230"/>
      <c r="K189" s="230"/>
      <c r="L189" s="230"/>
      <c r="M189" s="230"/>
      <c r="N189" s="229"/>
      <c r="O189" s="229"/>
      <c r="P189" s="229"/>
      <c r="Q189" s="229"/>
      <c r="R189" s="230"/>
      <c r="S189" s="230"/>
      <c r="T189" s="230"/>
      <c r="U189" s="230"/>
      <c r="V189" s="230"/>
      <c r="W189" s="230"/>
      <c r="X189" s="230"/>
      <c r="Y189" s="230"/>
      <c r="Z189" s="210"/>
      <c r="AA189" s="210"/>
      <c r="AB189" s="210"/>
      <c r="AC189" s="210"/>
      <c r="AD189" s="210"/>
      <c r="AE189" s="210"/>
      <c r="AF189" s="210"/>
      <c r="AG189" s="210" t="s">
        <v>239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27"/>
      <c r="B190" s="228"/>
      <c r="C190" s="257" t="s">
        <v>914</v>
      </c>
      <c r="D190" s="232"/>
      <c r="E190" s="233">
        <v>8.1</v>
      </c>
      <c r="F190" s="230"/>
      <c r="G190" s="230"/>
      <c r="H190" s="230"/>
      <c r="I190" s="230"/>
      <c r="J190" s="230"/>
      <c r="K190" s="230"/>
      <c r="L190" s="230"/>
      <c r="M190" s="230"/>
      <c r="N190" s="229"/>
      <c r="O190" s="229"/>
      <c r="P190" s="229"/>
      <c r="Q190" s="229"/>
      <c r="R190" s="230"/>
      <c r="S190" s="230"/>
      <c r="T190" s="230"/>
      <c r="U190" s="230"/>
      <c r="V190" s="230"/>
      <c r="W190" s="230"/>
      <c r="X190" s="230"/>
      <c r="Y190" s="230"/>
      <c r="Z190" s="210"/>
      <c r="AA190" s="210"/>
      <c r="AB190" s="210"/>
      <c r="AC190" s="210"/>
      <c r="AD190" s="210"/>
      <c r="AE190" s="210"/>
      <c r="AF190" s="210"/>
      <c r="AG190" s="210" t="s">
        <v>239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27"/>
      <c r="B191" s="228"/>
      <c r="C191" s="257" t="s">
        <v>915</v>
      </c>
      <c r="D191" s="232"/>
      <c r="E191" s="233">
        <v>1.1399999999999999</v>
      </c>
      <c r="F191" s="230"/>
      <c r="G191" s="230"/>
      <c r="H191" s="230"/>
      <c r="I191" s="230"/>
      <c r="J191" s="230"/>
      <c r="K191" s="230"/>
      <c r="L191" s="230"/>
      <c r="M191" s="230"/>
      <c r="N191" s="229"/>
      <c r="O191" s="229"/>
      <c r="P191" s="229"/>
      <c r="Q191" s="229"/>
      <c r="R191" s="230"/>
      <c r="S191" s="230"/>
      <c r="T191" s="230"/>
      <c r="U191" s="230"/>
      <c r="V191" s="230"/>
      <c r="W191" s="230"/>
      <c r="X191" s="230"/>
      <c r="Y191" s="230"/>
      <c r="Z191" s="210"/>
      <c r="AA191" s="210"/>
      <c r="AB191" s="210"/>
      <c r="AC191" s="210"/>
      <c r="AD191" s="210"/>
      <c r="AE191" s="210"/>
      <c r="AF191" s="210"/>
      <c r="AG191" s="210" t="s">
        <v>239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27"/>
      <c r="B192" s="228"/>
      <c r="C192" s="257" t="s">
        <v>817</v>
      </c>
      <c r="D192" s="232"/>
      <c r="E192" s="233"/>
      <c r="F192" s="230"/>
      <c r="G192" s="230"/>
      <c r="H192" s="230"/>
      <c r="I192" s="230"/>
      <c r="J192" s="230"/>
      <c r="K192" s="230"/>
      <c r="L192" s="230"/>
      <c r="M192" s="230"/>
      <c r="N192" s="229"/>
      <c r="O192" s="229"/>
      <c r="P192" s="229"/>
      <c r="Q192" s="229"/>
      <c r="R192" s="230"/>
      <c r="S192" s="230"/>
      <c r="T192" s="230"/>
      <c r="U192" s="230"/>
      <c r="V192" s="230"/>
      <c r="W192" s="230"/>
      <c r="X192" s="230"/>
      <c r="Y192" s="230"/>
      <c r="Z192" s="210"/>
      <c r="AA192" s="210"/>
      <c r="AB192" s="210"/>
      <c r="AC192" s="210"/>
      <c r="AD192" s="210"/>
      <c r="AE192" s="210"/>
      <c r="AF192" s="210"/>
      <c r="AG192" s="210" t="s">
        <v>239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27"/>
      <c r="B193" s="228"/>
      <c r="C193" s="257" t="s">
        <v>916</v>
      </c>
      <c r="D193" s="232"/>
      <c r="E193" s="233">
        <v>0.41475000000000001</v>
      </c>
      <c r="F193" s="230"/>
      <c r="G193" s="230"/>
      <c r="H193" s="230"/>
      <c r="I193" s="230"/>
      <c r="J193" s="230"/>
      <c r="K193" s="230"/>
      <c r="L193" s="230"/>
      <c r="M193" s="230"/>
      <c r="N193" s="229"/>
      <c r="O193" s="229"/>
      <c r="P193" s="229"/>
      <c r="Q193" s="229"/>
      <c r="R193" s="230"/>
      <c r="S193" s="230"/>
      <c r="T193" s="230"/>
      <c r="U193" s="230"/>
      <c r="V193" s="230"/>
      <c r="W193" s="230"/>
      <c r="X193" s="230"/>
      <c r="Y193" s="230"/>
      <c r="Z193" s="210"/>
      <c r="AA193" s="210"/>
      <c r="AB193" s="210"/>
      <c r="AC193" s="210"/>
      <c r="AD193" s="210"/>
      <c r="AE193" s="210"/>
      <c r="AF193" s="210"/>
      <c r="AG193" s="210" t="s">
        <v>239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27"/>
      <c r="B194" s="228"/>
      <c r="C194" s="257" t="s">
        <v>917</v>
      </c>
      <c r="D194" s="232"/>
      <c r="E194" s="233">
        <v>0.41475000000000001</v>
      </c>
      <c r="F194" s="230"/>
      <c r="G194" s="230"/>
      <c r="H194" s="230"/>
      <c r="I194" s="230"/>
      <c r="J194" s="230"/>
      <c r="K194" s="230"/>
      <c r="L194" s="230"/>
      <c r="M194" s="230"/>
      <c r="N194" s="229"/>
      <c r="O194" s="229"/>
      <c r="P194" s="229"/>
      <c r="Q194" s="229"/>
      <c r="R194" s="230"/>
      <c r="S194" s="230"/>
      <c r="T194" s="230"/>
      <c r="U194" s="230"/>
      <c r="V194" s="230"/>
      <c r="W194" s="230"/>
      <c r="X194" s="230"/>
      <c r="Y194" s="230"/>
      <c r="Z194" s="210"/>
      <c r="AA194" s="210"/>
      <c r="AB194" s="210"/>
      <c r="AC194" s="210"/>
      <c r="AD194" s="210"/>
      <c r="AE194" s="210"/>
      <c r="AF194" s="210"/>
      <c r="AG194" s="210" t="s">
        <v>239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outlineLevel="3" x14ac:dyDescent="0.2">
      <c r="A195" s="227"/>
      <c r="B195" s="228"/>
      <c r="C195" s="257" t="s">
        <v>918</v>
      </c>
      <c r="D195" s="232"/>
      <c r="E195" s="233">
        <v>1.7437499999999999</v>
      </c>
      <c r="F195" s="230"/>
      <c r="G195" s="230"/>
      <c r="H195" s="230"/>
      <c r="I195" s="230"/>
      <c r="J195" s="230"/>
      <c r="K195" s="230"/>
      <c r="L195" s="230"/>
      <c r="M195" s="230"/>
      <c r="N195" s="229"/>
      <c r="O195" s="229"/>
      <c r="P195" s="229"/>
      <c r="Q195" s="229"/>
      <c r="R195" s="230"/>
      <c r="S195" s="230"/>
      <c r="T195" s="230"/>
      <c r="U195" s="230"/>
      <c r="V195" s="230"/>
      <c r="W195" s="230"/>
      <c r="X195" s="230"/>
      <c r="Y195" s="230"/>
      <c r="Z195" s="210"/>
      <c r="AA195" s="210"/>
      <c r="AB195" s="210"/>
      <c r="AC195" s="210"/>
      <c r="AD195" s="210"/>
      <c r="AE195" s="210"/>
      <c r="AF195" s="210"/>
      <c r="AG195" s="210" t="s">
        <v>239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3">
        <v>41</v>
      </c>
      <c r="B196" s="244" t="s">
        <v>919</v>
      </c>
      <c r="C196" s="256" t="s">
        <v>920</v>
      </c>
      <c r="D196" s="245" t="s">
        <v>260</v>
      </c>
      <c r="E196" s="246">
        <v>184.09800000000001</v>
      </c>
      <c r="F196" s="247"/>
      <c r="G196" s="248">
        <f>ROUND(E196*F196,2)</f>
        <v>0</v>
      </c>
      <c r="H196" s="231"/>
      <c r="I196" s="230">
        <f>ROUND(E196*H196,2)</f>
        <v>0</v>
      </c>
      <c r="J196" s="231"/>
      <c r="K196" s="230">
        <f>ROUND(E196*J196,2)</f>
        <v>0</v>
      </c>
      <c r="L196" s="230">
        <v>21</v>
      </c>
      <c r="M196" s="230">
        <f>G196*(1+L196/100)</f>
        <v>0</v>
      </c>
      <c r="N196" s="229">
        <v>7.8200000000000006E-3</v>
      </c>
      <c r="O196" s="229">
        <f>ROUND(E196*N196,2)</f>
        <v>1.44</v>
      </c>
      <c r="P196" s="229">
        <v>0</v>
      </c>
      <c r="Q196" s="229">
        <f>ROUND(E196*P196,2)</f>
        <v>0</v>
      </c>
      <c r="R196" s="230"/>
      <c r="S196" s="230" t="s">
        <v>234</v>
      </c>
      <c r="T196" s="230" t="s">
        <v>234</v>
      </c>
      <c r="U196" s="230">
        <v>0.79</v>
      </c>
      <c r="V196" s="230">
        <f>ROUND(E196*U196,2)</f>
        <v>145.44</v>
      </c>
      <c r="W196" s="230"/>
      <c r="X196" s="230" t="s">
        <v>235</v>
      </c>
      <c r="Y196" s="230" t="s">
        <v>236</v>
      </c>
      <c r="Z196" s="210"/>
      <c r="AA196" s="210"/>
      <c r="AB196" s="210"/>
      <c r="AC196" s="210"/>
      <c r="AD196" s="210"/>
      <c r="AE196" s="210"/>
      <c r="AF196" s="210"/>
      <c r="AG196" s="210" t="s">
        <v>237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27"/>
      <c r="B197" s="228"/>
      <c r="C197" s="257" t="s">
        <v>921</v>
      </c>
      <c r="D197" s="232"/>
      <c r="E197" s="233">
        <v>49.6</v>
      </c>
      <c r="F197" s="230"/>
      <c r="G197" s="230"/>
      <c r="H197" s="230"/>
      <c r="I197" s="230"/>
      <c r="J197" s="230"/>
      <c r="K197" s="230"/>
      <c r="L197" s="230"/>
      <c r="M197" s="230"/>
      <c r="N197" s="229"/>
      <c r="O197" s="229"/>
      <c r="P197" s="229"/>
      <c r="Q197" s="229"/>
      <c r="R197" s="230"/>
      <c r="S197" s="230"/>
      <c r="T197" s="230"/>
      <c r="U197" s="230"/>
      <c r="V197" s="230"/>
      <c r="W197" s="230"/>
      <c r="X197" s="230"/>
      <c r="Y197" s="230"/>
      <c r="Z197" s="210"/>
      <c r="AA197" s="210"/>
      <c r="AB197" s="210"/>
      <c r="AC197" s="210"/>
      <c r="AD197" s="210"/>
      <c r="AE197" s="210"/>
      <c r="AF197" s="210"/>
      <c r="AG197" s="210" t="s">
        <v>239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27"/>
      <c r="B198" s="228"/>
      <c r="C198" s="257" t="s">
        <v>922</v>
      </c>
      <c r="D198" s="232"/>
      <c r="E198" s="233">
        <v>22.4</v>
      </c>
      <c r="F198" s="230"/>
      <c r="G198" s="230"/>
      <c r="H198" s="230"/>
      <c r="I198" s="230"/>
      <c r="J198" s="230"/>
      <c r="K198" s="230"/>
      <c r="L198" s="230"/>
      <c r="M198" s="230"/>
      <c r="N198" s="229"/>
      <c r="O198" s="229"/>
      <c r="P198" s="229"/>
      <c r="Q198" s="229"/>
      <c r="R198" s="230"/>
      <c r="S198" s="230"/>
      <c r="T198" s="230"/>
      <c r="U198" s="230"/>
      <c r="V198" s="230"/>
      <c r="W198" s="230"/>
      <c r="X198" s="230"/>
      <c r="Y198" s="230"/>
      <c r="Z198" s="210"/>
      <c r="AA198" s="210"/>
      <c r="AB198" s="210"/>
      <c r="AC198" s="210"/>
      <c r="AD198" s="210"/>
      <c r="AE198" s="210"/>
      <c r="AF198" s="210"/>
      <c r="AG198" s="210" t="s">
        <v>239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27"/>
      <c r="B199" s="228"/>
      <c r="C199" s="257" t="s">
        <v>923</v>
      </c>
      <c r="D199" s="232"/>
      <c r="E199" s="233">
        <v>64.8</v>
      </c>
      <c r="F199" s="230"/>
      <c r="G199" s="230"/>
      <c r="H199" s="230"/>
      <c r="I199" s="230"/>
      <c r="J199" s="230"/>
      <c r="K199" s="230"/>
      <c r="L199" s="230"/>
      <c r="M199" s="230"/>
      <c r="N199" s="229"/>
      <c r="O199" s="229"/>
      <c r="P199" s="229"/>
      <c r="Q199" s="229"/>
      <c r="R199" s="230"/>
      <c r="S199" s="230"/>
      <c r="T199" s="230"/>
      <c r="U199" s="230"/>
      <c r="V199" s="230"/>
      <c r="W199" s="230"/>
      <c r="X199" s="230"/>
      <c r="Y199" s="230"/>
      <c r="Z199" s="210"/>
      <c r="AA199" s="210"/>
      <c r="AB199" s="210"/>
      <c r="AC199" s="210"/>
      <c r="AD199" s="210"/>
      <c r="AE199" s="210"/>
      <c r="AF199" s="210"/>
      <c r="AG199" s="210" t="s">
        <v>239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27"/>
      <c r="B200" s="228"/>
      <c r="C200" s="257" t="s">
        <v>924</v>
      </c>
      <c r="D200" s="232"/>
      <c r="E200" s="233">
        <v>15.2</v>
      </c>
      <c r="F200" s="230"/>
      <c r="G200" s="230"/>
      <c r="H200" s="230"/>
      <c r="I200" s="230"/>
      <c r="J200" s="230"/>
      <c r="K200" s="230"/>
      <c r="L200" s="230"/>
      <c r="M200" s="230"/>
      <c r="N200" s="229"/>
      <c r="O200" s="229"/>
      <c r="P200" s="229"/>
      <c r="Q200" s="229"/>
      <c r="R200" s="230"/>
      <c r="S200" s="230"/>
      <c r="T200" s="230"/>
      <c r="U200" s="230"/>
      <c r="V200" s="230"/>
      <c r="W200" s="230"/>
      <c r="X200" s="230"/>
      <c r="Y200" s="230"/>
      <c r="Z200" s="210"/>
      <c r="AA200" s="210"/>
      <c r="AB200" s="210"/>
      <c r="AC200" s="210"/>
      <c r="AD200" s="210"/>
      <c r="AE200" s="210"/>
      <c r="AF200" s="210"/>
      <c r="AG200" s="210" t="s">
        <v>239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27"/>
      <c r="B201" s="228"/>
      <c r="C201" s="257" t="s">
        <v>817</v>
      </c>
      <c r="D201" s="232"/>
      <c r="E201" s="233"/>
      <c r="F201" s="230"/>
      <c r="G201" s="230"/>
      <c r="H201" s="230"/>
      <c r="I201" s="230"/>
      <c r="J201" s="230"/>
      <c r="K201" s="230"/>
      <c r="L201" s="230"/>
      <c r="M201" s="230"/>
      <c r="N201" s="229"/>
      <c r="O201" s="229"/>
      <c r="P201" s="229"/>
      <c r="Q201" s="229"/>
      <c r="R201" s="230"/>
      <c r="S201" s="230"/>
      <c r="T201" s="230"/>
      <c r="U201" s="230"/>
      <c r="V201" s="230"/>
      <c r="W201" s="230"/>
      <c r="X201" s="230"/>
      <c r="Y201" s="230"/>
      <c r="Z201" s="210"/>
      <c r="AA201" s="210"/>
      <c r="AB201" s="210"/>
      <c r="AC201" s="210"/>
      <c r="AD201" s="210"/>
      <c r="AE201" s="210"/>
      <c r="AF201" s="210"/>
      <c r="AG201" s="210" t="s">
        <v>239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27"/>
      <c r="B202" s="228"/>
      <c r="C202" s="257" t="s">
        <v>925</v>
      </c>
      <c r="D202" s="232"/>
      <c r="E202" s="233">
        <v>4.4240000000000004</v>
      </c>
      <c r="F202" s="230"/>
      <c r="G202" s="230"/>
      <c r="H202" s="230"/>
      <c r="I202" s="230"/>
      <c r="J202" s="230"/>
      <c r="K202" s="230"/>
      <c r="L202" s="230"/>
      <c r="M202" s="230"/>
      <c r="N202" s="229"/>
      <c r="O202" s="229"/>
      <c r="P202" s="229"/>
      <c r="Q202" s="229"/>
      <c r="R202" s="230"/>
      <c r="S202" s="230"/>
      <c r="T202" s="230"/>
      <c r="U202" s="230"/>
      <c r="V202" s="230"/>
      <c r="W202" s="230"/>
      <c r="X202" s="230"/>
      <c r="Y202" s="230"/>
      <c r="Z202" s="210"/>
      <c r="AA202" s="210"/>
      <c r="AB202" s="210"/>
      <c r="AC202" s="210"/>
      <c r="AD202" s="210"/>
      <c r="AE202" s="210"/>
      <c r="AF202" s="210"/>
      <c r="AG202" s="210" t="s">
        <v>239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27"/>
      <c r="B203" s="228"/>
      <c r="C203" s="257" t="s">
        <v>926</v>
      </c>
      <c r="D203" s="232"/>
      <c r="E203" s="233">
        <v>4.4240000000000004</v>
      </c>
      <c r="F203" s="230"/>
      <c r="G203" s="230"/>
      <c r="H203" s="230"/>
      <c r="I203" s="230"/>
      <c r="J203" s="230"/>
      <c r="K203" s="230"/>
      <c r="L203" s="230"/>
      <c r="M203" s="230"/>
      <c r="N203" s="229"/>
      <c r="O203" s="229"/>
      <c r="P203" s="229"/>
      <c r="Q203" s="229"/>
      <c r="R203" s="230"/>
      <c r="S203" s="230"/>
      <c r="T203" s="230"/>
      <c r="U203" s="230"/>
      <c r="V203" s="230"/>
      <c r="W203" s="230"/>
      <c r="X203" s="230"/>
      <c r="Y203" s="230"/>
      <c r="Z203" s="210"/>
      <c r="AA203" s="210"/>
      <c r="AB203" s="210"/>
      <c r="AC203" s="210"/>
      <c r="AD203" s="210"/>
      <c r="AE203" s="210"/>
      <c r="AF203" s="210"/>
      <c r="AG203" s="210" t="s">
        <v>239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27"/>
      <c r="B204" s="228"/>
      <c r="C204" s="257" t="s">
        <v>927</v>
      </c>
      <c r="D204" s="232"/>
      <c r="E204" s="233">
        <v>23.25</v>
      </c>
      <c r="F204" s="230"/>
      <c r="G204" s="230"/>
      <c r="H204" s="230"/>
      <c r="I204" s="230"/>
      <c r="J204" s="230"/>
      <c r="K204" s="230"/>
      <c r="L204" s="230"/>
      <c r="M204" s="230"/>
      <c r="N204" s="229"/>
      <c r="O204" s="229"/>
      <c r="P204" s="229"/>
      <c r="Q204" s="229"/>
      <c r="R204" s="230"/>
      <c r="S204" s="230"/>
      <c r="T204" s="230"/>
      <c r="U204" s="230"/>
      <c r="V204" s="230"/>
      <c r="W204" s="230"/>
      <c r="X204" s="230"/>
      <c r="Y204" s="230"/>
      <c r="Z204" s="210"/>
      <c r="AA204" s="210"/>
      <c r="AB204" s="210"/>
      <c r="AC204" s="210"/>
      <c r="AD204" s="210"/>
      <c r="AE204" s="210"/>
      <c r="AF204" s="210"/>
      <c r="AG204" s="210" t="s">
        <v>239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43">
        <v>42</v>
      </c>
      <c r="B205" s="244" t="s">
        <v>928</v>
      </c>
      <c r="C205" s="256" t="s">
        <v>929</v>
      </c>
      <c r="D205" s="245" t="s">
        <v>260</v>
      </c>
      <c r="E205" s="246">
        <v>184.09800000000001</v>
      </c>
      <c r="F205" s="247"/>
      <c r="G205" s="248">
        <f>ROUND(E205*F205,2)</f>
        <v>0</v>
      </c>
      <c r="H205" s="231"/>
      <c r="I205" s="230">
        <f>ROUND(E205*H205,2)</f>
        <v>0</v>
      </c>
      <c r="J205" s="231"/>
      <c r="K205" s="230">
        <f>ROUND(E205*J205,2)</f>
        <v>0</v>
      </c>
      <c r="L205" s="230">
        <v>21</v>
      </c>
      <c r="M205" s="230">
        <f>G205*(1+L205/100)</f>
        <v>0</v>
      </c>
      <c r="N205" s="229">
        <v>0</v>
      </c>
      <c r="O205" s="229">
        <f>ROUND(E205*N205,2)</f>
        <v>0</v>
      </c>
      <c r="P205" s="229">
        <v>0</v>
      </c>
      <c r="Q205" s="229">
        <f>ROUND(E205*P205,2)</f>
        <v>0</v>
      </c>
      <c r="R205" s="230"/>
      <c r="S205" s="230" t="s">
        <v>234</v>
      </c>
      <c r="T205" s="230" t="s">
        <v>234</v>
      </c>
      <c r="U205" s="230">
        <v>0.24</v>
      </c>
      <c r="V205" s="230">
        <f>ROUND(E205*U205,2)</f>
        <v>44.18</v>
      </c>
      <c r="W205" s="230"/>
      <c r="X205" s="230" t="s">
        <v>235</v>
      </c>
      <c r="Y205" s="230" t="s">
        <v>236</v>
      </c>
      <c r="Z205" s="210"/>
      <c r="AA205" s="210"/>
      <c r="AB205" s="210"/>
      <c r="AC205" s="210"/>
      <c r="AD205" s="210"/>
      <c r="AE205" s="210"/>
      <c r="AF205" s="210"/>
      <c r="AG205" s="210" t="s">
        <v>237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27"/>
      <c r="B206" s="228"/>
      <c r="C206" s="257" t="s">
        <v>921</v>
      </c>
      <c r="D206" s="232"/>
      <c r="E206" s="233">
        <v>49.6</v>
      </c>
      <c r="F206" s="230"/>
      <c r="G206" s="230"/>
      <c r="H206" s="230"/>
      <c r="I206" s="230"/>
      <c r="J206" s="230"/>
      <c r="K206" s="230"/>
      <c r="L206" s="230"/>
      <c r="M206" s="230"/>
      <c r="N206" s="229"/>
      <c r="O206" s="229"/>
      <c r="P206" s="229"/>
      <c r="Q206" s="229"/>
      <c r="R206" s="230"/>
      <c r="S206" s="230"/>
      <c r="T206" s="230"/>
      <c r="U206" s="230"/>
      <c r="V206" s="230"/>
      <c r="W206" s="230"/>
      <c r="X206" s="230"/>
      <c r="Y206" s="230"/>
      <c r="Z206" s="210"/>
      <c r="AA206" s="210"/>
      <c r="AB206" s="210"/>
      <c r="AC206" s="210"/>
      <c r="AD206" s="210"/>
      <c r="AE206" s="210"/>
      <c r="AF206" s="210"/>
      <c r="AG206" s="210" t="s">
        <v>239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27"/>
      <c r="B207" s="228"/>
      <c r="C207" s="257" t="s">
        <v>922</v>
      </c>
      <c r="D207" s="232"/>
      <c r="E207" s="233">
        <v>22.4</v>
      </c>
      <c r="F207" s="230"/>
      <c r="G207" s="230"/>
      <c r="H207" s="230"/>
      <c r="I207" s="230"/>
      <c r="J207" s="230"/>
      <c r="K207" s="230"/>
      <c r="L207" s="230"/>
      <c r="M207" s="230"/>
      <c r="N207" s="229"/>
      <c r="O207" s="229"/>
      <c r="P207" s="229"/>
      <c r="Q207" s="229"/>
      <c r="R207" s="230"/>
      <c r="S207" s="230"/>
      <c r="T207" s="230"/>
      <c r="U207" s="230"/>
      <c r="V207" s="230"/>
      <c r="W207" s="230"/>
      <c r="X207" s="230"/>
      <c r="Y207" s="230"/>
      <c r="Z207" s="210"/>
      <c r="AA207" s="210"/>
      <c r="AB207" s="210"/>
      <c r="AC207" s="210"/>
      <c r="AD207" s="210"/>
      <c r="AE207" s="210"/>
      <c r="AF207" s="210"/>
      <c r="AG207" s="210" t="s">
        <v>239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">
      <c r="A208" s="227"/>
      <c r="B208" s="228"/>
      <c r="C208" s="257" t="s">
        <v>923</v>
      </c>
      <c r="D208" s="232"/>
      <c r="E208" s="233">
        <v>64.8</v>
      </c>
      <c r="F208" s="230"/>
      <c r="G208" s="230"/>
      <c r="H208" s="230"/>
      <c r="I208" s="230"/>
      <c r="J208" s="230"/>
      <c r="K208" s="230"/>
      <c r="L208" s="230"/>
      <c r="M208" s="230"/>
      <c r="N208" s="229"/>
      <c r="O208" s="229"/>
      <c r="P208" s="229"/>
      <c r="Q208" s="229"/>
      <c r="R208" s="230"/>
      <c r="S208" s="230"/>
      <c r="T208" s="230"/>
      <c r="U208" s="230"/>
      <c r="V208" s="230"/>
      <c r="W208" s="230"/>
      <c r="X208" s="230"/>
      <c r="Y208" s="230"/>
      <c r="Z208" s="210"/>
      <c r="AA208" s="210"/>
      <c r="AB208" s="210"/>
      <c r="AC208" s="210"/>
      <c r="AD208" s="210"/>
      <c r="AE208" s="210"/>
      <c r="AF208" s="210"/>
      <c r="AG208" s="210" t="s">
        <v>239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27"/>
      <c r="B209" s="228"/>
      <c r="C209" s="257" t="s">
        <v>924</v>
      </c>
      <c r="D209" s="232"/>
      <c r="E209" s="233">
        <v>15.2</v>
      </c>
      <c r="F209" s="230"/>
      <c r="G209" s="230"/>
      <c r="H209" s="230"/>
      <c r="I209" s="230"/>
      <c r="J209" s="230"/>
      <c r="K209" s="230"/>
      <c r="L209" s="230"/>
      <c r="M209" s="230"/>
      <c r="N209" s="229"/>
      <c r="O209" s="229"/>
      <c r="P209" s="229"/>
      <c r="Q209" s="229"/>
      <c r="R209" s="230"/>
      <c r="S209" s="230"/>
      <c r="T209" s="230"/>
      <c r="U209" s="230"/>
      <c r="V209" s="230"/>
      <c r="W209" s="230"/>
      <c r="X209" s="230"/>
      <c r="Y209" s="230"/>
      <c r="Z209" s="210"/>
      <c r="AA209" s="210"/>
      <c r="AB209" s="210"/>
      <c r="AC209" s="210"/>
      <c r="AD209" s="210"/>
      <c r="AE209" s="210"/>
      <c r="AF209" s="210"/>
      <c r="AG209" s="210" t="s">
        <v>239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27"/>
      <c r="B210" s="228"/>
      <c r="C210" s="257" t="s">
        <v>817</v>
      </c>
      <c r="D210" s="232"/>
      <c r="E210" s="233"/>
      <c r="F210" s="230"/>
      <c r="G210" s="230"/>
      <c r="H210" s="230"/>
      <c r="I210" s="230"/>
      <c r="J210" s="230"/>
      <c r="K210" s="230"/>
      <c r="L210" s="230"/>
      <c r="M210" s="230"/>
      <c r="N210" s="229"/>
      <c r="O210" s="229"/>
      <c r="P210" s="229"/>
      <c r="Q210" s="229"/>
      <c r="R210" s="230"/>
      <c r="S210" s="230"/>
      <c r="T210" s="230"/>
      <c r="U210" s="230"/>
      <c r="V210" s="230"/>
      <c r="W210" s="230"/>
      <c r="X210" s="230"/>
      <c r="Y210" s="230"/>
      <c r="Z210" s="210"/>
      <c r="AA210" s="210"/>
      <c r="AB210" s="210"/>
      <c r="AC210" s="210"/>
      <c r="AD210" s="210"/>
      <c r="AE210" s="210"/>
      <c r="AF210" s="210"/>
      <c r="AG210" s="210" t="s">
        <v>239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27"/>
      <c r="B211" s="228"/>
      <c r="C211" s="257" t="s">
        <v>925</v>
      </c>
      <c r="D211" s="232"/>
      <c r="E211" s="233">
        <v>4.4240000000000004</v>
      </c>
      <c r="F211" s="230"/>
      <c r="G211" s="230"/>
      <c r="H211" s="230"/>
      <c r="I211" s="230"/>
      <c r="J211" s="230"/>
      <c r="K211" s="230"/>
      <c r="L211" s="230"/>
      <c r="M211" s="230"/>
      <c r="N211" s="229"/>
      <c r="O211" s="229"/>
      <c r="P211" s="229"/>
      <c r="Q211" s="229"/>
      <c r="R211" s="230"/>
      <c r="S211" s="230"/>
      <c r="T211" s="230"/>
      <c r="U211" s="230"/>
      <c r="V211" s="230"/>
      <c r="W211" s="230"/>
      <c r="X211" s="230"/>
      <c r="Y211" s="230"/>
      <c r="Z211" s="210"/>
      <c r="AA211" s="210"/>
      <c r="AB211" s="210"/>
      <c r="AC211" s="210"/>
      <c r="AD211" s="210"/>
      <c r="AE211" s="210"/>
      <c r="AF211" s="210"/>
      <c r="AG211" s="210" t="s">
        <v>239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27"/>
      <c r="B212" s="228"/>
      <c r="C212" s="257" t="s">
        <v>926</v>
      </c>
      <c r="D212" s="232"/>
      <c r="E212" s="233">
        <v>4.4240000000000004</v>
      </c>
      <c r="F212" s="230"/>
      <c r="G212" s="230"/>
      <c r="H212" s="230"/>
      <c r="I212" s="230"/>
      <c r="J212" s="230"/>
      <c r="K212" s="230"/>
      <c r="L212" s="230"/>
      <c r="M212" s="230"/>
      <c r="N212" s="229"/>
      <c r="O212" s="229"/>
      <c r="P212" s="229"/>
      <c r="Q212" s="229"/>
      <c r="R212" s="230"/>
      <c r="S212" s="230"/>
      <c r="T212" s="230"/>
      <c r="U212" s="230"/>
      <c r="V212" s="230"/>
      <c r="W212" s="230"/>
      <c r="X212" s="230"/>
      <c r="Y212" s="230"/>
      <c r="Z212" s="210"/>
      <c r="AA212" s="210"/>
      <c r="AB212" s="210"/>
      <c r="AC212" s="210"/>
      <c r="AD212" s="210"/>
      <c r="AE212" s="210"/>
      <c r="AF212" s="210"/>
      <c r="AG212" s="210" t="s">
        <v>239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27"/>
      <c r="B213" s="228"/>
      <c r="C213" s="257" t="s">
        <v>927</v>
      </c>
      <c r="D213" s="232"/>
      <c r="E213" s="233">
        <v>23.25</v>
      </c>
      <c r="F213" s="230"/>
      <c r="G213" s="230"/>
      <c r="H213" s="230"/>
      <c r="I213" s="230"/>
      <c r="J213" s="230"/>
      <c r="K213" s="230"/>
      <c r="L213" s="230"/>
      <c r="M213" s="230"/>
      <c r="N213" s="229"/>
      <c r="O213" s="229"/>
      <c r="P213" s="229"/>
      <c r="Q213" s="229"/>
      <c r="R213" s="230"/>
      <c r="S213" s="230"/>
      <c r="T213" s="230"/>
      <c r="U213" s="230"/>
      <c r="V213" s="230"/>
      <c r="W213" s="230"/>
      <c r="X213" s="230"/>
      <c r="Y213" s="230"/>
      <c r="Z213" s="210"/>
      <c r="AA213" s="210"/>
      <c r="AB213" s="210"/>
      <c r="AC213" s="210"/>
      <c r="AD213" s="210"/>
      <c r="AE213" s="210"/>
      <c r="AF213" s="210"/>
      <c r="AG213" s="210" t="s">
        <v>239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1" x14ac:dyDescent="0.2">
      <c r="A214" s="243">
        <v>43</v>
      </c>
      <c r="B214" s="244" t="s">
        <v>930</v>
      </c>
      <c r="C214" s="256" t="s">
        <v>931</v>
      </c>
      <c r="D214" s="245" t="s">
        <v>680</v>
      </c>
      <c r="E214" s="246">
        <v>0.89612999999999998</v>
      </c>
      <c r="F214" s="247"/>
      <c r="G214" s="248">
        <f>ROUND(E214*F214,2)</f>
        <v>0</v>
      </c>
      <c r="H214" s="231"/>
      <c r="I214" s="230">
        <f>ROUND(E214*H214,2)</f>
        <v>0</v>
      </c>
      <c r="J214" s="231"/>
      <c r="K214" s="230">
        <f>ROUND(E214*J214,2)</f>
        <v>0</v>
      </c>
      <c r="L214" s="230">
        <v>21</v>
      </c>
      <c r="M214" s="230">
        <f>G214*(1+L214/100)</f>
        <v>0</v>
      </c>
      <c r="N214" s="229">
        <v>1.0166500000000001</v>
      </c>
      <c r="O214" s="229">
        <f>ROUND(E214*N214,2)</f>
        <v>0.91</v>
      </c>
      <c r="P214" s="229">
        <v>0</v>
      </c>
      <c r="Q214" s="229">
        <f>ROUND(E214*P214,2)</f>
        <v>0</v>
      </c>
      <c r="R214" s="230"/>
      <c r="S214" s="230" t="s">
        <v>234</v>
      </c>
      <c r="T214" s="230" t="s">
        <v>234</v>
      </c>
      <c r="U214" s="230">
        <v>27.672999999999998</v>
      </c>
      <c r="V214" s="230">
        <f>ROUND(E214*U214,2)</f>
        <v>24.8</v>
      </c>
      <c r="W214" s="230"/>
      <c r="X214" s="230" t="s">
        <v>235</v>
      </c>
      <c r="Y214" s="230" t="s">
        <v>236</v>
      </c>
      <c r="Z214" s="210"/>
      <c r="AA214" s="210"/>
      <c r="AB214" s="210"/>
      <c r="AC214" s="210"/>
      <c r="AD214" s="210"/>
      <c r="AE214" s="210"/>
      <c r="AF214" s="210"/>
      <c r="AG214" s="210" t="s">
        <v>237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27"/>
      <c r="B215" s="228"/>
      <c r="C215" s="257" t="s">
        <v>932</v>
      </c>
      <c r="D215" s="232"/>
      <c r="E215" s="233">
        <v>0.1694</v>
      </c>
      <c r="F215" s="230"/>
      <c r="G215" s="230"/>
      <c r="H215" s="230"/>
      <c r="I215" s="230"/>
      <c r="J215" s="230"/>
      <c r="K215" s="230"/>
      <c r="L215" s="230"/>
      <c r="M215" s="230"/>
      <c r="N215" s="229"/>
      <c r="O215" s="229"/>
      <c r="P215" s="229"/>
      <c r="Q215" s="229"/>
      <c r="R215" s="230"/>
      <c r="S215" s="230"/>
      <c r="T215" s="230"/>
      <c r="U215" s="230"/>
      <c r="V215" s="230"/>
      <c r="W215" s="230"/>
      <c r="X215" s="230"/>
      <c r="Y215" s="230"/>
      <c r="Z215" s="210"/>
      <c r="AA215" s="210"/>
      <c r="AB215" s="210"/>
      <c r="AC215" s="210"/>
      <c r="AD215" s="210"/>
      <c r="AE215" s="210"/>
      <c r="AF215" s="210"/>
      <c r="AG215" s="210" t="s">
        <v>239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27"/>
      <c r="B216" s="228"/>
      <c r="C216" s="257" t="s">
        <v>933</v>
      </c>
      <c r="D216" s="232"/>
      <c r="E216" s="233">
        <v>1.2319999999999999E-2</v>
      </c>
      <c r="F216" s="230"/>
      <c r="G216" s="230"/>
      <c r="H216" s="230"/>
      <c r="I216" s="230"/>
      <c r="J216" s="230"/>
      <c r="K216" s="230"/>
      <c r="L216" s="230"/>
      <c r="M216" s="230"/>
      <c r="N216" s="229"/>
      <c r="O216" s="229"/>
      <c r="P216" s="229"/>
      <c r="Q216" s="229"/>
      <c r="R216" s="230"/>
      <c r="S216" s="230"/>
      <c r="T216" s="230"/>
      <c r="U216" s="230"/>
      <c r="V216" s="230"/>
      <c r="W216" s="230"/>
      <c r="X216" s="230"/>
      <c r="Y216" s="230"/>
      <c r="Z216" s="210"/>
      <c r="AA216" s="210"/>
      <c r="AB216" s="210"/>
      <c r="AC216" s="210"/>
      <c r="AD216" s="210"/>
      <c r="AE216" s="210"/>
      <c r="AF216" s="210"/>
      <c r="AG216" s="210" t="s">
        <v>239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27"/>
      <c r="B217" s="228"/>
      <c r="C217" s="257" t="s">
        <v>934</v>
      </c>
      <c r="D217" s="232"/>
      <c r="E217" s="233">
        <v>0.53802000000000005</v>
      </c>
      <c r="F217" s="230"/>
      <c r="G217" s="230"/>
      <c r="H217" s="230"/>
      <c r="I217" s="230"/>
      <c r="J217" s="230"/>
      <c r="K217" s="230"/>
      <c r="L217" s="230"/>
      <c r="M217" s="230"/>
      <c r="N217" s="229"/>
      <c r="O217" s="229"/>
      <c r="P217" s="229"/>
      <c r="Q217" s="229"/>
      <c r="R217" s="230"/>
      <c r="S217" s="230"/>
      <c r="T217" s="230"/>
      <c r="U217" s="230"/>
      <c r="V217" s="230"/>
      <c r="W217" s="230"/>
      <c r="X217" s="230"/>
      <c r="Y217" s="230"/>
      <c r="Z217" s="210"/>
      <c r="AA217" s="210"/>
      <c r="AB217" s="210"/>
      <c r="AC217" s="210"/>
      <c r="AD217" s="210"/>
      <c r="AE217" s="210"/>
      <c r="AF217" s="210"/>
      <c r="AG217" s="210" t="s">
        <v>239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22.5" outlineLevel="3" x14ac:dyDescent="0.2">
      <c r="A218" s="227"/>
      <c r="B218" s="228"/>
      <c r="C218" s="257" t="s">
        <v>935</v>
      </c>
      <c r="D218" s="232"/>
      <c r="E218" s="233">
        <v>6.0499999999999998E-3</v>
      </c>
      <c r="F218" s="230"/>
      <c r="G218" s="230"/>
      <c r="H218" s="230"/>
      <c r="I218" s="230"/>
      <c r="J218" s="230"/>
      <c r="K218" s="230"/>
      <c r="L218" s="230"/>
      <c r="M218" s="230"/>
      <c r="N218" s="229"/>
      <c r="O218" s="229"/>
      <c r="P218" s="229"/>
      <c r="Q218" s="229"/>
      <c r="R218" s="230"/>
      <c r="S218" s="230"/>
      <c r="T218" s="230"/>
      <c r="U218" s="230"/>
      <c r="V218" s="230"/>
      <c r="W218" s="230"/>
      <c r="X218" s="230"/>
      <c r="Y218" s="230"/>
      <c r="Z218" s="210"/>
      <c r="AA218" s="210"/>
      <c r="AB218" s="210"/>
      <c r="AC218" s="210"/>
      <c r="AD218" s="210"/>
      <c r="AE218" s="210"/>
      <c r="AF218" s="210"/>
      <c r="AG218" s="210" t="s">
        <v>239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2.5" outlineLevel="3" x14ac:dyDescent="0.2">
      <c r="A219" s="227"/>
      <c r="B219" s="228"/>
      <c r="C219" s="257" t="s">
        <v>936</v>
      </c>
      <c r="D219" s="232"/>
      <c r="E219" s="233">
        <v>4.224E-2</v>
      </c>
      <c r="F219" s="230"/>
      <c r="G219" s="230"/>
      <c r="H219" s="230"/>
      <c r="I219" s="230"/>
      <c r="J219" s="230"/>
      <c r="K219" s="230"/>
      <c r="L219" s="230"/>
      <c r="M219" s="230"/>
      <c r="N219" s="229"/>
      <c r="O219" s="229"/>
      <c r="P219" s="229"/>
      <c r="Q219" s="229"/>
      <c r="R219" s="230"/>
      <c r="S219" s="230"/>
      <c r="T219" s="230"/>
      <c r="U219" s="230"/>
      <c r="V219" s="230"/>
      <c r="W219" s="230"/>
      <c r="X219" s="230"/>
      <c r="Y219" s="230"/>
      <c r="Z219" s="210"/>
      <c r="AA219" s="210"/>
      <c r="AB219" s="210"/>
      <c r="AC219" s="210"/>
      <c r="AD219" s="210"/>
      <c r="AE219" s="210"/>
      <c r="AF219" s="210"/>
      <c r="AG219" s="210" t="s">
        <v>239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27"/>
      <c r="B220" s="228"/>
      <c r="C220" s="257" t="s">
        <v>937</v>
      </c>
      <c r="D220" s="232"/>
      <c r="E220" s="233">
        <v>0.12809999999999999</v>
      </c>
      <c r="F220" s="230"/>
      <c r="G220" s="230"/>
      <c r="H220" s="230"/>
      <c r="I220" s="230"/>
      <c r="J220" s="230"/>
      <c r="K220" s="230"/>
      <c r="L220" s="230"/>
      <c r="M220" s="230"/>
      <c r="N220" s="229"/>
      <c r="O220" s="229"/>
      <c r="P220" s="229"/>
      <c r="Q220" s="229"/>
      <c r="R220" s="230"/>
      <c r="S220" s="230"/>
      <c r="T220" s="230"/>
      <c r="U220" s="230"/>
      <c r="V220" s="230"/>
      <c r="W220" s="230"/>
      <c r="X220" s="230"/>
      <c r="Y220" s="230"/>
      <c r="Z220" s="210"/>
      <c r="AA220" s="210"/>
      <c r="AB220" s="210"/>
      <c r="AC220" s="210"/>
      <c r="AD220" s="210"/>
      <c r="AE220" s="210"/>
      <c r="AF220" s="210"/>
      <c r="AG220" s="210" t="s">
        <v>239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2.5" outlineLevel="1" x14ac:dyDescent="0.2">
      <c r="A221" s="243">
        <v>44</v>
      </c>
      <c r="B221" s="244" t="s">
        <v>938</v>
      </c>
      <c r="C221" s="256" t="s">
        <v>939</v>
      </c>
      <c r="D221" s="245" t="s">
        <v>425</v>
      </c>
      <c r="E221" s="246">
        <v>5</v>
      </c>
      <c r="F221" s="247"/>
      <c r="G221" s="248">
        <f>ROUND(E221*F221,2)</f>
        <v>0</v>
      </c>
      <c r="H221" s="231"/>
      <c r="I221" s="230">
        <f>ROUND(E221*H221,2)</f>
        <v>0</v>
      </c>
      <c r="J221" s="231"/>
      <c r="K221" s="230">
        <f>ROUND(E221*J221,2)</f>
        <v>0</v>
      </c>
      <c r="L221" s="230">
        <v>21</v>
      </c>
      <c r="M221" s="230">
        <f>G221*(1+L221/100)</f>
        <v>0</v>
      </c>
      <c r="N221" s="229">
        <v>5.3659999999999999E-2</v>
      </c>
      <c r="O221" s="229">
        <f>ROUND(E221*N221,2)</f>
        <v>0.27</v>
      </c>
      <c r="P221" s="229">
        <v>0</v>
      </c>
      <c r="Q221" s="229">
        <f>ROUND(E221*P221,2)</f>
        <v>0</v>
      </c>
      <c r="R221" s="230"/>
      <c r="S221" s="230" t="s">
        <v>234</v>
      </c>
      <c r="T221" s="230" t="s">
        <v>234</v>
      </c>
      <c r="U221" s="230">
        <v>1.1399999999999999</v>
      </c>
      <c r="V221" s="230">
        <f>ROUND(E221*U221,2)</f>
        <v>5.7</v>
      </c>
      <c r="W221" s="230"/>
      <c r="X221" s="230" t="s">
        <v>235</v>
      </c>
      <c r="Y221" s="230" t="s">
        <v>236</v>
      </c>
      <c r="Z221" s="210"/>
      <c r="AA221" s="210"/>
      <c r="AB221" s="210"/>
      <c r="AC221" s="210"/>
      <c r="AD221" s="210"/>
      <c r="AE221" s="210"/>
      <c r="AF221" s="210"/>
      <c r="AG221" s="210" t="s">
        <v>237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">
      <c r="A222" s="227"/>
      <c r="B222" s="228"/>
      <c r="C222" s="257" t="s">
        <v>940</v>
      </c>
      <c r="D222" s="232"/>
      <c r="E222" s="233">
        <v>5</v>
      </c>
      <c r="F222" s="230"/>
      <c r="G222" s="230"/>
      <c r="H222" s="230"/>
      <c r="I222" s="230"/>
      <c r="J222" s="230"/>
      <c r="K222" s="230"/>
      <c r="L222" s="230"/>
      <c r="M222" s="230"/>
      <c r="N222" s="229"/>
      <c r="O222" s="229"/>
      <c r="P222" s="229"/>
      <c r="Q222" s="229"/>
      <c r="R222" s="230"/>
      <c r="S222" s="230"/>
      <c r="T222" s="230"/>
      <c r="U222" s="230"/>
      <c r="V222" s="230"/>
      <c r="W222" s="230"/>
      <c r="X222" s="230"/>
      <c r="Y222" s="230"/>
      <c r="Z222" s="210"/>
      <c r="AA222" s="210"/>
      <c r="AB222" s="210"/>
      <c r="AC222" s="210"/>
      <c r="AD222" s="210"/>
      <c r="AE222" s="210"/>
      <c r="AF222" s="210"/>
      <c r="AG222" s="210" t="s">
        <v>239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43">
        <v>45</v>
      </c>
      <c r="B223" s="244" t="s">
        <v>941</v>
      </c>
      <c r="C223" s="256" t="s">
        <v>942</v>
      </c>
      <c r="D223" s="245" t="s">
        <v>943</v>
      </c>
      <c r="E223" s="246">
        <v>3.2</v>
      </c>
      <c r="F223" s="247"/>
      <c r="G223" s="248">
        <f>ROUND(E223*F223,2)</f>
        <v>0</v>
      </c>
      <c r="H223" s="231"/>
      <c r="I223" s="230">
        <f>ROUND(E223*H223,2)</f>
        <v>0</v>
      </c>
      <c r="J223" s="231"/>
      <c r="K223" s="230">
        <f>ROUND(E223*J223,2)</f>
        <v>0</v>
      </c>
      <c r="L223" s="230">
        <v>21</v>
      </c>
      <c r="M223" s="230">
        <f>G223*(1+L223/100)</f>
        <v>0</v>
      </c>
      <c r="N223" s="229">
        <v>0.13750999999999999</v>
      </c>
      <c r="O223" s="229">
        <f>ROUND(E223*N223,2)</f>
        <v>0.44</v>
      </c>
      <c r="P223" s="229">
        <v>0</v>
      </c>
      <c r="Q223" s="229">
        <f>ROUND(E223*P223,2)</f>
        <v>0</v>
      </c>
      <c r="R223" s="230"/>
      <c r="S223" s="230" t="s">
        <v>234</v>
      </c>
      <c r="T223" s="230" t="s">
        <v>234</v>
      </c>
      <c r="U223" s="230">
        <v>0</v>
      </c>
      <c r="V223" s="230">
        <f>ROUND(E223*U223,2)</f>
        <v>0</v>
      </c>
      <c r="W223" s="230"/>
      <c r="X223" s="230" t="s">
        <v>460</v>
      </c>
      <c r="Y223" s="230" t="s">
        <v>236</v>
      </c>
      <c r="Z223" s="210"/>
      <c r="AA223" s="210"/>
      <c r="AB223" s="210"/>
      <c r="AC223" s="210"/>
      <c r="AD223" s="210"/>
      <c r="AE223" s="210"/>
      <c r="AF223" s="210"/>
      <c r="AG223" s="210" t="s">
        <v>461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27"/>
      <c r="B224" s="228"/>
      <c r="C224" s="257" t="s">
        <v>944</v>
      </c>
      <c r="D224" s="232"/>
      <c r="E224" s="233">
        <v>3.2</v>
      </c>
      <c r="F224" s="230"/>
      <c r="G224" s="230"/>
      <c r="H224" s="230"/>
      <c r="I224" s="230"/>
      <c r="J224" s="230"/>
      <c r="K224" s="230"/>
      <c r="L224" s="230"/>
      <c r="M224" s="230"/>
      <c r="N224" s="229"/>
      <c r="O224" s="229"/>
      <c r="P224" s="229"/>
      <c r="Q224" s="229"/>
      <c r="R224" s="230"/>
      <c r="S224" s="230"/>
      <c r="T224" s="230"/>
      <c r="U224" s="230"/>
      <c r="V224" s="230"/>
      <c r="W224" s="230"/>
      <c r="X224" s="230"/>
      <c r="Y224" s="230"/>
      <c r="Z224" s="210"/>
      <c r="AA224" s="210"/>
      <c r="AB224" s="210"/>
      <c r="AC224" s="210"/>
      <c r="AD224" s="210"/>
      <c r="AE224" s="210"/>
      <c r="AF224" s="210"/>
      <c r="AG224" s="210" t="s">
        <v>239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43">
        <v>46</v>
      </c>
      <c r="B225" s="244" t="s">
        <v>945</v>
      </c>
      <c r="C225" s="256" t="s">
        <v>946</v>
      </c>
      <c r="D225" s="245" t="s">
        <v>233</v>
      </c>
      <c r="E225" s="246">
        <v>9.8490000000000002</v>
      </c>
      <c r="F225" s="247"/>
      <c r="G225" s="248">
        <f>ROUND(E225*F225,2)</f>
        <v>0</v>
      </c>
      <c r="H225" s="231"/>
      <c r="I225" s="230">
        <f>ROUND(E225*H225,2)</f>
        <v>0</v>
      </c>
      <c r="J225" s="231"/>
      <c r="K225" s="230">
        <f>ROUND(E225*J225,2)</f>
        <v>0</v>
      </c>
      <c r="L225" s="230">
        <v>21</v>
      </c>
      <c r="M225" s="230">
        <f>G225*(1+L225/100)</f>
        <v>0</v>
      </c>
      <c r="N225" s="229">
        <v>2.52508</v>
      </c>
      <c r="O225" s="229">
        <f>ROUND(E225*N225,2)</f>
        <v>24.87</v>
      </c>
      <c r="P225" s="229">
        <v>0</v>
      </c>
      <c r="Q225" s="229">
        <f>ROUND(E225*P225,2)</f>
        <v>0</v>
      </c>
      <c r="R225" s="230"/>
      <c r="S225" s="230" t="s">
        <v>234</v>
      </c>
      <c r="T225" s="230" t="s">
        <v>234</v>
      </c>
      <c r="U225" s="230">
        <v>3.7694999999999999</v>
      </c>
      <c r="V225" s="230">
        <f>ROUND(E225*U225,2)</f>
        <v>37.130000000000003</v>
      </c>
      <c r="W225" s="230"/>
      <c r="X225" s="230" t="s">
        <v>235</v>
      </c>
      <c r="Y225" s="230" t="s">
        <v>236</v>
      </c>
      <c r="Z225" s="210"/>
      <c r="AA225" s="210"/>
      <c r="AB225" s="210"/>
      <c r="AC225" s="210"/>
      <c r="AD225" s="210"/>
      <c r="AE225" s="210"/>
      <c r="AF225" s="210"/>
      <c r="AG225" s="210" t="s">
        <v>237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27"/>
      <c r="B226" s="228"/>
      <c r="C226" s="257" t="s">
        <v>947</v>
      </c>
      <c r="D226" s="232"/>
      <c r="E226" s="233">
        <v>4.0460000000000003</v>
      </c>
      <c r="F226" s="230"/>
      <c r="G226" s="230"/>
      <c r="H226" s="230"/>
      <c r="I226" s="230"/>
      <c r="J226" s="230"/>
      <c r="K226" s="230"/>
      <c r="L226" s="230"/>
      <c r="M226" s="230"/>
      <c r="N226" s="229"/>
      <c r="O226" s="229"/>
      <c r="P226" s="229"/>
      <c r="Q226" s="229"/>
      <c r="R226" s="230"/>
      <c r="S226" s="230"/>
      <c r="T226" s="230"/>
      <c r="U226" s="230"/>
      <c r="V226" s="230"/>
      <c r="W226" s="230"/>
      <c r="X226" s="230"/>
      <c r="Y226" s="230"/>
      <c r="Z226" s="210"/>
      <c r="AA226" s="210"/>
      <c r="AB226" s="210"/>
      <c r="AC226" s="210"/>
      <c r="AD226" s="210"/>
      <c r="AE226" s="210"/>
      <c r="AF226" s="210"/>
      <c r="AG226" s="210" t="s">
        <v>239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">
      <c r="A227" s="227"/>
      <c r="B227" s="228"/>
      <c r="C227" s="257" t="s">
        <v>948</v>
      </c>
      <c r="D227" s="232"/>
      <c r="E227" s="233">
        <v>2.863</v>
      </c>
      <c r="F227" s="230"/>
      <c r="G227" s="230"/>
      <c r="H227" s="230"/>
      <c r="I227" s="230"/>
      <c r="J227" s="230"/>
      <c r="K227" s="230"/>
      <c r="L227" s="230"/>
      <c r="M227" s="230"/>
      <c r="N227" s="229"/>
      <c r="O227" s="229"/>
      <c r="P227" s="229"/>
      <c r="Q227" s="229"/>
      <c r="R227" s="230"/>
      <c r="S227" s="230"/>
      <c r="T227" s="230"/>
      <c r="U227" s="230"/>
      <c r="V227" s="230"/>
      <c r="W227" s="230"/>
      <c r="X227" s="230"/>
      <c r="Y227" s="230"/>
      <c r="Z227" s="210"/>
      <c r="AA227" s="210"/>
      <c r="AB227" s="210"/>
      <c r="AC227" s="210"/>
      <c r="AD227" s="210"/>
      <c r="AE227" s="210"/>
      <c r="AF227" s="210"/>
      <c r="AG227" s="210" t="s">
        <v>239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">
      <c r="A228" s="227"/>
      <c r="B228" s="228"/>
      <c r="C228" s="257" t="s">
        <v>949</v>
      </c>
      <c r="D228" s="232"/>
      <c r="E228" s="233">
        <v>1.4</v>
      </c>
      <c r="F228" s="230"/>
      <c r="G228" s="230"/>
      <c r="H228" s="230"/>
      <c r="I228" s="230"/>
      <c r="J228" s="230"/>
      <c r="K228" s="230"/>
      <c r="L228" s="230"/>
      <c r="M228" s="230"/>
      <c r="N228" s="229"/>
      <c r="O228" s="229"/>
      <c r="P228" s="229"/>
      <c r="Q228" s="229"/>
      <c r="R228" s="230"/>
      <c r="S228" s="230"/>
      <c r="T228" s="230"/>
      <c r="U228" s="230"/>
      <c r="V228" s="230"/>
      <c r="W228" s="230"/>
      <c r="X228" s="230"/>
      <c r="Y228" s="230"/>
      <c r="Z228" s="210"/>
      <c r="AA228" s="210"/>
      <c r="AB228" s="210"/>
      <c r="AC228" s="210"/>
      <c r="AD228" s="210"/>
      <c r="AE228" s="210"/>
      <c r="AF228" s="210"/>
      <c r="AG228" s="210" t="s">
        <v>239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27"/>
      <c r="B229" s="228"/>
      <c r="C229" s="257" t="s">
        <v>740</v>
      </c>
      <c r="D229" s="232"/>
      <c r="E229" s="233">
        <v>1.54</v>
      </c>
      <c r="F229" s="230"/>
      <c r="G229" s="230"/>
      <c r="H229" s="230"/>
      <c r="I229" s="230"/>
      <c r="J229" s="230"/>
      <c r="K229" s="230"/>
      <c r="L229" s="230"/>
      <c r="M229" s="230"/>
      <c r="N229" s="229"/>
      <c r="O229" s="229"/>
      <c r="P229" s="229"/>
      <c r="Q229" s="229"/>
      <c r="R229" s="230"/>
      <c r="S229" s="230"/>
      <c r="T229" s="230"/>
      <c r="U229" s="230"/>
      <c r="V229" s="230"/>
      <c r="W229" s="230"/>
      <c r="X229" s="230"/>
      <c r="Y229" s="230"/>
      <c r="Z229" s="210"/>
      <c r="AA229" s="210"/>
      <c r="AB229" s="210"/>
      <c r="AC229" s="210"/>
      <c r="AD229" s="210"/>
      <c r="AE229" s="210"/>
      <c r="AF229" s="210"/>
      <c r="AG229" s="210" t="s">
        <v>239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5.5" x14ac:dyDescent="0.2">
      <c r="A230" s="236" t="s">
        <v>229</v>
      </c>
      <c r="B230" s="237" t="s">
        <v>109</v>
      </c>
      <c r="C230" s="255" t="s">
        <v>110</v>
      </c>
      <c r="D230" s="238"/>
      <c r="E230" s="239"/>
      <c r="F230" s="240"/>
      <c r="G230" s="241">
        <f>SUMIF(AG231:AG244,"&lt;&gt;NOR",G231:G244)</f>
        <v>0</v>
      </c>
      <c r="H230" s="235"/>
      <c r="I230" s="235">
        <f>SUM(I231:I244)</f>
        <v>0</v>
      </c>
      <c r="J230" s="235"/>
      <c r="K230" s="235">
        <f>SUM(K231:K244)</f>
        <v>0</v>
      </c>
      <c r="L230" s="235"/>
      <c r="M230" s="235">
        <f>SUM(M231:M244)</f>
        <v>0</v>
      </c>
      <c r="N230" s="234"/>
      <c r="O230" s="234">
        <f>SUM(O231:O244)</f>
        <v>7.7</v>
      </c>
      <c r="P230" s="234"/>
      <c r="Q230" s="234">
        <f>SUM(Q231:Q244)</f>
        <v>0</v>
      </c>
      <c r="R230" s="235"/>
      <c r="S230" s="235"/>
      <c r="T230" s="235"/>
      <c r="U230" s="235"/>
      <c r="V230" s="235">
        <f>SUM(V231:V244)</f>
        <v>980.91</v>
      </c>
      <c r="W230" s="235"/>
      <c r="X230" s="235"/>
      <c r="Y230" s="235"/>
      <c r="AG230" t="s">
        <v>230</v>
      </c>
    </row>
    <row r="231" spans="1:60" outlineLevel="1" x14ac:dyDescent="0.2">
      <c r="A231" s="243">
        <v>47</v>
      </c>
      <c r="B231" s="244" t="s">
        <v>950</v>
      </c>
      <c r="C231" s="256" t="s">
        <v>951</v>
      </c>
      <c r="D231" s="245" t="s">
        <v>260</v>
      </c>
      <c r="E231" s="246">
        <v>554.71640000000002</v>
      </c>
      <c r="F231" s="247"/>
      <c r="G231" s="248">
        <f>ROUND(E231*F231,2)</f>
        <v>0</v>
      </c>
      <c r="H231" s="231"/>
      <c r="I231" s="230">
        <f>ROUND(E231*H231,2)</f>
        <v>0</v>
      </c>
      <c r="J231" s="231"/>
      <c r="K231" s="230">
        <f>ROUND(E231*J231,2)</f>
        <v>0</v>
      </c>
      <c r="L231" s="230">
        <v>21</v>
      </c>
      <c r="M231" s="230">
        <f>G231*(1+L231/100)</f>
        <v>0</v>
      </c>
      <c r="N231" s="229">
        <v>1.388E-2</v>
      </c>
      <c r="O231" s="229">
        <f>ROUND(E231*N231,2)</f>
        <v>7.7</v>
      </c>
      <c r="P231" s="229">
        <v>0</v>
      </c>
      <c r="Q231" s="229">
        <f>ROUND(E231*P231,2)</f>
        <v>0</v>
      </c>
      <c r="R231" s="230"/>
      <c r="S231" s="230" t="s">
        <v>234</v>
      </c>
      <c r="T231" s="230" t="s">
        <v>234</v>
      </c>
      <c r="U231" s="230">
        <v>1.73</v>
      </c>
      <c r="V231" s="230">
        <f>ROUND(E231*U231,2)</f>
        <v>959.66</v>
      </c>
      <c r="W231" s="230"/>
      <c r="X231" s="230" t="s">
        <v>235</v>
      </c>
      <c r="Y231" s="230" t="s">
        <v>236</v>
      </c>
      <c r="Z231" s="210"/>
      <c r="AA231" s="210"/>
      <c r="AB231" s="210"/>
      <c r="AC231" s="210"/>
      <c r="AD231" s="210"/>
      <c r="AE231" s="210"/>
      <c r="AF231" s="210"/>
      <c r="AG231" s="210" t="s">
        <v>237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27"/>
      <c r="B232" s="228"/>
      <c r="C232" s="257" t="s">
        <v>952</v>
      </c>
      <c r="D232" s="232"/>
      <c r="E232" s="233">
        <v>77.52</v>
      </c>
      <c r="F232" s="230"/>
      <c r="G232" s="230"/>
      <c r="H232" s="230"/>
      <c r="I232" s="230"/>
      <c r="J232" s="230"/>
      <c r="K232" s="230"/>
      <c r="L232" s="230"/>
      <c r="M232" s="230"/>
      <c r="N232" s="229"/>
      <c r="O232" s="229"/>
      <c r="P232" s="229"/>
      <c r="Q232" s="229"/>
      <c r="R232" s="230"/>
      <c r="S232" s="230"/>
      <c r="T232" s="230"/>
      <c r="U232" s="230"/>
      <c r="V232" s="230"/>
      <c r="W232" s="230"/>
      <c r="X232" s="230"/>
      <c r="Y232" s="230"/>
      <c r="Z232" s="210"/>
      <c r="AA232" s="210"/>
      <c r="AB232" s="210"/>
      <c r="AC232" s="210"/>
      <c r="AD232" s="210"/>
      <c r="AE232" s="210"/>
      <c r="AF232" s="210"/>
      <c r="AG232" s="210" t="s">
        <v>239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27"/>
      <c r="B233" s="228"/>
      <c r="C233" s="257" t="s">
        <v>953</v>
      </c>
      <c r="D233" s="232"/>
      <c r="E233" s="233">
        <v>100</v>
      </c>
      <c r="F233" s="230"/>
      <c r="G233" s="230"/>
      <c r="H233" s="230"/>
      <c r="I233" s="230"/>
      <c r="J233" s="230"/>
      <c r="K233" s="230"/>
      <c r="L233" s="230"/>
      <c r="M233" s="230"/>
      <c r="N233" s="229"/>
      <c r="O233" s="229"/>
      <c r="P233" s="229"/>
      <c r="Q233" s="229"/>
      <c r="R233" s="230"/>
      <c r="S233" s="230"/>
      <c r="T233" s="230"/>
      <c r="U233" s="230"/>
      <c r="V233" s="230"/>
      <c r="W233" s="230"/>
      <c r="X233" s="230"/>
      <c r="Y233" s="230"/>
      <c r="Z233" s="210"/>
      <c r="AA233" s="210"/>
      <c r="AB233" s="210"/>
      <c r="AC233" s="210"/>
      <c r="AD233" s="210"/>
      <c r="AE233" s="210"/>
      <c r="AF233" s="210"/>
      <c r="AG233" s="210" t="s">
        <v>239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27"/>
      <c r="B234" s="228"/>
      <c r="C234" s="257" t="s">
        <v>954</v>
      </c>
      <c r="D234" s="232"/>
      <c r="E234" s="233">
        <v>79.400000000000006</v>
      </c>
      <c r="F234" s="230"/>
      <c r="G234" s="230"/>
      <c r="H234" s="230"/>
      <c r="I234" s="230"/>
      <c r="J234" s="230"/>
      <c r="K234" s="230"/>
      <c r="L234" s="230"/>
      <c r="M234" s="230"/>
      <c r="N234" s="229"/>
      <c r="O234" s="229"/>
      <c r="P234" s="229"/>
      <c r="Q234" s="229"/>
      <c r="R234" s="230"/>
      <c r="S234" s="230"/>
      <c r="T234" s="230"/>
      <c r="U234" s="230"/>
      <c r="V234" s="230"/>
      <c r="W234" s="230"/>
      <c r="X234" s="230"/>
      <c r="Y234" s="230"/>
      <c r="Z234" s="210"/>
      <c r="AA234" s="210"/>
      <c r="AB234" s="210"/>
      <c r="AC234" s="210"/>
      <c r="AD234" s="210"/>
      <c r="AE234" s="210"/>
      <c r="AF234" s="210"/>
      <c r="AG234" s="210" t="s">
        <v>239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27"/>
      <c r="B235" s="228"/>
      <c r="C235" s="257" t="s">
        <v>955</v>
      </c>
      <c r="D235" s="232"/>
      <c r="E235" s="233">
        <v>220.82</v>
      </c>
      <c r="F235" s="230"/>
      <c r="G235" s="230"/>
      <c r="H235" s="230"/>
      <c r="I235" s="230"/>
      <c r="J235" s="230"/>
      <c r="K235" s="230"/>
      <c r="L235" s="230"/>
      <c r="M235" s="230"/>
      <c r="N235" s="229"/>
      <c r="O235" s="229"/>
      <c r="P235" s="229"/>
      <c r="Q235" s="229"/>
      <c r="R235" s="230"/>
      <c r="S235" s="230"/>
      <c r="T235" s="230"/>
      <c r="U235" s="230"/>
      <c r="V235" s="230"/>
      <c r="W235" s="230"/>
      <c r="X235" s="230"/>
      <c r="Y235" s="230"/>
      <c r="Z235" s="210"/>
      <c r="AA235" s="210"/>
      <c r="AB235" s="210"/>
      <c r="AC235" s="210"/>
      <c r="AD235" s="210"/>
      <c r="AE235" s="210"/>
      <c r="AF235" s="210"/>
      <c r="AG235" s="210" t="s">
        <v>239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">
      <c r="A236" s="227"/>
      <c r="B236" s="228"/>
      <c r="C236" s="257" t="s">
        <v>956</v>
      </c>
      <c r="D236" s="232"/>
      <c r="E236" s="233">
        <v>12.94</v>
      </c>
      <c r="F236" s="230"/>
      <c r="G236" s="230"/>
      <c r="H236" s="230"/>
      <c r="I236" s="230"/>
      <c r="J236" s="230"/>
      <c r="K236" s="230"/>
      <c r="L236" s="230"/>
      <c r="M236" s="230"/>
      <c r="N236" s="229"/>
      <c r="O236" s="229"/>
      <c r="P236" s="229"/>
      <c r="Q236" s="229"/>
      <c r="R236" s="230"/>
      <c r="S236" s="230"/>
      <c r="T236" s="230"/>
      <c r="U236" s="230"/>
      <c r="V236" s="230"/>
      <c r="W236" s="230"/>
      <c r="X236" s="230"/>
      <c r="Y236" s="230"/>
      <c r="Z236" s="210"/>
      <c r="AA236" s="210"/>
      <c r="AB236" s="210"/>
      <c r="AC236" s="210"/>
      <c r="AD236" s="210"/>
      <c r="AE236" s="210"/>
      <c r="AF236" s="210"/>
      <c r="AG236" s="210" t="s">
        <v>239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3" x14ac:dyDescent="0.2">
      <c r="A237" s="227"/>
      <c r="B237" s="228"/>
      <c r="C237" s="257" t="s">
        <v>957</v>
      </c>
      <c r="D237" s="232"/>
      <c r="E237" s="233">
        <v>5.375</v>
      </c>
      <c r="F237" s="230"/>
      <c r="G237" s="230"/>
      <c r="H237" s="230"/>
      <c r="I237" s="230"/>
      <c r="J237" s="230"/>
      <c r="K237" s="230"/>
      <c r="L237" s="230"/>
      <c r="M237" s="230"/>
      <c r="N237" s="229"/>
      <c r="O237" s="229"/>
      <c r="P237" s="229"/>
      <c r="Q237" s="229"/>
      <c r="R237" s="230"/>
      <c r="S237" s="230"/>
      <c r="T237" s="230"/>
      <c r="U237" s="230"/>
      <c r="V237" s="230"/>
      <c r="W237" s="230"/>
      <c r="X237" s="230"/>
      <c r="Y237" s="230"/>
      <c r="Z237" s="210"/>
      <c r="AA237" s="210"/>
      <c r="AB237" s="210"/>
      <c r="AC237" s="210"/>
      <c r="AD237" s="210"/>
      <c r="AE237" s="210"/>
      <c r="AF237" s="210"/>
      <c r="AG237" s="210" t="s">
        <v>239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">
      <c r="A238" s="227"/>
      <c r="B238" s="228"/>
      <c r="C238" s="257" t="s">
        <v>958</v>
      </c>
      <c r="D238" s="232"/>
      <c r="E238" s="233">
        <v>4.25</v>
      </c>
      <c r="F238" s="230"/>
      <c r="G238" s="230"/>
      <c r="H238" s="230"/>
      <c r="I238" s="230"/>
      <c r="J238" s="230"/>
      <c r="K238" s="230"/>
      <c r="L238" s="230"/>
      <c r="M238" s="230"/>
      <c r="N238" s="229"/>
      <c r="O238" s="229"/>
      <c r="P238" s="229"/>
      <c r="Q238" s="229"/>
      <c r="R238" s="230"/>
      <c r="S238" s="230"/>
      <c r="T238" s="230"/>
      <c r="U238" s="230"/>
      <c r="V238" s="230"/>
      <c r="W238" s="230"/>
      <c r="X238" s="230"/>
      <c r="Y238" s="230"/>
      <c r="Z238" s="210"/>
      <c r="AA238" s="210"/>
      <c r="AB238" s="210"/>
      <c r="AC238" s="210"/>
      <c r="AD238" s="210"/>
      <c r="AE238" s="210"/>
      <c r="AF238" s="210"/>
      <c r="AG238" s="210" t="s">
        <v>239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27"/>
      <c r="B239" s="228"/>
      <c r="C239" s="257" t="s">
        <v>959</v>
      </c>
      <c r="D239" s="232"/>
      <c r="E239" s="233">
        <v>6.1574999999999998</v>
      </c>
      <c r="F239" s="230"/>
      <c r="G239" s="230"/>
      <c r="H239" s="230"/>
      <c r="I239" s="230"/>
      <c r="J239" s="230"/>
      <c r="K239" s="230"/>
      <c r="L239" s="230"/>
      <c r="M239" s="230"/>
      <c r="N239" s="229"/>
      <c r="O239" s="229"/>
      <c r="P239" s="229"/>
      <c r="Q239" s="229"/>
      <c r="R239" s="230"/>
      <c r="S239" s="230"/>
      <c r="T239" s="230"/>
      <c r="U239" s="230"/>
      <c r="V239" s="230"/>
      <c r="W239" s="230"/>
      <c r="X239" s="230"/>
      <c r="Y239" s="230"/>
      <c r="Z239" s="210"/>
      <c r="AA239" s="210"/>
      <c r="AB239" s="210"/>
      <c r="AC239" s="210"/>
      <c r="AD239" s="210"/>
      <c r="AE239" s="210"/>
      <c r="AF239" s="210"/>
      <c r="AG239" s="210" t="s">
        <v>239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ht="22.5" outlineLevel="3" x14ac:dyDescent="0.2">
      <c r="A240" s="227"/>
      <c r="B240" s="228"/>
      <c r="C240" s="257" t="s">
        <v>960</v>
      </c>
      <c r="D240" s="232"/>
      <c r="E240" s="233">
        <v>13.32</v>
      </c>
      <c r="F240" s="230"/>
      <c r="G240" s="230"/>
      <c r="H240" s="230"/>
      <c r="I240" s="230"/>
      <c r="J240" s="230"/>
      <c r="K240" s="230"/>
      <c r="L240" s="230"/>
      <c r="M240" s="230"/>
      <c r="N240" s="229"/>
      <c r="O240" s="229"/>
      <c r="P240" s="229"/>
      <c r="Q240" s="229"/>
      <c r="R240" s="230"/>
      <c r="S240" s="230"/>
      <c r="T240" s="230"/>
      <c r="U240" s="230"/>
      <c r="V240" s="230"/>
      <c r="W240" s="230"/>
      <c r="X240" s="230"/>
      <c r="Y240" s="230"/>
      <c r="Z240" s="210"/>
      <c r="AA240" s="210"/>
      <c r="AB240" s="210"/>
      <c r="AC240" s="210"/>
      <c r="AD240" s="210"/>
      <c r="AE240" s="210"/>
      <c r="AF240" s="210"/>
      <c r="AG240" s="210" t="s">
        <v>239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ht="22.5" outlineLevel="3" x14ac:dyDescent="0.2">
      <c r="A241" s="227"/>
      <c r="B241" s="228"/>
      <c r="C241" s="257" t="s">
        <v>961</v>
      </c>
      <c r="D241" s="232"/>
      <c r="E241" s="233">
        <v>34.933900000000001</v>
      </c>
      <c r="F241" s="230"/>
      <c r="G241" s="230"/>
      <c r="H241" s="230"/>
      <c r="I241" s="230"/>
      <c r="J241" s="230"/>
      <c r="K241" s="230"/>
      <c r="L241" s="230"/>
      <c r="M241" s="230"/>
      <c r="N241" s="229"/>
      <c r="O241" s="229"/>
      <c r="P241" s="229"/>
      <c r="Q241" s="229"/>
      <c r="R241" s="230"/>
      <c r="S241" s="230"/>
      <c r="T241" s="230"/>
      <c r="U241" s="230"/>
      <c r="V241" s="230"/>
      <c r="W241" s="230"/>
      <c r="X241" s="230"/>
      <c r="Y241" s="230"/>
      <c r="Z241" s="210"/>
      <c r="AA241" s="210"/>
      <c r="AB241" s="210"/>
      <c r="AC241" s="210"/>
      <c r="AD241" s="210"/>
      <c r="AE241" s="210"/>
      <c r="AF241" s="210"/>
      <c r="AG241" s="210" t="s">
        <v>239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43">
        <v>48</v>
      </c>
      <c r="B242" s="244" t="s">
        <v>962</v>
      </c>
      <c r="C242" s="256" t="s">
        <v>963</v>
      </c>
      <c r="D242" s="245" t="s">
        <v>260</v>
      </c>
      <c r="E242" s="246">
        <v>36.642200000000003</v>
      </c>
      <c r="F242" s="247"/>
      <c r="G242" s="248">
        <f>ROUND(E242*F242,2)</f>
        <v>0</v>
      </c>
      <c r="H242" s="231"/>
      <c r="I242" s="230">
        <f>ROUND(E242*H242,2)</f>
        <v>0</v>
      </c>
      <c r="J242" s="231"/>
      <c r="K242" s="230">
        <f>ROUND(E242*J242,2)</f>
        <v>0</v>
      </c>
      <c r="L242" s="230">
        <v>21</v>
      </c>
      <c r="M242" s="230">
        <f>G242*(1+L242/100)</f>
        <v>0</v>
      </c>
      <c r="N242" s="229">
        <v>0</v>
      </c>
      <c r="O242" s="229">
        <f>ROUND(E242*N242,2)</f>
        <v>0</v>
      </c>
      <c r="P242" s="229">
        <v>0</v>
      </c>
      <c r="Q242" s="229">
        <f>ROUND(E242*P242,2)</f>
        <v>0</v>
      </c>
      <c r="R242" s="230"/>
      <c r="S242" s="230" t="s">
        <v>234</v>
      </c>
      <c r="T242" s="230" t="s">
        <v>234</v>
      </c>
      <c r="U242" s="230">
        <v>0.57999999999999996</v>
      </c>
      <c r="V242" s="230">
        <f>ROUND(E242*U242,2)</f>
        <v>21.25</v>
      </c>
      <c r="W242" s="230"/>
      <c r="X242" s="230" t="s">
        <v>235</v>
      </c>
      <c r="Y242" s="230" t="s">
        <v>236</v>
      </c>
      <c r="Z242" s="210"/>
      <c r="AA242" s="210"/>
      <c r="AB242" s="210"/>
      <c r="AC242" s="210"/>
      <c r="AD242" s="210"/>
      <c r="AE242" s="210"/>
      <c r="AF242" s="210"/>
      <c r="AG242" s="210" t="s">
        <v>237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27"/>
      <c r="B243" s="228"/>
      <c r="C243" s="257" t="s">
        <v>964</v>
      </c>
      <c r="D243" s="232"/>
      <c r="E243" s="233">
        <v>10.535</v>
      </c>
      <c r="F243" s="230"/>
      <c r="G243" s="230"/>
      <c r="H243" s="230"/>
      <c r="I243" s="230"/>
      <c r="J243" s="230"/>
      <c r="K243" s="230"/>
      <c r="L243" s="230"/>
      <c r="M243" s="230"/>
      <c r="N243" s="229"/>
      <c r="O243" s="229"/>
      <c r="P243" s="229"/>
      <c r="Q243" s="229"/>
      <c r="R243" s="230"/>
      <c r="S243" s="230"/>
      <c r="T243" s="230"/>
      <c r="U243" s="230"/>
      <c r="V243" s="230"/>
      <c r="W243" s="230"/>
      <c r="X243" s="230"/>
      <c r="Y243" s="230"/>
      <c r="Z243" s="210"/>
      <c r="AA243" s="210"/>
      <c r="AB243" s="210"/>
      <c r="AC243" s="210"/>
      <c r="AD243" s="210"/>
      <c r="AE243" s="210"/>
      <c r="AF243" s="210"/>
      <c r="AG243" s="210" t="s">
        <v>239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ht="33.75" outlineLevel="3" x14ac:dyDescent="0.2">
      <c r="A244" s="227"/>
      <c r="B244" s="228"/>
      <c r="C244" s="257" t="s">
        <v>965</v>
      </c>
      <c r="D244" s="232"/>
      <c r="E244" s="233">
        <v>26.107199999999999</v>
      </c>
      <c r="F244" s="230"/>
      <c r="G244" s="230"/>
      <c r="H244" s="230"/>
      <c r="I244" s="230"/>
      <c r="J244" s="230"/>
      <c r="K244" s="230"/>
      <c r="L244" s="230"/>
      <c r="M244" s="230"/>
      <c r="N244" s="229"/>
      <c r="O244" s="229"/>
      <c r="P244" s="229"/>
      <c r="Q244" s="229"/>
      <c r="R244" s="230"/>
      <c r="S244" s="230"/>
      <c r="T244" s="230"/>
      <c r="U244" s="230"/>
      <c r="V244" s="230"/>
      <c r="W244" s="230"/>
      <c r="X244" s="230"/>
      <c r="Y244" s="230"/>
      <c r="Z244" s="210"/>
      <c r="AA244" s="210"/>
      <c r="AB244" s="210"/>
      <c r="AC244" s="210"/>
      <c r="AD244" s="210"/>
      <c r="AE244" s="210"/>
      <c r="AF244" s="210"/>
      <c r="AG244" s="210" t="s">
        <v>239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x14ac:dyDescent="0.2">
      <c r="A245" s="236" t="s">
        <v>229</v>
      </c>
      <c r="B245" s="237" t="s">
        <v>111</v>
      </c>
      <c r="C245" s="255" t="s">
        <v>112</v>
      </c>
      <c r="D245" s="238"/>
      <c r="E245" s="239"/>
      <c r="F245" s="240"/>
      <c r="G245" s="241">
        <f>SUMIF(AG246:AG254,"&lt;&gt;NOR",G246:G254)</f>
        <v>0</v>
      </c>
      <c r="H245" s="235"/>
      <c r="I245" s="235">
        <f>SUM(I246:I254)</f>
        <v>0</v>
      </c>
      <c r="J245" s="235"/>
      <c r="K245" s="235">
        <f>SUM(K246:K254)</f>
        <v>0</v>
      </c>
      <c r="L245" s="235"/>
      <c r="M245" s="235">
        <f>SUM(M246:M254)</f>
        <v>0</v>
      </c>
      <c r="N245" s="234"/>
      <c r="O245" s="234">
        <f>SUM(O246:O254)</f>
        <v>12.86</v>
      </c>
      <c r="P245" s="234"/>
      <c r="Q245" s="234">
        <f>SUM(Q246:Q254)</f>
        <v>0</v>
      </c>
      <c r="R245" s="235"/>
      <c r="S245" s="235"/>
      <c r="T245" s="235"/>
      <c r="U245" s="235"/>
      <c r="V245" s="235">
        <f>SUM(V246:V254)</f>
        <v>29.769999999999996</v>
      </c>
      <c r="W245" s="235"/>
      <c r="X245" s="235"/>
      <c r="Y245" s="235"/>
      <c r="AG245" t="s">
        <v>230</v>
      </c>
    </row>
    <row r="246" spans="1:60" outlineLevel="1" x14ac:dyDescent="0.2">
      <c r="A246" s="243">
        <v>49</v>
      </c>
      <c r="B246" s="244" t="s">
        <v>767</v>
      </c>
      <c r="C246" s="256" t="s">
        <v>768</v>
      </c>
      <c r="D246" s="245" t="s">
        <v>260</v>
      </c>
      <c r="E246" s="246">
        <v>31.745999999999999</v>
      </c>
      <c r="F246" s="247"/>
      <c r="G246" s="248">
        <f>ROUND(E246*F246,2)</f>
        <v>0</v>
      </c>
      <c r="H246" s="231"/>
      <c r="I246" s="230">
        <f>ROUND(E246*H246,2)</f>
        <v>0</v>
      </c>
      <c r="J246" s="231"/>
      <c r="K246" s="230">
        <f>ROUND(E246*J246,2)</f>
        <v>0</v>
      </c>
      <c r="L246" s="230">
        <v>21</v>
      </c>
      <c r="M246" s="230">
        <f>G246*(1+L246/100)</f>
        <v>0</v>
      </c>
      <c r="N246" s="229">
        <v>5.0000000000000001E-4</v>
      </c>
      <c r="O246" s="229">
        <f>ROUND(E246*N246,2)</f>
        <v>0.02</v>
      </c>
      <c r="P246" s="229">
        <v>0</v>
      </c>
      <c r="Q246" s="229">
        <f>ROUND(E246*P246,2)</f>
        <v>0</v>
      </c>
      <c r="R246" s="230"/>
      <c r="S246" s="230" t="s">
        <v>234</v>
      </c>
      <c r="T246" s="230" t="s">
        <v>234</v>
      </c>
      <c r="U246" s="230">
        <v>0.09</v>
      </c>
      <c r="V246" s="230">
        <f>ROUND(E246*U246,2)</f>
        <v>2.86</v>
      </c>
      <c r="W246" s="230"/>
      <c r="X246" s="230" t="s">
        <v>235</v>
      </c>
      <c r="Y246" s="230" t="s">
        <v>236</v>
      </c>
      <c r="Z246" s="210"/>
      <c r="AA246" s="210"/>
      <c r="AB246" s="210"/>
      <c r="AC246" s="210"/>
      <c r="AD246" s="210"/>
      <c r="AE246" s="210"/>
      <c r="AF246" s="210"/>
      <c r="AG246" s="210" t="s">
        <v>237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27"/>
      <c r="B247" s="228"/>
      <c r="C247" s="257" t="s">
        <v>966</v>
      </c>
      <c r="D247" s="232"/>
      <c r="E247" s="233">
        <v>31.745999999999999</v>
      </c>
      <c r="F247" s="230"/>
      <c r="G247" s="230"/>
      <c r="H247" s="230"/>
      <c r="I247" s="230"/>
      <c r="J247" s="230"/>
      <c r="K247" s="230"/>
      <c r="L247" s="230"/>
      <c r="M247" s="230"/>
      <c r="N247" s="229"/>
      <c r="O247" s="229"/>
      <c r="P247" s="229"/>
      <c r="Q247" s="229"/>
      <c r="R247" s="230"/>
      <c r="S247" s="230"/>
      <c r="T247" s="230"/>
      <c r="U247" s="230"/>
      <c r="V247" s="230"/>
      <c r="W247" s="230"/>
      <c r="X247" s="230"/>
      <c r="Y247" s="230"/>
      <c r="Z247" s="210"/>
      <c r="AA247" s="210"/>
      <c r="AB247" s="210"/>
      <c r="AC247" s="210"/>
      <c r="AD247" s="210"/>
      <c r="AE247" s="210"/>
      <c r="AF247" s="210"/>
      <c r="AG247" s="210" t="s">
        <v>239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22.5" outlineLevel="1" x14ac:dyDescent="0.2">
      <c r="A248" s="243">
        <v>50</v>
      </c>
      <c r="B248" s="244" t="s">
        <v>967</v>
      </c>
      <c r="C248" s="256" t="s">
        <v>968</v>
      </c>
      <c r="D248" s="245" t="s">
        <v>260</v>
      </c>
      <c r="E248" s="246">
        <v>28.86</v>
      </c>
      <c r="F248" s="247"/>
      <c r="G248" s="248">
        <f>ROUND(E248*F248,2)</f>
        <v>0</v>
      </c>
      <c r="H248" s="231"/>
      <c r="I248" s="230">
        <f>ROUND(E248*H248,2)</f>
        <v>0</v>
      </c>
      <c r="J248" s="231"/>
      <c r="K248" s="230">
        <f>ROUND(E248*J248,2)</f>
        <v>0</v>
      </c>
      <c r="L248" s="230">
        <v>21</v>
      </c>
      <c r="M248" s="230">
        <f>G248*(1+L248/100)</f>
        <v>0</v>
      </c>
      <c r="N248" s="229">
        <v>0.34499999999999997</v>
      </c>
      <c r="O248" s="229">
        <f>ROUND(E248*N248,2)</f>
        <v>9.9600000000000009</v>
      </c>
      <c r="P248" s="229">
        <v>0</v>
      </c>
      <c r="Q248" s="229">
        <f>ROUND(E248*P248,2)</f>
        <v>0</v>
      </c>
      <c r="R248" s="230"/>
      <c r="S248" s="230" t="s">
        <v>234</v>
      </c>
      <c r="T248" s="230" t="s">
        <v>234</v>
      </c>
      <c r="U248" s="230">
        <v>2.5999999999999999E-2</v>
      </c>
      <c r="V248" s="230">
        <f>ROUND(E248*U248,2)</f>
        <v>0.75</v>
      </c>
      <c r="W248" s="230"/>
      <c r="X248" s="230" t="s">
        <v>235</v>
      </c>
      <c r="Y248" s="230" t="s">
        <v>236</v>
      </c>
      <c r="Z248" s="210"/>
      <c r="AA248" s="210"/>
      <c r="AB248" s="210"/>
      <c r="AC248" s="210"/>
      <c r="AD248" s="210"/>
      <c r="AE248" s="210"/>
      <c r="AF248" s="210"/>
      <c r="AG248" s="210" t="s">
        <v>237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27"/>
      <c r="B249" s="228"/>
      <c r="C249" s="257" t="s">
        <v>734</v>
      </c>
      <c r="D249" s="232"/>
      <c r="E249" s="233">
        <v>28.86</v>
      </c>
      <c r="F249" s="230"/>
      <c r="G249" s="230"/>
      <c r="H249" s="230"/>
      <c r="I249" s="230"/>
      <c r="J249" s="230"/>
      <c r="K249" s="230"/>
      <c r="L249" s="230"/>
      <c r="M249" s="230"/>
      <c r="N249" s="229"/>
      <c r="O249" s="229"/>
      <c r="P249" s="229"/>
      <c r="Q249" s="229"/>
      <c r="R249" s="230"/>
      <c r="S249" s="230"/>
      <c r="T249" s="230"/>
      <c r="U249" s="230"/>
      <c r="V249" s="230"/>
      <c r="W249" s="230"/>
      <c r="X249" s="230"/>
      <c r="Y249" s="230"/>
      <c r="Z249" s="210"/>
      <c r="AA249" s="210"/>
      <c r="AB249" s="210"/>
      <c r="AC249" s="210"/>
      <c r="AD249" s="210"/>
      <c r="AE249" s="210"/>
      <c r="AF249" s="210"/>
      <c r="AG249" s="210" t="s">
        <v>239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43">
        <v>51</v>
      </c>
      <c r="B250" s="244" t="s">
        <v>969</v>
      </c>
      <c r="C250" s="256" t="s">
        <v>970</v>
      </c>
      <c r="D250" s="245" t="s">
        <v>260</v>
      </c>
      <c r="E250" s="246">
        <v>28.86</v>
      </c>
      <c r="F250" s="247"/>
      <c r="G250" s="248">
        <f>ROUND(E250*F250,2)</f>
        <v>0</v>
      </c>
      <c r="H250" s="231"/>
      <c r="I250" s="230">
        <f>ROUND(E250*H250,2)</f>
        <v>0</v>
      </c>
      <c r="J250" s="231"/>
      <c r="K250" s="230">
        <f>ROUND(E250*J250,2)</f>
        <v>0</v>
      </c>
      <c r="L250" s="230">
        <v>21</v>
      </c>
      <c r="M250" s="230">
        <f>G250*(1+L250/100)</f>
        <v>0</v>
      </c>
      <c r="N250" s="229">
        <v>7.3899999999999993E-2</v>
      </c>
      <c r="O250" s="229">
        <f>ROUND(E250*N250,2)</f>
        <v>2.13</v>
      </c>
      <c r="P250" s="229">
        <v>0</v>
      </c>
      <c r="Q250" s="229">
        <f>ROUND(E250*P250,2)</f>
        <v>0</v>
      </c>
      <c r="R250" s="230"/>
      <c r="S250" s="230" t="s">
        <v>234</v>
      </c>
      <c r="T250" s="230" t="s">
        <v>234</v>
      </c>
      <c r="U250" s="230">
        <v>0.45200000000000001</v>
      </c>
      <c r="V250" s="230">
        <f>ROUND(E250*U250,2)</f>
        <v>13.04</v>
      </c>
      <c r="W250" s="230"/>
      <c r="X250" s="230" t="s">
        <v>235</v>
      </c>
      <c r="Y250" s="230" t="s">
        <v>236</v>
      </c>
      <c r="Z250" s="210"/>
      <c r="AA250" s="210"/>
      <c r="AB250" s="210"/>
      <c r="AC250" s="210"/>
      <c r="AD250" s="210"/>
      <c r="AE250" s="210"/>
      <c r="AF250" s="210"/>
      <c r="AG250" s="210" t="s">
        <v>237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27"/>
      <c r="B251" s="228"/>
      <c r="C251" s="257" t="s">
        <v>734</v>
      </c>
      <c r="D251" s="232"/>
      <c r="E251" s="233">
        <v>28.86</v>
      </c>
      <c r="F251" s="230"/>
      <c r="G251" s="230"/>
      <c r="H251" s="230"/>
      <c r="I251" s="230"/>
      <c r="J251" s="230"/>
      <c r="K251" s="230"/>
      <c r="L251" s="230"/>
      <c r="M251" s="230"/>
      <c r="N251" s="229"/>
      <c r="O251" s="229"/>
      <c r="P251" s="229"/>
      <c r="Q251" s="229"/>
      <c r="R251" s="230"/>
      <c r="S251" s="230"/>
      <c r="T251" s="230"/>
      <c r="U251" s="230"/>
      <c r="V251" s="230"/>
      <c r="W251" s="230"/>
      <c r="X251" s="230"/>
      <c r="Y251" s="230"/>
      <c r="Z251" s="210"/>
      <c r="AA251" s="210"/>
      <c r="AB251" s="210"/>
      <c r="AC251" s="210"/>
      <c r="AD251" s="210"/>
      <c r="AE251" s="210"/>
      <c r="AF251" s="210"/>
      <c r="AG251" s="210" t="s">
        <v>239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43">
        <v>52</v>
      </c>
      <c r="B252" s="244" t="s">
        <v>971</v>
      </c>
      <c r="C252" s="256" t="s">
        <v>972</v>
      </c>
      <c r="D252" s="245" t="s">
        <v>260</v>
      </c>
      <c r="E252" s="246">
        <v>5.7720000000000002</v>
      </c>
      <c r="F252" s="247"/>
      <c r="G252" s="248">
        <f>ROUND(E252*F252,2)</f>
        <v>0</v>
      </c>
      <c r="H252" s="231"/>
      <c r="I252" s="230">
        <f>ROUND(E252*H252,2)</f>
        <v>0</v>
      </c>
      <c r="J252" s="231"/>
      <c r="K252" s="230">
        <f>ROUND(E252*J252,2)</f>
        <v>0</v>
      </c>
      <c r="L252" s="230">
        <v>21</v>
      </c>
      <c r="M252" s="230">
        <f>G252*(1+L252/100)</f>
        <v>0</v>
      </c>
      <c r="N252" s="229">
        <v>0.129</v>
      </c>
      <c r="O252" s="229">
        <f>ROUND(E252*N252,2)</f>
        <v>0.74</v>
      </c>
      <c r="P252" s="229">
        <v>0</v>
      </c>
      <c r="Q252" s="229">
        <f>ROUND(E252*P252,2)</f>
        <v>0</v>
      </c>
      <c r="R252" s="230" t="s">
        <v>730</v>
      </c>
      <c r="S252" s="230" t="s">
        <v>234</v>
      </c>
      <c r="T252" s="230" t="s">
        <v>234</v>
      </c>
      <c r="U252" s="230">
        <v>0</v>
      </c>
      <c r="V252" s="230">
        <f>ROUND(E252*U252,2)</f>
        <v>0</v>
      </c>
      <c r="W252" s="230"/>
      <c r="X252" s="230" t="s">
        <v>731</v>
      </c>
      <c r="Y252" s="230" t="s">
        <v>236</v>
      </c>
      <c r="Z252" s="210"/>
      <c r="AA252" s="210"/>
      <c r="AB252" s="210"/>
      <c r="AC252" s="210"/>
      <c r="AD252" s="210"/>
      <c r="AE252" s="210"/>
      <c r="AF252" s="210"/>
      <c r="AG252" s="210" t="s">
        <v>732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ht="22.5" outlineLevel="2" x14ac:dyDescent="0.2">
      <c r="A253" s="227"/>
      <c r="B253" s="228"/>
      <c r="C253" s="257" t="s">
        <v>973</v>
      </c>
      <c r="D253" s="232"/>
      <c r="E253" s="233">
        <v>5.7720000000000002</v>
      </c>
      <c r="F253" s="230"/>
      <c r="G253" s="230"/>
      <c r="H253" s="230"/>
      <c r="I253" s="230"/>
      <c r="J253" s="230"/>
      <c r="K253" s="230"/>
      <c r="L253" s="230"/>
      <c r="M253" s="230"/>
      <c r="N253" s="229"/>
      <c r="O253" s="229"/>
      <c r="P253" s="229"/>
      <c r="Q253" s="229"/>
      <c r="R253" s="230"/>
      <c r="S253" s="230"/>
      <c r="T253" s="230"/>
      <c r="U253" s="230"/>
      <c r="V253" s="230"/>
      <c r="W253" s="230"/>
      <c r="X253" s="230"/>
      <c r="Y253" s="230"/>
      <c r="Z253" s="210"/>
      <c r="AA253" s="210"/>
      <c r="AB253" s="210"/>
      <c r="AC253" s="210"/>
      <c r="AD253" s="210"/>
      <c r="AE253" s="210"/>
      <c r="AF253" s="210"/>
      <c r="AG253" s="210" t="s">
        <v>239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49">
        <v>53</v>
      </c>
      <c r="B254" s="250" t="s">
        <v>974</v>
      </c>
      <c r="C254" s="258" t="s">
        <v>975</v>
      </c>
      <c r="D254" s="251" t="s">
        <v>256</v>
      </c>
      <c r="E254" s="252">
        <v>32</v>
      </c>
      <c r="F254" s="253"/>
      <c r="G254" s="254">
        <f>ROUND(E254*F254,2)</f>
        <v>0</v>
      </c>
      <c r="H254" s="231"/>
      <c r="I254" s="230">
        <f>ROUND(E254*H254,2)</f>
        <v>0</v>
      </c>
      <c r="J254" s="231"/>
      <c r="K254" s="230">
        <f>ROUND(E254*J254,2)</f>
        <v>0</v>
      </c>
      <c r="L254" s="230">
        <v>21</v>
      </c>
      <c r="M254" s="230">
        <f>G254*(1+L254/100)</f>
        <v>0</v>
      </c>
      <c r="N254" s="229">
        <v>3.3E-4</v>
      </c>
      <c r="O254" s="229">
        <f>ROUND(E254*N254,2)</f>
        <v>0.01</v>
      </c>
      <c r="P254" s="229">
        <v>0</v>
      </c>
      <c r="Q254" s="229">
        <f>ROUND(E254*P254,2)</f>
        <v>0</v>
      </c>
      <c r="R254" s="230"/>
      <c r="S254" s="230" t="s">
        <v>234</v>
      </c>
      <c r="T254" s="230" t="s">
        <v>234</v>
      </c>
      <c r="U254" s="230">
        <v>0.41</v>
      </c>
      <c r="V254" s="230">
        <f>ROUND(E254*U254,2)</f>
        <v>13.12</v>
      </c>
      <c r="W254" s="230"/>
      <c r="X254" s="230" t="s">
        <v>235</v>
      </c>
      <c r="Y254" s="230" t="s">
        <v>236</v>
      </c>
      <c r="Z254" s="210"/>
      <c r="AA254" s="210"/>
      <c r="AB254" s="210"/>
      <c r="AC254" s="210"/>
      <c r="AD254" s="210"/>
      <c r="AE254" s="210"/>
      <c r="AF254" s="210"/>
      <c r="AG254" s="210" t="s">
        <v>237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x14ac:dyDescent="0.2">
      <c r="A255" s="236" t="s">
        <v>229</v>
      </c>
      <c r="B255" s="237" t="s">
        <v>103</v>
      </c>
      <c r="C255" s="255" t="s">
        <v>104</v>
      </c>
      <c r="D255" s="238"/>
      <c r="E255" s="239"/>
      <c r="F255" s="240"/>
      <c r="G255" s="241">
        <f>SUMIF(AG256:AG259,"&lt;&gt;NOR",G256:G259)</f>
        <v>0</v>
      </c>
      <c r="H255" s="235"/>
      <c r="I255" s="235">
        <f>SUM(I256:I259)</f>
        <v>0</v>
      </c>
      <c r="J255" s="235"/>
      <c r="K255" s="235">
        <f>SUM(K256:K259)</f>
        <v>0</v>
      </c>
      <c r="L255" s="235"/>
      <c r="M255" s="235">
        <f>SUM(M256:M259)</f>
        <v>0</v>
      </c>
      <c r="N255" s="234"/>
      <c r="O255" s="234">
        <f>SUM(O256:O259)</f>
        <v>0.52</v>
      </c>
      <c r="P255" s="234"/>
      <c r="Q255" s="234">
        <f>SUM(Q256:Q259)</f>
        <v>0</v>
      </c>
      <c r="R255" s="235"/>
      <c r="S255" s="235"/>
      <c r="T255" s="235"/>
      <c r="U255" s="235"/>
      <c r="V255" s="235">
        <f>SUM(V256:V259)</f>
        <v>1.36</v>
      </c>
      <c r="W255" s="235"/>
      <c r="X255" s="235"/>
      <c r="Y255" s="235"/>
      <c r="AG255" t="s">
        <v>230</v>
      </c>
    </row>
    <row r="256" spans="1:60" outlineLevel="1" x14ac:dyDescent="0.2">
      <c r="A256" s="243">
        <v>54</v>
      </c>
      <c r="B256" s="244" t="s">
        <v>976</v>
      </c>
      <c r="C256" s="256" t="s">
        <v>977</v>
      </c>
      <c r="D256" s="245" t="s">
        <v>260</v>
      </c>
      <c r="E256" s="246">
        <v>1.98</v>
      </c>
      <c r="F256" s="247"/>
      <c r="G256" s="248">
        <f>ROUND(E256*F256,2)</f>
        <v>0</v>
      </c>
      <c r="H256" s="231"/>
      <c r="I256" s="230">
        <f>ROUND(E256*H256,2)</f>
        <v>0</v>
      </c>
      <c r="J256" s="231"/>
      <c r="K256" s="230">
        <f>ROUND(E256*J256,2)</f>
        <v>0</v>
      </c>
      <c r="L256" s="230">
        <v>21</v>
      </c>
      <c r="M256" s="230">
        <f>G256*(1+L256/100)</f>
        <v>0</v>
      </c>
      <c r="N256" s="229">
        <v>0.26490000000000002</v>
      </c>
      <c r="O256" s="229">
        <f>ROUND(E256*N256,2)</f>
        <v>0.52</v>
      </c>
      <c r="P256" s="229">
        <v>0</v>
      </c>
      <c r="Q256" s="229">
        <f>ROUND(E256*P256,2)</f>
        <v>0</v>
      </c>
      <c r="R256" s="230"/>
      <c r="S256" s="230" t="s">
        <v>234</v>
      </c>
      <c r="T256" s="230" t="s">
        <v>234</v>
      </c>
      <c r="U256" s="230">
        <v>0.68899999999999995</v>
      </c>
      <c r="V256" s="230">
        <f>ROUND(E256*U256,2)</f>
        <v>1.36</v>
      </c>
      <c r="W256" s="230"/>
      <c r="X256" s="230" t="s">
        <v>235</v>
      </c>
      <c r="Y256" s="230" t="s">
        <v>236</v>
      </c>
      <c r="Z256" s="210"/>
      <c r="AA256" s="210"/>
      <c r="AB256" s="210"/>
      <c r="AC256" s="210"/>
      <c r="AD256" s="210"/>
      <c r="AE256" s="210"/>
      <c r="AF256" s="210"/>
      <c r="AG256" s="210" t="s">
        <v>237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27"/>
      <c r="B257" s="228"/>
      <c r="C257" s="257" t="s">
        <v>978</v>
      </c>
      <c r="D257" s="232"/>
      <c r="E257" s="233">
        <v>0.79200000000000004</v>
      </c>
      <c r="F257" s="230"/>
      <c r="G257" s="230"/>
      <c r="H257" s="230"/>
      <c r="I257" s="230"/>
      <c r="J257" s="230"/>
      <c r="K257" s="230"/>
      <c r="L257" s="230"/>
      <c r="M257" s="230"/>
      <c r="N257" s="229"/>
      <c r="O257" s="229"/>
      <c r="P257" s="229"/>
      <c r="Q257" s="229"/>
      <c r="R257" s="230"/>
      <c r="S257" s="230"/>
      <c r="T257" s="230"/>
      <c r="U257" s="230"/>
      <c r="V257" s="230"/>
      <c r="W257" s="230"/>
      <c r="X257" s="230"/>
      <c r="Y257" s="230"/>
      <c r="Z257" s="210"/>
      <c r="AA257" s="210"/>
      <c r="AB257" s="210"/>
      <c r="AC257" s="210"/>
      <c r="AD257" s="210"/>
      <c r="AE257" s="210"/>
      <c r="AF257" s="210"/>
      <c r="AG257" s="210" t="s">
        <v>239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27"/>
      <c r="B258" s="228"/>
      <c r="C258" s="257" t="s">
        <v>979</v>
      </c>
      <c r="D258" s="232"/>
      <c r="E258" s="233">
        <v>1.008</v>
      </c>
      <c r="F258" s="230"/>
      <c r="G258" s="230"/>
      <c r="H258" s="230"/>
      <c r="I258" s="230"/>
      <c r="J258" s="230"/>
      <c r="K258" s="230"/>
      <c r="L258" s="230"/>
      <c r="M258" s="230"/>
      <c r="N258" s="229"/>
      <c r="O258" s="229"/>
      <c r="P258" s="229"/>
      <c r="Q258" s="229"/>
      <c r="R258" s="230"/>
      <c r="S258" s="230"/>
      <c r="T258" s="230"/>
      <c r="U258" s="230"/>
      <c r="V258" s="230"/>
      <c r="W258" s="230"/>
      <c r="X258" s="230"/>
      <c r="Y258" s="230"/>
      <c r="Z258" s="210"/>
      <c r="AA258" s="210"/>
      <c r="AB258" s="210"/>
      <c r="AC258" s="210"/>
      <c r="AD258" s="210"/>
      <c r="AE258" s="210"/>
      <c r="AF258" s="210"/>
      <c r="AG258" s="210" t="s">
        <v>239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27"/>
      <c r="B259" s="228"/>
      <c r="C259" s="268" t="s">
        <v>782</v>
      </c>
      <c r="D259" s="266"/>
      <c r="E259" s="267">
        <v>0.18</v>
      </c>
      <c r="F259" s="230"/>
      <c r="G259" s="230"/>
      <c r="H259" s="230"/>
      <c r="I259" s="230"/>
      <c r="J259" s="230"/>
      <c r="K259" s="230"/>
      <c r="L259" s="230"/>
      <c r="M259" s="230"/>
      <c r="N259" s="229"/>
      <c r="O259" s="229"/>
      <c r="P259" s="229"/>
      <c r="Q259" s="229"/>
      <c r="R259" s="230"/>
      <c r="S259" s="230"/>
      <c r="T259" s="230"/>
      <c r="U259" s="230"/>
      <c r="V259" s="230"/>
      <c r="W259" s="230"/>
      <c r="X259" s="230"/>
      <c r="Y259" s="230"/>
      <c r="Z259" s="210"/>
      <c r="AA259" s="210"/>
      <c r="AB259" s="210"/>
      <c r="AC259" s="210"/>
      <c r="AD259" s="210"/>
      <c r="AE259" s="210"/>
      <c r="AF259" s="210"/>
      <c r="AG259" s="210" t="s">
        <v>239</v>
      </c>
      <c r="AH259" s="210">
        <v>4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x14ac:dyDescent="0.2">
      <c r="A260" s="236" t="s">
        <v>229</v>
      </c>
      <c r="B260" s="237" t="s">
        <v>111</v>
      </c>
      <c r="C260" s="255" t="s">
        <v>112</v>
      </c>
      <c r="D260" s="238"/>
      <c r="E260" s="239"/>
      <c r="F260" s="240"/>
      <c r="G260" s="241">
        <f>SUMIF(AG261:AG262,"&lt;&gt;NOR",G261:G262)</f>
        <v>0</v>
      </c>
      <c r="H260" s="235"/>
      <c r="I260" s="235">
        <f>SUM(I261:I262)</f>
        <v>0</v>
      </c>
      <c r="J260" s="235"/>
      <c r="K260" s="235">
        <f>SUM(K261:K262)</f>
        <v>0</v>
      </c>
      <c r="L260" s="235"/>
      <c r="M260" s="235">
        <f>SUM(M261:M262)</f>
        <v>0</v>
      </c>
      <c r="N260" s="234"/>
      <c r="O260" s="234">
        <f>SUM(O261:O262)</f>
        <v>4.97</v>
      </c>
      <c r="P260" s="234"/>
      <c r="Q260" s="234">
        <f>SUM(Q261:Q262)</f>
        <v>0</v>
      </c>
      <c r="R260" s="235"/>
      <c r="S260" s="235"/>
      <c r="T260" s="235"/>
      <c r="U260" s="235"/>
      <c r="V260" s="235">
        <f>SUM(V261:V262)</f>
        <v>4.32</v>
      </c>
      <c r="W260" s="235"/>
      <c r="X260" s="235"/>
      <c r="Y260" s="235"/>
      <c r="AG260" t="s">
        <v>230</v>
      </c>
    </row>
    <row r="261" spans="1:60" ht="33.75" outlineLevel="1" x14ac:dyDescent="0.2">
      <c r="A261" s="243">
        <v>55</v>
      </c>
      <c r="B261" s="244" t="s">
        <v>980</v>
      </c>
      <c r="C261" s="256" t="s">
        <v>981</v>
      </c>
      <c r="D261" s="245" t="s">
        <v>256</v>
      </c>
      <c r="E261" s="246">
        <v>16</v>
      </c>
      <c r="F261" s="247"/>
      <c r="G261" s="248">
        <f>ROUND(E261*F261,2)</f>
        <v>0</v>
      </c>
      <c r="H261" s="231"/>
      <c r="I261" s="230">
        <f>ROUND(E261*H261,2)</f>
        <v>0</v>
      </c>
      <c r="J261" s="231"/>
      <c r="K261" s="230">
        <f>ROUND(E261*J261,2)</f>
        <v>0</v>
      </c>
      <c r="L261" s="230">
        <v>21</v>
      </c>
      <c r="M261" s="230">
        <f>G261*(1+L261/100)</f>
        <v>0</v>
      </c>
      <c r="N261" s="229">
        <v>0.31039</v>
      </c>
      <c r="O261" s="229">
        <f>ROUND(E261*N261,2)</f>
        <v>4.97</v>
      </c>
      <c r="P261" s="229">
        <v>0</v>
      </c>
      <c r="Q261" s="229">
        <f>ROUND(E261*P261,2)</f>
        <v>0</v>
      </c>
      <c r="R261" s="230"/>
      <c r="S261" s="230" t="s">
        <v>234</v>
      </c>
      <c r="T261" s="230" t="s">
        <v>234</v>
      </c>
      <c r="U261" s="230">
        <v>0.27</v>
      </c>
      <c r="V261" s="230">
        <f>ROUND(E261*U261,2)</f>
        <v>4.32</v>
      </c>
      <c r="W261" s="230"/>
      <c r="X261" s="230" t="s">
        <v>235</v>
      </c>
      <c r="Y261" s="230" t="s">
        <v>236</v>
      </c>
      <c r="Z261" s="210"/>
      <c r="AA261" s="210"/>
      <c r="AB261" s="210"/>
      <c r="AC261" s="210"/>
      <c r="AD261" s="210"/>
      <c r="AE261" s="210"/>
      <c r="AF261" s="210"/>
      <c r="AG261" s="210" t="s">
        <v>237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27"/>
      <c r="B262" s="228"/>
      <c r="C262" s="257" t="s">
        <v>982</v>
      </c>
      <c r="D262" s="232"/>
      <c r="E262" s="233">
        <v>16</v>
      </c>
      <c r="F262" s="230"/>
      <c r="G262" s="230"/>
      <c r="H262" s="230"/>
      <c r="I262" s="230"/>
      <c r="J262" s="230"/>
      <c r="K262" s="230"/>
      <c r="L262" s="230"/>
      <c r="M262" s="230"/>
      <c r="N262" s="229"/>
      <c r="O262" s="229"/>
      <c r="P262" s="229"/>
      <c r="Q262" s="229"/>
      <c r="R262" s="230"/>
      <c r="S262" s="230"/>
      <c r="T262" s="230"/>
      <c r="U262" s="230"/>
      <c r="V262" s="230"/>
      <c r="W262" s="230"/>
      <c r="X262" s="230"/>
      <c r="Y262" s="230"/>
      <c r="Z262" s="210"/>
      <c r="AA262" s="210"/>
      <c r="AB262" s="210"/>
      <c r="AC262" s="210"/>
      <c r="AD262" s="210"/>
      <c r="AE262" s="210"/>
      <c r="AF262" s="210"/>
      <c r="AG262" s="210" t="s">
        <v>239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x14ac:dyDescent="0.2">
      <c r="A263" s="236" t="s">
        <v>229</v>
      </c>
      <c r="B263" s="237" t="s">
        <v>113</v>
      </c>
      <c r="C263" s="255" t="s">
        <v>114</v>
      </c>
      <c r="D263" s="238"/>
      <c r="E263" s="239"/>
      <c r="F263" s="240"/>
      <c r="G263" s="241">
        <f>SUMIF(AG264:AG359,"&lt;&gt;NOR",G264:G359)</f>
        <v>0</v>
      </c>
      <c r="H263" s="235"/>
      <c r="I263" s="235">
        <f>SUM(I264:I359)</f>
        <v>0</v>
      </c>
      <c r="J263" s="235"/>
      <c r="K263" s="235">
        <f>SUM(K264:K359)</f>
        <v>0</v>
      </c>
      <c r="L263" s="235"/>
      <c r="M263" s="235">
        <f>SUM(M264:M359)</f>
        <v>0</v>
      </c>
      <c r="N263" s="234"/>
      <c r="O263" s="234">
        <f>SUM(O264:O359)</f>
        <v>38.530000000000008</v>
      </c>
      <c r="P263" s="234"/>
      <c r="Q263" s="234">
        <f>SUM(Q264:Q359)</f>
        <v>0</v>
      </c>
      <c r="R263" s="235"/>
      <c r="S263" s="235"/>
      <c r="T263" s="235"/>
      <c r="U263" s="235"/>
      <c r="V263" s="235">
        <f>SUM(V264:V359)</f>
        <v>1018.19</v>
      </c>
      <c r="W263" s="235"/>
      <c r="X263" s="235"/>
      <c r="Y263" s="235"/>
      <c r="AG263" t="s">
        <v>230</v>
      </c>
    </row>
    <row r="264" spans="1:60" outlineLevel="1" x14ac:dyDescent="0.2">
      <c r="A264" s="243">
        <v>56</v>
      </c>
      <c r="B264" s="244" t="s">
        <v>983</v>
      </c>
      <c r="C264" s="256" t="s">
        <v>984</v>
      </c>
      <c r="D264" s="245" t="s">
        <v>260</v>
      </c>
      <c r="E264" s="246">
        <v>94.605500000000006</v>
      </c>
      <c r="F264" s="247"/>
      <c r="G264" s="248">
        <f>ROUND(E264*F264,2)</f>
        <v>0</v>
      </c>
      <c r="H264" s="231"/>
      <c r="I264" s="230">
        <f>ROUND(E264*H264,2)</f>
        <v>0</v>
      </c>
      <c r="J264" s="231"/>
      <c r="K264" s="230">
        <f>ROUND(E264*J264,2)</f>
        <v>0</v>
      </c>
      <c r="L264" s="230">
        <v>21</v>
      </c>
      <c r="M264" s="230">
        <f>G264*(1+L264/100)</f>
        <v>0</v>
      </c>
      <c r="N264" s="229">
        <v>4.0000000000000003E-5</v>
      </c>
      <c r="O264" s="229">
        <f>ROUND(E264*N264,2)</f>
        <v>0</v>
      </c>
      <c r="P264" s="229">
        <v>0</v>
      </c>
      <c r="Q264" s="229">
        <f>ROUND(E264*P264,2)</f>
        <v>0</v>
      </c>
      <c r="R264" s="230"/>
      <c r="S264" s="230" t="s">
        <v>234</v>
      </c>
      <c r="T264" s="230" t="s">
        <v>234</v>
      </c>
      <c r="U264" s="230">
        <v>7.8E-2</v>
      </c>
      <c r="V264" s="230">
        <f>ROUND(E264*U264,2)</f>
        <v>7.38</v>
      </c>
      <c r="W264" s="230"/>
      <c r="X264" s="230" t="s">
        <v>235</v>
      </c>
      <c r="Y264" s="230" t="s">
        <v>236</v>
      </c>
      <c r="Z264" s="210"/>
      <c r="AA264" s="210"/>
      <c r="AB264" s="210"/>
      <c r="AC264" s="210"/>
      <c r="AD264" s="210"/>
      <c r="AE264" s="210"/>
      <c r="AF264" s="210"/>
      <c r="AG264" s="210" t="s">
        <v>237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2" x14ac:dyDescent="0.2">
      <c r="A265" s="227"/>
      <c r="B265" s="228"/>
      <c r="C265" s="257" t="s">
        <v>985</v>
      </c>
      <c r="D265" s="232"/>
      <c r="E265" s="233">
        <v>4.0719000000000003</v>
      </c>
      <c r="F265" s="230"/>
      <c r="G265" s="230"/>
      <c r="H265" s="230"/>
      <c r="I265" s="230"/>
      <c r="J265" s="230"/>
      <c r="K265" s="230"/>
      <c r="L265" s="230"/>
      <c r="M265" s="230"/>
      <c r="N265" s="229"/>
      <c r="O265" s="229"/>
      <c r="P265" s="229"/>
      <c r="Q265" s="229"/>
      <c r="R265" s="230"/>
      <c r="S265" s="230"/>
      <c r="T265" s="230"/>
      <c r="U265" s="230"/>
      <c r="V265" s="230"/>
      <c r="W265" s="230"/>
      <c r="X265" s="230"/>
      <c r="Y265" s="230"/>
      <c r="Z265" s="210"/>
      <c r="AA265" s="210"/>
      <c r="AB265" s="210"/>
      <c r="AC265" s="210"/>
      <c r="AD265" s="210"/>
      <c r="AE265" s="210"/>
      <c r="AF265" s="210"/>
      <c r="AG265" s="210" t="s">
        <v>239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">
      <c r="A266" s="227"/>
      <c r="B266" s="228"/>
      <c r="C266" s="257" t="s">
        <v>986</v>
      </c>
      <c r="D266" s="232"/>
      <c r="E266" s="233">
        <v>11.132</v>
      </c>
      <c r="F266" s="230"/>
      <c r="G266" s="230"/>
      <c r="H266" s="230"/>
      <c r="I266" s="230"/>
      <c r="J266" s="230"/>
      <c r="K266" s="230"/>
      <c r="L266" s="230"/>
      <c r="M266" s="230"/>
      <c r="N266" s="229"/>
      <c r="O266" s="229"/>
      <c r="P266" s="229"/>
      <c r="Q266" s="229"/>
      <c r="R266" s="230"/>
      <c r="S266" s="230"/>
      <c r="T266" s="230"/>
      <c r="U266" s="230"/>
      <c r="V266" s="230"/>
      <c r="W266" s="230"/>
      <c r="X266" s="230"/>
      <c r="Y266" s="230"/>
      <c r="Z266" s="210"/>
      <c r="AA266" s="210"/>
      <c r="AB266" s="210"/>
      <c r="AC266" s="210"/>
      <c r="AD266" s="210"/>
      <c r="AE266" s="210"/>
      <c r="AF266" s="210"/>
      <c r="AG266" s="210" t="s">
        <v>239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27"/>
      <c r="B267" s="228"/>
      <c r="C267" s="257" t="s">
        <v>987</v>
      </c>
      <c r="D267" s="232"/>
      <c r="E267" s="233">
        <v>2.1560000000000001</v>
      </c>
      <c r="F267" s="230"/>
      <c r="G267" s="230"/>
      <c r="H267" s="230"/>
      <c r="I267" s="230"/>
      <c r="J267" s="230"/>
      <c r="K267" s="230"/>
      <c r="L267" s="230"/>
      <c r="M267" s="230"/>
      <c r="N267" s="229"/>
      <c r="O267" s="229"/>
      <c r="P267" s="229"/>
      <c r="Q267" s="229"/>
      <c r="R267" s="230"/>
      <c r="S267" s="230"/>
      <c r="T267" s="230"/>
      <c r="U267" s="230"/>
      <c r="V267" s="230"/>
      <c r="W267" s="230"/>
      <c r="X267" s="230"/>
      <c r="Y267" s="230"/>
      <c r="Z267" s="210"/>
      <c r="AA267" s="210"/>
      <c r="AB267" s="210"/>
      <c r="AC267" s="210"/>
      <c r="AD267" s="210"/>
      <c r="AE267" s="210"/>
      <c r="AF267" s="210"/>
      <c r="AG267" s="210" t="s">
        <v>239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">
      <c r="A268" s="227"/>
      <c r="B268" s="228"/>
      <c r="C268" s="257" t="s">
        <v>988</v>
      </c>
      <c r="D268" s="232"/>
      <c r="E268" s="233">
        <v>9.4079999999999995</v>
      </c>
      <c r="F268" s="230"/>
      <c r="G268" s="230"/>
      <c r="H268" s="230"/>
      <c r="I268" s="230"/>
      <c r="J268" s="230"/>
      <c r="K268" s="230"/>
      <c r="L268" s="230"/>
      <c r="M268" s="230"/>
      <c r="N268" s="229"/>
      <c r="O268" s="229"/>
      <c r="P268" s="229"/>
      <c r="Q268" s="229"/>
      <c r="R268" s="230"/>
      <c r="S268" s="230"/>
      <c r="T268" s="230"/>
      <c r="U268" s="230"/>
      <c r="V268" s="230"/>
      <c r="W268" s="230"/>
      <c r="X268" s="230"/>
      <c r="Y268" s="230"/>
      <c r="Z268" s="210"/>
      <c r="AA268" s="210"/>
      <c r="AB268" s="210"/>
      <c r="AC268" s="210"/>
      <c r="AD268" s="210"/>
      <c r="AE268" s="210"/>
      <c r="AF268" s="210"/>
      <c r="AG268" s="210" t="s">
        <v>239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27"/>
      <c r="B269" s="228"/>
      <c r="C269" s="257" t="s">
        <v>989</v>
      </c>
      <c r="D269" s="232"/>
      <c r="E269" s="233">
        <v>10.4</v>
      </c>
      <c r="F269" s="230"/>
      <c r="G269" s="230"/>
      <c r="H269" s="230"/>
      <c r="I269" s="230"/>
      <c r="J269" s="230"/>
      <c r="K269" s="230"/>
      <c r="L269" s="230"/>
      <c r="M269" s="230"/>
      <c r="N269" s="229"/>
      <c r="O269" s="229"/>
      <c r="P269" s="229"/>
      <c r="Q269" s="229"/>
      <c r="R269" s="230"/>
      <c r="S269" s="230"/>
      <c r="T269" s="230"/>
      <c r="U269" s="230"/>
      <c r="V269" s="230"/>
      <c r="W269" s="230"/>
      <c r="X269" s="230"/>
      <c r="Y269" s="230"/>
      <c r="Z269" s="210"/>
      <c r="AA269" s="210"/>
      <c r="AB269" s="210"/>
      <c r="AC269" s="210"/>
      <c r="AD269" s="210"/>
      <c r="AE269" s="210"/>
      <c r="AF269" s="210"/>
      <c r="AG269" s="210" t="s">
        <v>239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27"/>
      <c r="B270" s="228"/>
      <c r="C270" s="257" t="s">
        <v>990</v>
      </c>
      <c r="D270" s="232"/>
      <c r="E270" s="233">
        <v>2.09</v>
      </c>
      <c r="F270" s="230"/>
      <c r="G270" s="230"/>
      <c r="H270" s="230"/>
      <c r="I270" s="230"/>
      <c r="J270" s="230"/>
      <c r="K270" s="230"/>
      <c r="L270" s="230"/>
      <c r="M270" s="230"/>
      <c r="N270" s="229"/>
      <c r="O270" s="229"/>
      <c r="P270" s="229"/>
      <c r="Q270" s="229"/>
      <c r="R270" s="230"/>
      <c r="S270" s="230"/>
      <c r="T270" s="230"/>
      <c r="U270" s="230"/>
      <c r="V270" s="230"/>
      <c r="W270" s="230"/>
      <c r="X270" s="230"/>
      <c r="Y270" s="230"/>
      <c r="Z270" s="210"/>
      <c r="AA270" s="210"/>
      <c r="AB270" s="210"/>
      <c r="AC270" s="210"/>
      <c r="AD270" s="210"/>
      <c r="AE270" s="210"/>
      <c r="AF270" s="210"/>
      <c r="AG270" s="210" t="s">
        <v>239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27"/>
      <c r="B271" s="228"/>
      <c r="C271" s="257" t="s">
        <v>991</v>
      </c>
      <c r="D271" s="232"/>
      <c r="E271" s="233">
        <v>1.8</v>
      </c>
      <c r="F271" s="230"/>
      <c r="G271" s="230"/>
      <c r="H271" s="230"/>
      <c r="I271" s="230"/>
      <c r="J271" s="230"/>
      <c r="K271" s="230"/>
      <c r="L271" s="230"/>
      <c r="M271" s="230"/>
      <c r="N271" s="229"/>
      <c r="O271" s="229"/>
      <c r="P271" s="229"/>
      <c r="Q271" s="229"/>
      <c r="R271" s="230"/>
      <c r="S271" s="230"/>
      <c r="T271" s="230"/>
      <c r="U271" s="230"/>
      <c r="V271" s="230"/>
      <c r="W271" s="230"/>
      <c r="X271" s="230"/>
      <c r="Y271" s="230"/>
      <c r="Z271" s="210"/>
      <c r="AA271" s="210"/>
      <c r="AB271" s="210"/>
      <c r="AC271" s="210"/>
      <c r="AD271" s="210"/>
      <c r="AE271" s="210"/>
      <c r="AF271" s="210"/>
      <c r="AG271" s="210" t="s">
        <v>239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3" x14ac:dyDescent="0.2">
      <c r="A272" s="227"/>
      <c r="B272" s="228"/>
      <c r="C272" s="257" t="s">
        <v>992</v>
      </c>
      <c r="D272" s="232"/>
      <c r="E272" s="233">
        <v>13.536</v>
      </c>
      <c r="F272" s="230"/>
      <c r="G272" s="230"/>
      <c r="H272" s="230"/>
      <c r="I272" s="230"/>
      <c r="J272" s="230"/>
      <c r="K272" s="230"/>
      <c r="L272" s="230"/>
      <c r="M272" s="230"/>
      <c r="N272" s="229"/>
      <c r="O272" s="229"/>
      <c r="P272" s="229"/>
      <c r="Q272" s="229"/>
      <c r="R272" s="230"/>
      <c r="S272" s="230"/>
      <c r="T272" s="230"/>
      <c r="U272" s="230"/>
      <c r="V272" s="230"/>
      <c r="W272" s="230"/>
      <c r="X272" s="230"/>
      <c r="Y272" s="230"/>
      <c r="Z272" s="210"/>
      <c r="AA272" s="210"/>
      <c r="AB272" s="210"/>
      <c r="AC272" s="210"/>
      <c r="AD272" s="210"/>
      <c r="AE272" s="210"/>
      <c r="AF272" s="210"/>
      <c r="AG272" s="210" t="s">
        <v>239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3" x14ac:dyDescent="0.2">
      <c r="A273" s="227"/>
      <c r="B273" s="228"/>
      <c r="C273" s="257" t="s">
        <v>993</v>
      </c>
      <c r="D273" s="232"/>
      <c r="E273" s="233">
        <v>4.6859999999999999</v>
      </c>
      <c r="F273" s="230"/>
      <c r="G273" s="230"/>
      <c r="H273" s="230"/>
      <c r="I273" s="230"/>
      <c r="J273" s="230"/>
      <c r="K273" s="230"/>
      <c r="L273" s="230"/>
      <c r="M273" s="230"/>
      <c r="N273" s="229"/>
      <c r="O273" s="229"/>
      <c r="P273" s="229"/>
      <c r="Q273" s="229"/>
      <c r="R273" s="230"/>
      <c r="S273" s="230"/>
      <c r="T273" s="230"/>
      <c r="U273" s="230"/>
      <c r="V273" s="230"/>
      <c r="W273" s="230"/>
      <c r="X273" s="230"/>
      <c r="Y273" s="230"/>
      <c r="Z273" s="210"/>
      <c r="AA273" s="210"/>
      <c r="AB273" s="210"/>
      <c r="AC273" s="210"/>
      <c r="AD273" s="210"/>
      <c r="AE273" s="210"/>
      <c r="AF273" s="210"/>
      <c r="AG273" s="210" t="s">
        <v>239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">
      <c r="A274" s="227"/>
      <c r="B274" s="228"/>
      <c r="C274" s="257" t="s">
        <v>994</v>
      </c>
      <c r="D274" s="232"/>
      <c r="E274" s="233">
        <v>4.4020000000000001</v>
      </c>
      <c r="F274" s="230"/>
      <c r="G274" s="230"/>
      <c r="H274" s="230"/>
      <c r="I274" s="230"/>
      <c r="J274" s="230"/>
      <c r="K274" s="230"/>
      <c r="L274" s="230"/>
      <c r="M274" s="230"/>
      <c r="N274" s="229"/>
      <c r="O274" s="229"/>
      <c r="P274" s="229"/>
      <c r="Q274" s="229"/>
      <c r="R274" s="230"/>
      <c r="S274" s="230"/>
      <c r="T274" s="230"/>
      <c r="U274" s="230"/>
      <c r="V274" s="230"/>
      <c r="W274" s="230"/>
      <c r="X274" s="230"/>
      <c r="Y274" s="230"/>
      <c r="Z274" s="210"/>
      <c r="AA274" s="210"/>
      <c r="AB274" s="210"/>
      <c r="AC274" s="210"/>
      <c r="AD274" s="210"/>
      <c r="AE274" s="210"/>
      <c r="AF274" s="210"/>
      <c r="AG274" s="210" t="s">
        <v>239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27"/>
      <c r="B275" s="228"/>
      <c r="C275" s="257" t="s">
        <v>995</v>
      </c>
      <c r="D275" s="232"/>
      <c r="E275" s="233">
        <v>22.007999999999999</v>
      </c>
      <c r="F275" s="230"/>
      <c r="G275" s="230"/>
      <c r="H275" s="230"/>
      <c r="I275" s="230"/>
      <c r="J275" s="230"/>
      <c r="K275" s="230"/>
      <c r="L275" s="230"/>
      <c r="M275" s="230"/>
      <c r="N275" s="229"/>
      <c r="O275" s="229"/>
      <c r="P275" s="229"/>
      <c r="Q275" s="229"/>
      <c r="R275" s="230"/>
      <c r="S275" s="230"/>
      <c r="T275" s="230"/>
      <c r="U275" s="230"/>
      <c r="V275" s="230"/>
      <c r="W275" s="230"/>
      <c r="X275" s="230"/>
      <c r="Y275" s="230"/>
      <c r="Z275" s="210"/>
      <c r="AA275" s="210"/>
      <c r="AB275" s="210"/>
      <c r="AC275" s="210"/>
      <c r="AD275" s="210"/>
      <c r="AE275" s="210"/>
      <c r="AF275" s="210"/>
      <c r="AG275" s="210" t="s">
        <v>239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27"/>
      <c r="B276" s="228"/>
      <c r="C276" s="257" t="s">
        <v>996</v>
      </c>
      <c r="D276" s="232"/>
      <c r="E276" s="233">
        <v>6.9316000000000004</v>
      </c>
      <c r="F276" s="230"/>
      <c r="G276" s="230"/>
      <c r="H276" s="230"/>
      <c r="I276" s="230"/>
      <c r="J276" s="230"/>
      <c r="K276" s="230"/>
      <c r="L276" s="230"/>
      <c r="M276" s="230"/>
      <c r="N276" s="229"/>
      <c r="O276" s="229"/>
      <c r="P276" s="229"/>
      <c r="Q276" s="229"/>
      <c r="R276" s="230"/>
      <c r="S276" s="230"/>
      <c r="T276" s="230"/>
      <c r="U276" s="230"/>
      <c r="V276" s="230"/>
      <c r="W276" s="230"/>
      <c r="X276" s="230"/>
      <c r="Y276" s="230"/>
      <c r="Z276" s="210"/>
      <c r="AA276" s="210"/>
      <c r="AB276" s="210"/>
      <c r="AC276" s="210"/>
      <c r="AD276" s="210"/>
      <c r="AE276" s="210"/>
      <c r="AF276" s="210"/>
      <c r="AG276" s="210" t="s">
        <v>239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27"/>
      <c r="B277" s="228"/>
      <c r="C277" s="257" t="s">
        <v>511</v>
      </c>
      <c r="D277" s="232"/>
      <c r="E277" s="233">
        <v>1.6739999999999999</v>
      </c>
      <c r="F277" s="230"/>
      <c r="G277" s="230"/>
      <c r="H277" s="230"/>
      <c r="I277" s="230"/>
      <c r="J277" s="230"/>
      <c r="K277" s="230"/>
      <c r="L277" s="230"/>
      <c r="M277" s="230"/>
      <c r="N277" s="229"/>
      <c r="O277" s="229"/>
      <c r="P277" s="229"/>
      <c r="Q277" s="229"/>
      <c r="R277" s="230"/>
      <c r="S277" s="230"/>
      <c r="T277" s="230"/>
      <c r="U277" s="230"/>
      <c r="V277" s="230"/>
      <c r="W277" s="230"/>
      <c r="X277" s="230"/>
      <c r="Y277" s="230"/>
      <c r="Z277" s="210"/>
      <c r="AA277" s="210"/>
      <c r="AB277" s="210"/>
      <c r="AC277" s="210"/>
      <c r="AD277" s="210"/>
      <c r="AE277" s="210"/>
      <c r="AF277" s="210"/>
      <c r="AG277" s="210" t="s">
        <v>239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">
      <c r="A278" s="227"/>
      <c r="B278" s="228"/>
      <c r="C278" s="257" t="s">
        <v>997</v>
      </c>
      <c r="D278" s="232"/>
      <c r="E278" s="233">
        <v>0.31</v>
      </c>
      <c r="F278" s="230"/>
      <c r="G278" s="230"/>
      <c r="H278" s="230"/>
      <c r="I278" s="230"/>
      <c r="J278" s="230"/>
      <c r="K278" s="230"/>
      <c r="L278" s="230"/>
      <c r="M278" s="230"/>
      <c r="N278" s="229"/>
      <c r="O278" s="229"/>
      <c r="P278" s="229"/>
      <c r="Q278" s="229"/>
      <c r="R278" s="230"/>
      <c r="S278" s="230"/>
      <c r="T278" s="230"/>
      <c r="U278" s="230"/>
      <c r="V278" s="230"/>
      <c r="W278" s="230"/>
      <c r="X278" s="230"/>
      <c r="Y278" s="230"/>
      <c r="Z278" s="210"/>
      <c r="AA278" s="210"/>
      <c r="AB278" s="210"/>
      <c r="AC278" s="210"/>
      <c r="AD278" s="210"/>
      <c r="AE278" s="210"/>
      <c r="AF278" s="210"/>
      <c r="AG278" s="210" t="s">
        <v>239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43">
        <v>57</v>
      </c>
      <c r="B279" s="244" t="s">
        <v>998</v>
      </c>
      <c r="C279" s="256" t="s">
        <v>999</v>
      </c>
      <c r="D279" s="245" t="s">
        <v>260</v>
      </c>
      <c r="E279" s="246">
        <v>745.53769999999997</v>
      </c>
      <c r="F279" s="247"/>
      <c r="G279" s="248">
        <f>ROUND(E279*F279,2)</f>
        <v>0</v>
      </c>
      <c r="H279" s="231"/>
      <c r="I279" s="230">
        <f>ROUND(E279*H279,2)</f>
        <v>0</v>
      </c>
      <c r="J279" s="231"/>
      <c r="K279" s="230">
        <f>ROUND(E279*J279,2)</f>
        <v>0</v>
      </c>
      <c r="L279" s="230">
        <v>21</v>
      </c>
      <c r="M279" s="230">
        <f>G279*(1+L279/100)</f>
        <v>0</v>
      </c>
      <c r="N279" s="229">
        <v>2.1919999999999999E-2</v>
      </c>
      <c r="O279" s="229">
        <f>ROUND(E279*N279,2)</f>
        <v>16.34</v>
      </c>
      <c r="P279" s="229">
        <v>0</v>
      </c>
      <c r="Q279" s="229">
        <f>ROUND(E279*P279,2)</f>
        <v>0</v>
      </c>
      <c r="R279" s="230"/>
      <c r="S279" s="230" t="s">
        <v>234</v>
      </c>
      <c r="T279" s="230" t="s">
        <v>234</v>
      </c>
      <c r="U279" s="230">
        <v>0.38</v>
      </c>
      <c r="V279" s="230">
        <f>ROUND(E279*U279,2)</f>
        <v>283.3</v>
      </c>
      <c r="W279" s="230"/>
      <c r="X279" s="230" t="s">
        <v>235</v>
      </c>
      <c r="Y279" s="230" t="s">
        <v>236</v>
      </c>
      <c r="Z279" s="210"/>
      <c r="AA279" s="210"/>
      <c r="AB279" s="210"/>
      <c r="AC279" s="210"/>
      <c r="AD279" s="210"/>
      <c r="AE279" s="210"/>
      <c r="AF279" s="210"/>
      <c r="AG279" s="210" t="s">
        <v>237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ht="22.5" outlineLevel="2" x14ac:dyDescent="0.2">
      <c r="A280" s="227"/>
      <c r="B280" s="228"/>
      <c r="C280" s="257" t="s">
        <v>1000</v>
      </c>
      <c r="D280" s="232"/>
      <c r="E280" s="233"/>
      <c r="F280" s="230"/>
      <c r="G280" s="230"/>
      <c r="H280" s="230"/>
      <c r="I280" s="230"/>
      <c r="J280" s="230"/>
      <c r="K280" s="230"/>
      <c r="L280" s="230"/>
      <c r="M280" s="230"/>
      <c r="N280" s="229"/>
      <c r="O280" s="229"/>
      <c r="P280" s="229"/>
      <c r="Q280" s="229"/>
      <c r="R280" s="230"/>
      <c r="S280" s="230"/>
      <c r="T280" s="230"/>
      <c r="U280" s="230"/>
      <c r="V280" s="230"/>
      <c r="W280" s="230"/>
      <c r="X280" s="230"/>
      <c r="Y280" s="230"/>
      <c r="Z280" s="210"/>
      <c r="AA280" s="210"/>
      <c r="AB280" s="210"/>
      <c r="AC280" s="210"/>
      <c r="AD280" s="210"/>
      <c r="AE280" s="210"/>
      <c r="AF280" s="210"/>
      <c r="AG280" s="210" t="s">
        <v>239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45" outlineLevel="3" x14ac:dyDescent="0.2">
      <c r="A281" s="227"/>
      <c r="B281" s="228"/>
      <c r="C281" s="257" t="s">
        <v>1001</v>
      </c>
      <c r="D281" s="232"/>
      <c r="E281" s="233">
        <v>55.340499999999999</v>
      </c>
      <c r="F281" s="230"/>
      <c r="G281" s="230"/>
      <c r="H281" s="230"/>
      <c r="I281" s="230"/>
      <c r="J281" s="230"/>
      <c r="K281" s="230"/>
      <c r="L281" s="230"/>
      <c r="M281" s="230"/>
      <c r="N281" s="229"/>
      <c r="O281" s="229"/>
      <c r="P281" s="229"/>
      <c r="Q281" s="229"/>
      <c r="R281" s="230"/>
      <c r="S281" s="230"/>
      <c r="T281" s="230"/>
      <c r="U281" s="230"/>
      <c r="V281" s="230"/>
      <c r="W281" s="230"/>
      <c r="X281" s="230"/>
      <c r="Y281" s="230"/>
      <c r="Z281" s="210"/>
      <c r="AA281" s="210"/>
      <c r="AB281" s="210"/>
      <c r="AC281" s="210"/>
      <c r="AD281" s="210"/>
      <c r="AE281" s="210"/>
      <c r="AF281" s="210"/>
      <c r="AG281" s="210" t="s">
        <v>239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33.75" outlineLevel="3" x14ac:dyDescent="0.2">
      <c r="A282" s="227"/>
      <c r="B282" s="228"/>
      <c r="C282" s="257" t="s">
        <v>1002</v>
      </c>
      <c r="D282" s="232"/>
      <c r="E282" s="233">
        <v>41.420999999999999</v>
      </c>
      <c r="F282" s="230"/>
      <c r="G282" s="230"/>
      <c r="H282" s="230"/>
      <c r="I282" s="230"/>
      <c r="J282" s="230"/>
      <c r="K282" s="230"/>
      <c r="L282" s="230"/>
      <c r="M282" s="230"/>
      <c r="N282" s="229"/>
      <c r="O282" s="229"/>
      <c r="P282" s="229"/>
      <c r="Q282" s="229"/>
      <c r="R282" s="230"/>
      <c r="S282" s="230"/>
      <c r="T282" s="230"/>
      <c r="U282" s="230"/>
      <c r="V282" s="230"/>
      <c r="W282" s="230"/>
      <c r="X282" s="230"/>
      <c r="Y282" s="230"/>
      <c r="Z282" s="210"/>
      <c r="AA282" s="210"/>
      <c r="AB282" s="210"/>
      <c r="AC282" s="210"/>
      <c r="AD282" s="210"/>
      <c r="AE282" s="210"/>
      <c r="AF282" s="210"/>
      <c r="AG282" s="210" t="s">
        <v>239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ht="33.75" outlineLevel="3" x14ac:dyDescent="0.2">
      <c r="A283" s="227"/>
      <c r="B283" s="228"/>
      <c r="C283" s="257" t="s">
        <v>1003</v>
      </c>
      <c r="D283" s="232"/>
      <c r="E283" s="233">
        <v>69.355000000000004</v>
      </c>
      <c r="F283" s="230"/>
      <c r="G283" s="230"/>
      <c r="H283" s="230"/>
      <c r="I283" s="230"/>
      <c r="J283" s="230"/>
      <c r="K283" s="230"/>
      <c r="L283" s="230"/>
      <c r="M283" s="230"/>
      <c r="N283" s="229"/>
      <c r="O283" s="229"/>
      <c r="P283" s="229"/>
      <c r="Q283" s="229"/>
      <c r="R283" s="230"/>
      <c r="S283" s="230"/>
      <c r="T283" s="230"/>
      <c r="U283" s="230"/>
      <c r="V283" s="230"/>
      <c r="W283" s="230"/>
      <c r="X283" s="230"/>
      <c r="Y283" s="230"/>
      <c r="Z283" s="210"/>
      <c r="AA283" s="210"/>
      <c r="AB283" s="210"/>
      <c r="AC283" s="210"/>
      <c r="AD283" s="210"/>
      <c r="AE283" s="210"/>
      <c r="AF283" s="210"/>
      <c r="AG283" s="210" t="s">
        <v>239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ht="33.75" outlineLevel="3" x14ac:dyDescent="0.2">
      <c r="A284" s="227"/>
      <c r="B284" s="228"/>
      <c r="C284" s="257" t="s">
        <v>1004</v>
      </c>
      <c r="D284" s="232"/>
      <c r="E284" s="233">
        <v>90.35</v>
      </c>
      <c r="F284" s="230"/>
      <c r="G284" s="230"/>
      <c r="H284" s="230"/>
      <c r="I284" s="230"/>
      <c r="J284" s="230"/>
      <c r="K284" s="230"/>
      <c r="L284" s="230"/>
      <c r="M284" s="230"/>
      <c r="N284" s="229"/>
      <c r="O284" s="229"/>
      <c r="P284" s="229"/>
      <c r="Q284" s="229"/>
      <c r="R284" s="230"/>
      <c r="S284" s="230"/>
      <c r="T284" s="230"/>
      <c r="U284" s="230"/>
      <c r="V284" s="230"/>
      <c r="W284" s="230"/>
      <c r="X284" s="230"/>
      <c r="Y284" s="230"/>
      <c r="Z284" s="210"/>
      <c r="AA284" s="210"/>
      <c r="AB284" s="210"/>
      <c r="AC284" s="210"/>
      <c r="AD284" s="210"/>
      <c r="AE284" s="210"/>
      <c r="AF284" s="210"/>
      <c r="AG284" s="210" t="s">
        <v>239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33.75" outlineLevel="3" x14ac:dyDescent="0.2">
      <c r="A285" s="227"/>
      <c r="B285" s="228"/>
      <c r="C285" s="257" t="s">
        <v>1005</v>
      </c>
      <c r="D285" s="232"/>
      <c r="E285" s="233">
        <v>44.927999999999997</v>
      </c>
      <c r="F285" s="230"/>
      <c r="G285" s="230"/>
      <c r="H285" s="230"/>
      <c r="I285" s="230"/>
      <c r="J285" s="230"/>
      <c r="K285" s="230"/>
      <c r="L285" s="230"/>
      <c r="M285" s="230"/>
      <c r="N285" s="229"/>
      <c r="O285" s="229"/>
      <c r="P285" s="229"/>
      <c r="Q285" s="229"/>
      <c r="R285" s="230"/>
      <c r="S285" s="230"/>
      <c r="T285" s="230"/>
      <c r="U285" s="230"/>
      <c r="V285" s="230"/>
      <c r="W285" s="230"/>
      <c r="X285" s="230"/>
      <c r="Y285" s="230"/>
      <c r="Z285" s="210"/>
      <c r="AA285" s="210"/>
      <c r="AB285" s="210"/>
      <c r="AC285" s="210"/>
      <c r="AD285" s="210"/>
      <c r="AE285" s="210"/>
      <c r="AF285" s="210"/>
      <c r="AG285" s="210" t="s">
        <v>239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ht="33.75" outlineLevel="3" x14ac:dyDescent="0.2">
      <c r="A286" s="227"/>
      <c r="B286" s="228"/>
      <c r="C286" s="257" t="s">
        <v>1006</v>
      </c>
      <c r="D286" s="232"/>
      <c r="E286" s="233">
        <v>102.36</v>
      </c>
      <c r="F286" s="230"/>
      <c r="G286" s="230"/>
      <c r="H286" s="230"/>
      <c r="I286" s="230"/>
      <c r="J286" s="230"/>
      <c r="K286" s="230"/>
      <c r="L286" s="230"/>
      <c r="M286" s="230"/>
      <c r="N286" s="229"/>
      <c r="O286" s="229"/>
      <c r="P286" s="229"/>
      <c r="Q286" s="229"/>
      <c r="R286" s="230"/>
      <c r="S286" s="230"/>
      <c r="T286" s="230"/>
      <c r="U286" s="230"/>
      <c r="V286" s="230"/>
      <c r="W286" s="230"/>
      <c r="X286" s="230"/>
      <c r="Y286" s="230"/>
      <c r="Z286" s="210"/>
      <c r="AA286" s="210"/>
      <c r="AB286" s="210"/>
      <c r="AC286" s="210"/>
      <c r="AD286" s="210"/>
      <c r="AE286" s="210"/>
      <c r="AF286" s="210"/>
      <c r="AG286" s="210" t="s">
        <v>239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27"/>
      <c r="B287" s="228"/>
      <c r="C287" s="257" t="s">
        <v>1007</v>
      </c>
      <c r="D287" s="232"/>
      <c r="E287" s="233">
        <v>99.08</v>
      </c>
      <c r="F287" s="230"/>
      <c r="G287" s="230"/>
      <c r="H287" s="230"/>
      <c r="I287" s="230"/>
      <c r="J287" s="230"/>
      <c r="K287" s="230"/>
      <c r="L287" s="230"/>
      <c r="M287" s="230"/>
      <c r="N287" s="229"/>
      <c r="O287" s="229"/>
      <c r="P287" s="229"/>
      <c r="Q287" s="229"/>
      <c r="R287" s="230"/>
      <c r="S287" s="230"/>
      <c r="T287" s="230"/>
      <c r="U287" s="230"/>
      <c r="V287" s="230"/>
      <c r="W287" s="230"/>
      <c r="X287" s="230"/>
      <c r="Y287" s="230"/>
      <c r="Z287" s="210"/>
      <c r="AA287" s="210"/>
      <c r="AB287" s="210"/>
      <c r="AC287" s="210"/>
      <c r="AD287" s="210"/>
      <c r="AE287" s="210"/>
      <c r="AF287" s="210"/>
      <c r="AG287" s="210" t="s">
        <v>239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33.75" outlineLevel="3" x14ac:dyDescent="0.2">
      <c r="A288" s="227"/>
      <c r="B288" s="228"/>
      <c r="C288" s="257" t="s">
        <v>1008</v>
      </c>
      <c r="D288" s="232"/>
      <c r="E288" s="233">
        <v>166.4992</v>
      </c>
      <c r="F288" s="230"/>
      <c r="G288" s="230"/>
      <c r="H288" s="230"/>
      <c r="I288" s="230"/>
      <c r="J288" s="230"/>
      <c r="K288" s="230"/>
      <c r="L288" s="230"/>
      <c r="M288" s="230"/>
      <c r="N288" s="229"/>
      <c r="O288" s="229"/>
      <c r="P288" s="229"/>
      <c r="Q288" s="229"/>
      <c r="R288" s="230"/>
      <c r="S288" s="230"/>
      <c r="T288" s="230"/>
      <c r="U288" s="230"/>
      <c r="V288" s="230"/>
      <c r="W288" s="230"/>
      <c r="X288" s="230"/>
      <c r="Y288" s="230"/>
      <c r="Z288" s="210"/>
      <c r="AA288" s="210"/>
      <c r="AB288" s="210"/>
      <c r="AC288" s="210"/>
      <c r="AD288" s="210"/>
      <c r="AE288" s="210"/>
      <c r="AF288" s="210"/>
      <c r="AG288" s="210" t="s">
        <v>239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33.75" outlineLevel="3" x14ac:dyDescent="0.2">
      <c r="A289" s="227"/>
      <c r="B289" s="228"/>
      <c r="C289" s="257" t="s">
        <v>1009</v>
      </c>
      <c r="D289" s="232"/>
      <c r="E289" s="233">
        <v>76.203999999999994</v>
      </c>
      <c r="F289" s="230"/>
      <c r="G289" s="230"/>
      <c r="H289" s="230"/>
      <c r="I289" s="230"/>
      <c r="J289" s="230"/>
      <c r="K289" s="230"/>
      <c r="L289" s="230"/>
      <c r="M289" s="230"/>
      <c r="N289" s="229"/>
      <c r="O289" s="229"/>
      <c r="P289" s="229"/>
      <c r="Q289" s="229"/>
      <c r="R289" s="230"/>
      <c r="S289" s="230"/>
      <c r="T289" s="230"/>
      <c r="U289" s="230"/>
      <c r="V289" s="230"/>
      <c r="W289" s="230"/>
      <c r="X289" s="230"/>
      <c r="Y289" s="230"/>
      <c r="Z289" s="210"/>
      <c r="AA289" s="210"/>
      <c r="AB289" s="210"/>
      <c r="AC289" s="210"/>
      <c r="AD289" s="210"/>
      <c r="AE289" s="210"/>
      <c r="AF289" s="210"/>
      <c r="AG289" s="210" t="s">
        <v>239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43">
        <v>58</v>
      </c>
      <c r="B290" s="244" t="s">
        <v>1010</v>
      </c>
      <c r="C290" s="256" t="s">
        <v>1011</v>
      </c>
      <c r="D290" s="245" t="s">
        <v>260</v>
      </c>
      <c r="E290" s="246">
        <v>46.31</v>
      </c>
      <c r="F290" s="247"/>
      <c r="G290" s="248">
        <f>ROUND(E290*F290,2)</f>
        <v>0</v>
      </c>
      <c r="H290" s="231"/>
      <c r="I290" s="230">
        <f>ROUND(E290*H290,2)</f>
        <v>0</v>
      </c>
      <c r="J290" s="231"/>
      <c r="K290" s="230">
        <f>ROUND(E290*J290,2)</f>
        <v>0</v>
      </c>
      <c r="L290" s="230">
        <v>21</v>
      </c>
      <c r="M290" s="230">
        <f>G290*(1+L290/100)</f>
        <v>0</v>
      </c>
      <c r="N290" s="229">
        <v>2.5000000000000001E-2</v>
      </c>
      <c r="O290" s="229">
        <f>ROUND(E290*N290,2)</f>
        <v>1.1599999999999999</v>
      </c>
      <c r="P290" s="229">
        <v>0</v>
      </c>
      <c r="Q290" s="229">
        <f>ROUND(E290*P290,2)</f>
        <v>0</v>
      </c>
      <c r="R290" s="230"/>
      <c r="S290" s="230" t="s">
        <v>234</v>
      </c>
      <c r="T290" s="230" t="s">
        <v>234</v>
      </c>
      <c r="U290" s="230">
        <v>0.45195000000000002</v>
      </c>
      <c r="V290" s="230">
        <f>ROUND(E290*U290,2)</f>
        <v>20.93</v>
      </c>
      <c r="W290" s="230"/>
      <c r="X290" s="230" t="s">
        <v>235</v>
      </c>
      <c r="Y290" s="230" t="s">
        <v>236</v>
      </c>
      <c r="Z290" s="210"/>
      <c r="AA290" s="210"/>
      <c r="AB290" s="210"/>
      <c r="AC290" s="210"/>
      <c r="AD290" s="210"/>
      <c r="AE290" s="210"/>
      <c r="AF290" s="210"/>
      <c r="AG290" s="210" t="s">
        <v>237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">
      <c r="A291" s="227"/>
      <c r="B291" s="228"/>
      <c r="C291" s="257" t="s">
        <v>1012</v>
      </c>
      <c r="D291" s="232"/>
      <c r="E291" s="233"/>
      <c r="F291" s="230"/>
      <c r="G291" s="230"/>
      <c r="H291" s="230"/>
      <c r="I291" s="230"/>
      <c r="J291" s="230"/>
      <c r="K291" s="230"/>
      <c r="L291" s="230"/>
      <c r="M291" s="230"/>
      <c r="N291" s="229"/>
      <c r="O291" s="229"/>
      <c r="P291" s="229"/>
      <c r="Q291" s="229"/>
      <c r="R291" s="230"/>
      <c r="S291" s="230"/>
      <c r="T291" s="230"/>
      <c r="U291" s="230"/>
      <c r="V291" s="230"/>
      <c r="W291" s="230"/>
      <c r="X291" s="230"/>
      <c r="Y291" s="230"/>
      <c r="Z291" s="210"/>
      <c r="AA291" s="210"/>
      <c r="AB291" s="210"/>
      <c r="AC291" s="210"/>
      <c r="AD291" s="210"/>
      <c r="AE291" s="210"/>
      <c r="AF291" s="210"/>
      <c r="AG291" s="210" t="s">
        <v>239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ht="33.75" outlineLevel="3" x14ac:dyDescent="0.2">
      <c r="A292" s="227"/>
      <c r="B292" s="228"/>
      <c r="C292" s="257" t="s">
        <v>1013</v>
      </c>
      <c r="D292" s="232"/>
      <c r="E292" s="233">
        <v>46.31</v>
      </c>
      <c r="F292" s="230"/>
      <c r="G292" s="230"/>
      <c r="H292" s="230"/>
      <c r="I292" s="230"/>
      <c r="J292" s="230"/>
      <c r="K292" s="230"/>
      <c r="L292" s="230"/>
      <c r="M292" s="230"/>
      <c r="N292" s="229"/>
      <c r="O292" s="229"/>
      <c r="P292" s="229"/>
      <c r="Q292" s="229"/>
      <c r="R292" s="230"/>
      <c r="S292" s="230"/>
      <c r="T292" s="230"/>
      <c r="U292" s="230"/>
      <c r="V292" s="230"/>
      <c r="W292" s="230"/>
      <c r="X292" s="230"/>
      <c r="Y292" s="230"/>
      <c r="Z292" s="210"/>
      <c r="AA292" s="210"/>
      <c r="AB292" s="210"/>
      <c r="AC292" s="210"/>
      <c r="AD292" s="210"/>
      <c r="AE292" s="210"/>
      <c r="AF292" s="210"/>
      <c r="AG292" s="210" t="s">
        <v>239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33.75" outlineLevel="1" x14ac:dyDescent="0.2">
      <c r="A293" s="243">
        <v>59</v>
      </c>
      <c r="B293" s="244" t="s">
        <v>1014</v>
      </c>
      <c r="C293" s="256" t="s">
        <v>1015</v>
      </c>
      <c r="D293" s="245" t="s">
        <v>260</v>
      </c>
      <c r="E293" s="246">
        <v>308.66250000000002</v>
      </c>
      <c r="F293" s="247"/>
      <c r="G293" s="248">
        <f>ROUND(E293*F293,2)</f>
        <v>0</v>
      </c>
      <c r="H293" s="231"/>
      <c r="I293" s="230">
        <f>ROUND(E293*H293,2)</f>
        <v>0</v>
      </c>
      <c r="J293" s="231"/>
      <c r="K293" s="230">
        <f>ROUND(E293*J293,2)</f>
        <v>0</v>
      </c>
      <c r="L293" s="230">
        <v>21</v>
      </c>
      <c r="M293" s="230">
        <f>G293*(1+L293/100)</f>
        <v>0</v>
      </c>
      <c r="N293" s="229">
        <v>4.5679999999999998E-2</v>
      </c>
      <c r="O293" s="229">
        <f>ROUND(E293*N293,2)</f>
        <v>14.1</v>
      </c>
      <c r="P293" s="229">
        <v>0</v>
      </c>
      <c r="Q293" s="229">
        <f>ROUND(E293*P293,2)</f>
        <v>0</v>
      </c>
      <c r="R293" s="230"/>
      <c r="S293" s="230" t="s">
        <v>234</v>
      </c>
      <c r="T293" s="230" t="s">
        <v>234</v>
      </c>
      <c r="U293" s="230">
        <v>0.96955000000000002</v>
      </c>
      <c r="V293" s="230">
        <f>ROUND(E293*U293,2)</f>
        <v>299.26</v>
      </c>
      <c r="W293" s="230"/>
      <c r="X293" s="230" t="s">
        <v>235</v>
      </c>
      <c r="Y293" s="230" t="s">
        <v>236</v>
      </c>
      <c r="Z293" s="210"/>
      <c r="AA293" s="210"/>
      <c r="AB293" s="210"/>
      <c r="AC293" s="210"/>
      <c r="AD293" s="210"/>
      <c r="AE293" s="210"/>
      <c r="AF293" s="210"/>
      <c r="AG293" s="210" t="s">
        <v>237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ht="22.5" outlineLevel="2" x14ac:dyDescent="0.2">
      <c r="A294" s="227"/>
      <c r="B294" s="228"/>
      <c r="C294" s="257" t="s">
        <v>1016</v>
      </c>
      <c r="D294" s="232"/>
      <c r="E294" s="233"/>
      <c r="F294" s="230"/>
      <c r="G294" s="230"/>
      <c r="H294" s="230"/>
      <c r="I294" s="230"/>
      <c r="J294" s="230"/>
      <c r="K294" s="230"/>
      <c r="L294" s="230"/>
      <c r="M294" s="230"/>
      <c r="N294" s="229"/>
      <c r="O294" s="229"/>
      <c r="P294" s="229"/>
      <c r="Q294" s="229"/>
      <c r="R294" s="230"/>
      <c r="S294" s="230"/>
      <c r="T294" s="230"/>
      <c r="U294" s="230"/>
      <c r="V294" s="230"/>
      <c r="W294" s="230"/>
      <c r="X294" s="230"/>
      <c r="Y294" s="230"/>
      <c r="Z294" s="210"/>
      <c r="AA294" s="210"/>
      <c r="AB294" s="210"/>
      <c r="AC294" s="210"/>
      <c r="AD294" s="210"/>
      <c r="AE294" s="210"/>
      <c r="AF294" s="210"/>
      <c r="AG294" s="210" t="s">
        <v>239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">
      <c r="A295" s="227"/>
      <c r="B295" s="228"/>
      <c r="C295" s="257" t="s">
        <v>1017</v>
      </c>
      <c r="D295" s="232"/>
      <c r="E295" s="233">
        <v>28.537500000000001</v>
      </c>
      <c r="F295" s="230"/>
      <c r="G295" s="230"/>
      <c r="H295" s="230"/>
      <c r="I295" s="230"/>
      <c r="J295" s="230"/>
      <c r="K295" s="230"/>
      <c r="L295" s="230"/>
      <c r="M295" s="230"/>
      <c r="N295" s="229"/>
      <c r="O295" s="229"/>
      <c r="P295" s="229"/>
      <c r="Q295" s="229"/>
      <c r="R295" s="230"/>
      <c r="S295" s="230"/>
      <c r="T295" s="230"/>
      <c r="U295" s="230"/>
      <c r="V295" s="230"/>
      <c r="W295" s="230"/>
      <c r="X295" s="230"/>
      <c r="Y295" s="230"/>
      <c r="Z295" s="210"/>
      <c r="AA295" s="210"/>
      <c r="AB295" s="210"/>
      <c r="AC295" s="210"/>
      <c r="AD295" s="210"/>
      <c r="AE295" s="210"/>
      <c r="AF295" s="210"/>
      <c r="AG295" s="210" t="s">
        <v>239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27"/>
      <c r="B296" s="228"/>
      <c r="C296" s="257" t="s">
        <v>1018</v>
      </c>
      <c r="D296" s="232"/>
      <c r="E296" s="233">
        <v>22.9375</v>
      </c>
      <c r="F296" s="230"/>
      <c r="G296" s="230"/>
      <c r="H296" s="230"/>
      <c r="I296" s="230"/>
      <c r="J296" s="230"/>
      <c r="K296" s="230"/>
      <c r="L296" s="230"/>
      <c r="M296" s="230"/>
      <c r="N296" s="229"/>
      <c r="O296" s="229"/>
      <c r="P296" s="229"/>
      <c r="Q296" s="229"/>
      <c r="R296" s="230"/>
      <c r="S296" s="230"/>
      <c r="T296" s="230"/>
      <c r="U296" s="230"/>
      <c r="V296" s="230"/>
      <c r="W296" s="230"/>
      <c r="X296" s="230"/>
      <c r="Y296" s="230"/>
      <c r="Z296" s="210"/>
      <c r="AA296" s="210"/>
      <c r="AB296" s="210"/>
      <c r="AC296" s="210"/>
      <c r="AD296" s="210"/>
      <c r="AE296" s="210"/>
      <c r="AF296" s="210"/>
      <c r="AG296" s="210" t="s">
        <v>239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27"/>
      <c r="B297" s="228"/>
      <c r="C297" s="257" t="s">
        <v>1019</v>
      </c>
      <c r="D297" s="232"/>
      <c r="E297" s="233">
        <v>42.8125</v>
      </c>
      <c r="F297" s="230"/>
      <c r="G297" s="230"/>
      <c r="H297" s="230"/>
      <c r="I297" s="230"/>
      <c r="J297" s="230"/>
      <c r="K297" s="230"/>
      <c r="L297" s="230"/>
      <c r="M297" s="230"/>
      <c r="N297" s="229"/>
      <c r="O297" s="229"/>
      <c r="P297" s="229"/>
      <c r="Q297" s="229"/>
      <c r="R297" s="230"/>
      <c r="S297" s="230"/>
      <c r="T297" s="230"/>
      <c r="U297" s="230"/>
      <c r="V297" s="230"/>
      <c r="W297" s="230"/>
      <c r="X297" s="230"/>
      <c r="Y297" s="230"/>
      <c r="Z297" s="210"/>
      <c r="AA297" s="210"/>
      <c r="AB297" s="210"/>
      <c r="AC297" s="210"/>
      <c r="AD297" s="210"/>
      <c r="AE297" s="210"/>
      <c r="AF297" s="210"/>
      <c r="AG297" s="210" t="s">
        <v>239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27"/>
      <c r="B298" s="228"/>
      <c r="C298" s="257" t="s">
        <v>1020</v>
      </c>
      <c r="D298" s="232"/>
      <c r="E298" s="233">
        <v>40.875</v>
      </c>
      <c r="F298" s="230"/>
      <c r="G298" s="230"/>
      <c r="H298" s="230"/>
      <c r="I298" s="230"/>
      <c r="J298" s="230"/>
      <c r="K298" s="230"/>
      <c r="L298" s="230"/>
      <c r="M298" s="230"/>
      <c r="N298" s="229"/>
      <c r="O298" s="229"/>
      <c r="P298" s="229"/>
      <c r="Q298" s="229"/>
      <c r="R298" s="230"/>
      <c r="S298" s="230"/>
      <c r="T298" s="230"/>
      <c r="U298" s="230"/>
      <c r="V298" s="230"/>
      <c r="W298" s="230"/>
      <c r="X298" s="230"/>
      <c r="Y298" s="230"/>
      <c r="Z298" s="210"/>
      <c r="AA298" s="210"/>
      <c r="AB298" s="210"/>
      <c r="AC298" s="210"/>
      <c r="AD298" s="210"/>
      <c r="AE298" s="210"/>
      <c r="AF298" s="210"/>
      <c r="AG298" s="210" t="s">
        <v>239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">
      <c r="A299" s="227"/>
      <c r="B299" s="228"/>
      <c r="C299" s="257" t="s">
        <v>1021</v>
      </c>
      <c r="D299" s="232"/>
      <c r="E299" s="233">
        <v>38.5</v>
      </c>
      <c r="F299" s="230"/>
      <c r="G299" s="230"/>
      <c r="H299" s="230"/>
      <c r="I299" s="230"/>
      <c r="J299" s="230"/>
      <c r="K299" s="230"/>
      <c r="L299" s="230"/>
      <c r="M299" s="230"/>
      <c r="N299" s="229"/>
      <c r="O299" s="229"/>
      <c r="P299" s="229"/>
      <c r="Q299" s="229"/>
      <c r="R299" s="230"/>
      <c r="S299" s="230"/>
      <c r="T299" s="230"/>
      <c r="U299" s="230"/>
      <c r="V299" s="230"/>
      <c r="W299" s="230"/>
      <c r="X299" s="230"/>
      <c r="Y299" s="230"/>
      <c r="Z299" s="210"/>
      <c r="AA299" s="210"/>
      <c r="AB299" s="210"/>
      <c r="AC299" s="210"/>
      <c r="AD299" s="210"/>
      <c r="AE299" s="210"/>
      <c r="AF299" s="210"/>
      <c r="AG299" s="210" t="s">
        <v>239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">
      <c r="A300" s="227"/>
      <c r="B300" s="228"/>
      <c r="C300" s="257" t="s">
        <v>1022</v>
      </c>
      <c r="D300" s="232"/>
      <c r="E300" s="233">
        <v>54</v>
      </c>
      <c r="F300" s="230"/>
      <c r="G300" s="230"/>
      <c r="H300" s="230"/>
      <c r="I300" s="230"/>
      <c r="J300" s="230"/>
      <c r="K300" s="230"/>
      <c r="L300" s="230"/>
      <c r="M300" s="230"/>
      <c r="N300" s="229"/>
      <c r="O300" s="229"/>
      <c r="P300" s="229"/>
      <c r="Q300" s="229"/>
      <c r="R300" s="230"/>
      <c r="S300" s="230"/>
      <c r="T300" s="230"/>
      <c r="U300" s="230"/>
      <c r="V300" s="230"/>
      <c r="W300" s="230"/>
      <c r="X300" s="230"/>
      <c r="Y300" s="230"/>
      <c r="Z300" s="210"/>
      <c r="AA300" s="210"/>
      <c r="AB300" s="210"/>
      <c r="AC300" s="210"/>
      <c r="AD300" s="210"/>
      <c r="AE300" s="210"/>
      <c r="AF300" s="210"/>
      <c r="AG300" s="210" t="s">
        <v>239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27"/>
      <c r="B301" s="228"/>
      <c r="C301" s="257" t="s">
        <v>1023</v>
      </c>
      <c r="D301" s="232"/>
      <c r="E301" s="233">
        <v>35</v>
      </c>
      <c r="F301" s="230"/>
      <c r="G301" s="230"/>
      <c r="H301" s="230"/>
      <c r="I301" s="230"/>
      <c r="J301" s="230"/>
      <c r="K301" s="230"/>
      <c r="L301" s="230"/>
      <c r="M301" s="230"/>
      <c r="N301" s="229"/>
      <c r="O301" s="229"/>
      <c r="P301" s="229"/>
      <c r="Q301" s="229"/>
      <c r="R301" s="230"/>
      <c r="S301" s="230"/>
      <c r="T301" s="230"/>
      <c r="U301" s="230"/>
      <c r="V301" s="230"/>
      <c r="W301" s="230"/>
      <c r="X301" s="230"/>
      <c r="Y301" s="230"/>
      <c r="Z301" s="210"/>
      <c r="AA301" s="210"/>
      <c r="AB301" s="210"/>
      <c r="AC301" s="210"/>
      <c r="AD301" s="210"/>
      <c r="AE301" s="210"/>
      <c r="AF301" s="210"/>
      <c r="AG301" s="210" t="s">
        <v>239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">
      <c r="A302" s="227"/>
      <c r="B302" s="228"/>
      <c r="C302" s="257" t="s">
        <v>1024</v>
      </c>
      <c r="D302" s="232"/>
      <c r="E302" s="233">
        <v>46</v>
      </c>
      <c r="F302" s="230"/>
      <c r="G302" s="230"/>
      <c r="H302" s="230"/>
      <c r="I302" s="230"/>
      <c r="J302" s="230"/>
      <c r="K302" s="230"/>
      <c r="L302" s="230"/>
      <c r="M302" s="230"/>
      <c r="N302" s="229"/>
      <c r="O302" s="229"/>
      <c r="P302" s="229"/>
      <c r="Q302" s="229"/>
      <c r="R302" s="230"/>
      <c r="S302" s="230"/>
      <c r="T302" s="230"/>
      <c r="U302" s="230"/>
      <c r="V302" s="230"/>
      <c r="W302" s="230"/>
      <c r="X302" s="230"/>
      <c r="Y302" s="230"/>
      <c r="Z302" s="210"/>
      <c r="AA302" s="210"/>
      <c r="AB302" s="210"/>
      <c r="AC302" s="210"/>
      <c r="AD302" s="210"/>
      <c r="AE302" s="210"/>
      <c r="AF302" s="210"/>
      <c r="AG302" s="210" t="s">
        <v>239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ht="22.5" outlineLevel="1" x14ac:dyDescent="0.2">
      <c r="A303" s="243">
        <v>60</v>
      </c>
      <c r="B303" s="244" t="s">
        <v>1025</v>
      </c>
      <c r="C303" s="256" t="s">
        <v>1026</v>
      </c>
      <c r="D303" s="245" t="s">
        <v>260</v>
      </c>
      <c r="E303" s="246">
        <v>325.77564000000001</v>
      </c>
      <c r="F303" s="247"/>
      <c r="G303" s="248">
        <f>ROUND(E303*F303,2)</f>
        <v>0</v>
      </c>
      <c r="H303" s="231"/>
      <c r="I303" s="230">
        <f>ROUND(E303*H303,2)</f>
        <v>0</v>
      </c>
      <c r="J303" s="231"/>
      <c r="K303" s="230">
        <f>ROUND(E303*J303,2)</f>
        <v>0</v>
      </c>
      <c r="L303" s="230">
        <v>21</v>
      </c>
      <c r="M303" s="230">
        <f>G303*(1+L303/100)</f>
        <v>0</v>
      </c>
      <c r="N303" s="229">
        <v>3.6700000000000001E-3</v>
      </c>
      <c r="O303" s="229">
        <f>ROUND(E303*N303,2)</f>
        <v>1.2</v>
      </c>
      <c r="P303" s="229">
        <v>0</v>
      </c>
      <c r="Q303" s="229">
        <f>ROUND(E303*P303,2)</f>
        <v>0</v>
      </c>
      <c r="R303" s="230"/>
      <c r="S303" s="230" t="s">
        <v>234</v>
      </c>
      <c r="T303" s="230" t="s">
        <v>234</v>
      </c>
      <c r="U303" s="230">
        <v>0.36199999999999999</v>
      </c>
      <c r="V303" s="230">
        <f>ROUND(E303*U303,2)</f>
        <v>117.93</v>
      </c>
      <c r="W303" s="230"/>
      <c r="X303" s="230" t="s">
        <v>235</v>
      </c>
      <c r="Y303" s="230" t="s">
        <v>236</v>
      </c>
      <c r="Z303" s="210"/>
      <c r="AA303" s="210"/>
      <c r="AB303" s="210"/>
      <c r="AC303" s="210"/>
      <c r="AD303" s="210"/>
      <c r="AE303" s="210"/>
      <c r="AF303" s="210"/>
      <c r="AG303" s="210" t="s">
        <v>237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2" x14ac:dyDescent="0.2">
      <c r="A304" s="227"/>
      <c r="B304" s="228"/>
      <c r="C304" s="257" t="s">
        <v>1027</v>
      </c>
      <c r="D304" s="232"/>
      <c r="E304" s="233"/>
      <c r="F304" s="230"/>
      <c r="G304" s="230"/>
      <c r="H304" s="230"/>
      <c r="I304" s="230"/>
      <c r="J304" s="230"/>
      <c r="K304" s="230"/>
      <c r="L304" s="230"/>
      <c r="M304" s="230"/>
      <c r="N304" s="229"/>
      <c r="O304" s="229"/>
      <c r="P304" s="229"/>
      <c r="Q304" s="229"/>
      <c r="R304" s="230"/>
      <c r="S304" s="230"/>
      <c r="T304" s="230"/>
      <c r="U304" s="230"/>
      <c r="V304" s="230"/>
      <c r="W304" s="230"/>
      <c r="X304" s="230"/>
      <c r="Y304" s="230"/>
      <c r="Z304" s="210"/>
      <c r="AA304" s="210"/>
      <c r="AB304" s="210"/>
      <c r="AC304" s="210"/>
      <c r="AD304" s="210"/>
      <c r="AE304" s="210"/>
      <c r="AF304" s="210"/>
      <c r="AG304" s="210" t="s">
        <v>239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27"/>
      <c r="B305" s="228"/>
      <c r="C305" s="257" t="s">
        <v>1028</v>
      </c>
      <c r="D305" s="232"/>
      <c r="E305" s="233">
        <v>70.120419999999996</v>
      </c>
      <c r="F305" s="230"/>
      <c r="G305" s="230"/>
      <c r="H305" s="230"/>
      <c r="I305" s="230"/>
      <c r="J305" s="230"/>
      <c r="K305" s="230"/>
      <c r="L305" s="230"/>
      <c r="M305" s="230"/>
      <c r="N305" s="229"/>
      <c r="O305" s="229"/>
      <c r="P305" s="229"/>
      <c r="Q305" s="229"/>
      <c r="R305" s="230"/>
      <c r="S305" s="230"/>
      <c r="T305" s="230"/>
      <c r="U305" s="230"/>
      <c r="V305" s="230"/>
      <c r="W305" s="230"/>
      <c r="X305" s="230"/>
      <c r="Y305" s="230"/>
      <c r="Z305" s="210"/>
      <c r="AA305" s="210"/>
      <c r="AB305" s="210"/>
      <c r="AC305" s="210"/>
      <c r="AD305" s="210"/>
      <c r="AE305" s="210"/>
      <c r="AF305" s="210"/>
      <c r="AG305" s="210" t="s">
        <v>239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">
      <c r="A306" s="227"/>
      <c r="B306" s="228"/>
      <c r="C306" s="257" t="s">
        <v>1029</v>
      </c>
      <c r="D306" s="232"/>
      <c r="E306" s="233">
        <v>108.56502</v>
      </c>
      <c r="F306" s="230"/>
      <c r="G306" s="230"/>
      <c r="H306" s="230"/>
      <c r="I306" s="230"/>
      <c r="J306" s="230"/>
      <c r="K306" s="230"/>
      <c r="L306" s="230"/>
      <c r="M306" s="230"/>
      <c r="N306" s="229"/>
      <c r="O306" s="229"/>
      <c r="P306" s="229"/>
      <c r="Q306" s="229"/>
      <c r="R306" s="230"/>
      <c r="S306" s="230"/>
      <c r="T306" s="230"/>
      <c r="U306" s="230"/>
      <c r="V306" s="230"/>
      <c r="W306" s="230"/>
      <c r="X306" s="230"/>
      <c r="Y306" s="230"/>
      <c r="Z306" s="210"/>
      <c r="AA306" s="210"/>
      <c r="AB306" s="210"/>
      <c r="AC306" s="210"/>
      <c r="AD306" s="210"/>
      <c r="AE306" s="210"/>
      <c r="AF306" s="210"/>
      <c r="AG306" s="210" t="s">
        <v>239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">
      <c r="A307" s="227"/>
      <c r="B307" s="228"/>
      <c r="C307" s="257" t="s">
        <v>1030</v>
      </c>
      <c r="D307" s="232"/>
      <c r="E307" s="233"/>
      <c r="F307" s="230"/>
      <c r="G307" s="230"/>
      <c r="H307" s="230"/>
      <c r="I307" s="230"/>
      <c r="J307" s="230"/>
      <c r="K307" s="230"/>
      <c r="L307" s="230"/>
      <c r="M307" s="230"/>
      <c r="N307" s="229"/>
      <c r="O307" s="229"/>
      <c r="P307" s="229"/>
      <c r="Q307" s="229"/>
      <c r="R307" s="230"/>
      <c r="S307" s="230"/>
      <c r="T307" s="230"/>
      <c r="U307" s="230"/>
      <c r="V307" s="230"/>
      <c r="W307" s="230"/>
      <c r="X307" s="230"/>
      <c r="Y307" s="230"/>
      <c r="Z307" s="210"/>
      <c r="AA307" s="210"/>
      <c r="AB307" s="210"/>
      <c r="AC307" s="210"/>
      <c r="AD307" s="210"/>
      <c r="AE307" s="210"/>
      <c r="AF307" s="210"/>
      <c r="AG307" s="210" t="s">
        <v>239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27"/>
      <c r="B308" s="228"/>
      <c r="C308" s="257" t="s">
        <v>1031</v>
      </c>
      <c r="D308" s="232"/>
      <c r="E308" s="233">
        <v>68.623949999999994</v>
      </c>
      <c r="F308" s="230"/>
      <c r="G308" s="230"/>
      <c r="H308" s="230"/>
      <c r="I308" s="230"/>
      <c r="J308" s="230"/>
      <c r="K308" s="230"/>
      <c r="L308" s="230"/>
      <c r="M308" s="230"/>
      <c r="N308" s="229"/>
      <c r="O308" s="229"/>
      <c r="P308" s="229"/>
      <c r="Q308" s="229"/>
      <c r="R308" s="230"/>
      <c r="S308" s="230"/>
      <c r="T308" s="230"/>
      <c r="U308" s="230"/>
      <c r="V308" s="230"/>
      <c r="W308" s="230"/>
      <c r="X308" s="230"/>
      <c r="Y308" s="230"/>
      <c r="Z308" s="210"/>
      <c r="AA308" s="210"/>
      <c r="AB308" s="210"/>
      <c r="AC308" s="210"/>
      <c r="AD308" s="210"/>
      <c r="AE308" s="210"/>
      <c r="AF308" s="210"/>
      <c r="AG308" s="210" t="s">
        <v>239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27"/>
      <c r="B309" s="228"/>
      <c r="C309" s="257" t="s">
        <v>1032</v>
      </c>
      <c r="D309" s="232"/>
      <c r="E309" s="233">
        <v>30.866250000000001</v>
      </c>
      <c r="F309" s="230"/>
      <c r="G309" s="230"/>
      <c r="H309" s="230"/>
      <c r="I309" s="230"/>
      <c r="J309" s="230"/>
      <c r="K309" s="230"/>
      <c r="L309" s="230"/>
      <c r="M309" s="230"/>
      <c r="N309" s="229"/>
      <c r="O309" s="229"/>
      <c r="P309" s="229"/>
      <c r="Q309" s="229"/>
      <c r="R309" s="230"/>
      <c r="S309" s="230"/>
      <c r="T309" s="230"/>
      <c r="U309" s="230"/>
      <c r="V309" s="230"/>
      <c r="W309" s="230"/>
      <c r="X309" s="230"/>
      <c r="Y309" s="230"/>
      <c r="Z309" s="210"/>
      <c r="AA309" s="210"/>
      <c r="AB309" s="210"/>
      <c r="AC309" s="210"/>
      <c r="AD309" s="210"/>
      <c r="AE309" s="210"/>
      <c r="AF309" s="210"/>
      <c r="AG309" s="210" t="s">
        <v>239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">
      <c r="A310" s="227"/>
      <c r="B310" s="228"/>
      <c r="C310" s="257" t="s">
        <v>817</v>
      </c>
      <c r="D310" s="232"/>
      <c r="E310" s="233"/>
      <c r="F310" s="230"/>
      <c r="G310" s="230"/>
      <c r="H310" s="230"/>
      <c r="I310" s="230"/>
      <c r="J310" s="230"/>
      <c r="K310" s="230"/>
      <c r="L310" s="230"/>
      <c r="M310" s="230"/>
      <c r="N310" s="229"/>
      <c r="O310" s="229"/>
      <c r="P310" s="229"/>
      <c r="Q310" s="229"/>
      <c r="R310" s="230"/>
      <c r="S310" s="230"/>
      <c r="T310" s="230"/>
      <c r="U310" s="230"/>
      <c r="V310" s="230"/>
      <c r="W310" s="230"/>
      <c r="X310" s="230"/>
      <c r="Y310" s="230"/>
      <c r="Z310" s="210"/>
      <c r="AA310" s="210"/>
      <c r="AB310" s="210"/>
      <c r="AC310" s="210"/>
      <c r="AD310" s="210"/>
      <c r="AE310" s="210"/>
      <c r="AF310" s="210"/>
      <c r="AG310" s="210" t="s">
        <v>239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27"/>
      <c r="B311" s="228"/>
      <c r="C311" s="257" t="s">
        <v>818</v>
      </c>
      <c r="D311" s="232"/>
      <c r="E311" s="233">
        <v>24.16</v>
      </c>
      <c r="F311" s="230"/>
      <c r="G311" s="230"/>
      <c r="H311" s="230"/>
      <c r="I311" s="230"/>
      <c r="J311" s="230"/>
      <c r="K311" s="230"/>
      <c r="L311" s="230"/>
      <c r="M311" s="230"/>
      <c r="N311" s="229"/>
      <c r="O311" s="229"/>
      <c r="P311" s="229"/>
      <c r="Q311" s="229"/>
      <c r="R311" s="230"/>
      <c r="S311" s="230"/>
      <c r="T311" s="230"/>
      <c r="U311" s="230"/>
      <c r="V311" s="230"/>
      <c r="W311" s="230"/>
      <c r="X311" s="230"/>
      <c r="Y311" s="230"/>
      <c r="Z311" s="210"/>
      <c r="AA311" s="210"/>
      <c r="AB311" s="210"/>
      <c r="AC311" s="210"/>
      <c r="AD311" s="210"/>
      <c r="AE311" s="210"/>
      <c r="AF311" s="210"/>
      <c r="AG311" s="210" t="s">
        <v>239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27"/>
      <c r="B312" s="228"/>
      <c r="C312" s="257" t="s">
        <v>819</v>
      </c>
      <c r="D312" s="232"/>
      <c r="E312" s="233">
        <v>23.44</v>
      </c>
      <c r="F312" s="230"/>
      <c r="G312" s="230"/>
      <c r="H312" s="230"/>
      <c r="I312" s="230"/>
      <c r="J312" s="230"/>
      <c r="K312" s="230"/>
      <c r="L312" s="230"/>
      <c r="M312" s="230"/>
      <c r="N312" s="229"/>
      <c r="O312" s="229"/>
      <c r="P312" s="229"/>
      <c r="Q312" s="229"/>
      <c r="R312" s="230"/>
      <c r="S312" s="230"/>
      <c r="T312" s="230"/>
      <c r="U312" s="230"/>
      <c r="V312" s="230"/>
      <c r="W312" s="230"/>
      <c r="X312" s="230"/>
      <c r="Y312" s="230"/>
      <c r="Z312" s="210"/>
      <c r="AA312" s="210"/>
      <c r="AB312" s="210"/>
      <c r="AC312" s="210"/>
      <c r="AD312" s="210"/>
      <c r="AE312" s="210"/>
      <c r="AF312" s="210"/>
      <c r="AG312" s="210" t="s">
        <v>239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43">
        <v>61</v>
      </c>
      <c r="B313" s="244" t="s">
        <v>1033</v>
      </c>
      <c r="C313" s="256" t="s">
        <v>1034</v>
      </c>
      <c r="D313" s="245" t="s">
        <v>256</v>
      </c>
      <c r="E313" s="246">
        <v>313.17</v>
      </c>
      <c r="F313" s="247"/>
      <c r="G313" s="248">
        <f>ROUND(E313*F313,2)</f>
        <v>0</v>
      </c>
      <c r="H313" s="231"/>
      <c r="I313" s="230">
        <f>ROUND(E313*H313,2)</f>
        <v>0</v>
      </c>
      <c r="J313" s="231"/>
      <c r="K313" s="230">
        <f>ROUND(E313*J313,2)</f>
        <v>0</v>
      </c>
      <c r="L313" s="230">
        <v>21</v>
      </c>
      <c r="M313" s="230">
        <f>G313*(1+L313/100)</f>
        <v>0</v>
      </c>
      <c r="N313" s="229">
        <v>4.6000000000000001E-4</v>
      </c>
      <c r="O313" s="229">
        <f>ROUND(E313*N313,2)</f>
        <v>0.14000000000000001</v>
      </c>
      <c r="P313" s="229">
        <v>0</v>
      </c>
      <c r="Q313" s="229">
        <f>ROUND(E313*P313,2)</f>
        <v>0</v>
      </c>
      <c r="R313" s="230"/>
      <c r="S313" s="230" t="s">
        <v>234</v>
      </c>
      <c r="T313" s="230" t="s">
        <v>234</v>
      </c>
      <c r="U313" s="230">
        <v>0</v>
      </c>
      <c r="V313" s="230">
        <f>ROUND(E313*U313,2)</f>
        <v>0</v>
      </c>
      <c r="W313" s="230"/>
      <c r="X313" s="230" t="s">
        <v>235</v>
      </c>
      <c r="Y313" s="230" t="s">
        <v>236</v>
      </c>
      <c r="Z313" s="210"/>
      <c r="AA313" s="210"/>
      <c r="AB313" s="210"/>
      <c r="AC313" s="210"/>
      <c r="AD313" s="210"/>
      <c r="AE313" s="210"/>
      <c r="AF313" s="210"/>
      <c r="AG313" s="210" t="s">
        <v>237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27"/>
      <c r="B314" s="228"/>
      <c r="C314" s="257" t="s">
        <v>1035</v>
      </c>
      <c r="D314" s="232"/>
      <c r="E314" s="233">
        <v>7.01</v>
      </c>
      <c r="F314" s="230"/>
      <c r="G314" s="230"/>
      <c r="H314" s="230"/>
      <c r="I314" s="230"/>
      <c r="J314" s="230"/>
      <c r="K314" s="230"/>
      <c r="L314" s="230"/>
      <c r="M314" s="230"/>
      <c r="N314" s="229"/>
      <c r="O314" s="229"/>
      <c r="P314" s="229"/>
      <c r="Q314" s="229"/>
      <c r="R314" s="230"/>
      <c r="S314" s="230"/>
      <c r="T314" s="230"/>
      <c r="U314" s="230"/>
      <c r="V314" s="230"/>
      <c r="W314" s="230"/>
      <c r="X314" s="230"/>
      <c r="Y314" s="230"/>
      <c r="Z314" s="210"/>
      <c r="AA314" s="210"/>
      <c r="AB314" s="210"/>
      <c r="AC314" s="210"/>
      <c r="AD314" s="210"/>
      <c r="AE314" s="210"/>
      <c r="AF314" s="210"/>
      <c r="AG314" s="210" t="s">
        <v>239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27"/>
      <c r="B315" s="228"/>
      <c r="C315" s="257" t="s">
        <v>1036</v>
      </c>
      <c r="D315" s="232"/>
      <c r="E315" s="233">
        <v>24.64</v>
      </c>
      <c r="F315" s="230"/>
      <c r="G315" s="230"/>
      <c r="H315" s="230"/>
      <c r="I315" s="230"/>
      <c r="J315" s="230"/>
      <c r="K315" s="230"/>
      <c r="L315" s="230"/>
      <c r="M315" s="230"/>
      <c r="N315" s="229"/>
      <c r="O315" s="229"/>
      <c r="P315" s="229"/>
      <c r="Q315" s="229"/>
      <c r="R315" s="230"/>
      <c r="S315" s="230"/>
      <c r="T315" s="230"/>
      <c r="U315" s="230"/>
      <c r="V315" s="230"/>
      <c r="W315" s="230"/>
      <c r="X315" s="230"/>
      <c r="Y315" s="230"/>
      <c r="Z315" s="210"/>
      <c r="AA315" s="210"/>
      <c r="AB315" s="210"/>
      <c r="AC315" s="210"/>
      <c r="AD315" s="210"/>
      <c r="AE315" s="210"/>
      <c r="AF315" s="210"/>
      <c r="AG315" s="210" t="s">
        <v>239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27"/>
      <c r="B316" s="228"/>
      <c r="C316" s="257" t="s">
        <v>1037</v>
      </c>
      <c r="D316" s="232"/>
      <c r="E316" s="233">
        <v>5.0199999999999996</v>
      </c>
      <c r="F316" s="230"/>
      <c r="G316" s="230"/>
      <c r="H316" s="230"/>
      <c r="I316" s="230"/>
      <c r="J316" s="230"/>
      <c r="K316" s="230"/>
      <c r="L316" s="230"/>
      <c r="M316" s="230"/>
      <c r="N316" s="229"/>
      <c r="O316" s="229"/>
      <c r="P316" s="229"/>
      <c r="Q316" s="229"/>
      <c r="R316" s="230"/>
      <c r="S316" s="230"/>
      <c r="T316" s="230"/>
      <c r="U316" s="230"/>
      <c r="V316" s="230"/>
      <c r="W316" s="230"/>
      <c r="X316" s="230"/>
      <c r="Y316" s="230"/>
      <c r="Z316" s="210"/>
      <c r="AA316" s="210"/>
      <c r="AB316" s="210"/>
      <c r="AC316" s="210"/>
      <c r="AD316" s="210"/>
      <c r="AE316" s="210"/>
      <c r="AF316" s="210"/>
      <c r="AG316" s="210" t="s">
        <v>239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27"/>
      <c r="B317" s="228"/>
      <c r="C317" s="257" t="s">
        <v>1038</v>
      </c>
      <c r="D317" s="232"/>
      <c r="E317" s="233">
        <v>20.48</v>
      </c>
      <c r="F317" s="230"/>
      <c r="G317" s="230"/>
      <c r="H317" s="230"/>
      <c r="I317" s="230"/>
      <c r="J317" s="230"/>
      <c r="K317" s="230"/>
      <c r="L317" s="230"/>
      <c r="M317" s="230"/>
      <c r="N317" s="229"/>
      <c r="O317" s="229"/>
      <c r="P317" s="229"/>
      <c r="Q317" s="229"/>
      <c r="R317" s="230"/>
      <c r="S317" s="230"/>
      <c r="T317" s="230"/>
      <c r="U317" s="230"/>
      <c r="V317" s="230"/>
      <c r="W317" s="230"/>
      <c r="X317" s="230"/>
      <c r="Y317" s="230"/>
      <c r="Z317" s="210"/>
      <c r="AA317" s="210"/>
      <c r="AB317" s="210"/>
      <c r="AC317" s="210"/>
      <c r="AD317" s="210"/>
      <c r="AE317" s="210"/>
      <c r="AF317" s="210"/>
      <c r="AG317" s="210" t="s">
        <v>239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27"/>
      <c r="B318" s="228"/>
      <c r="C318" s="257" t="s">
        <v>1039</v>
      </c>
      <c r="D318" s="232"/>
      <c r="E318" s="233">
        <v>14.4</v>
      </c>
      <c r="F318" s="230"/>
      <c r="G318" s="230"/>
      <c r="H318" s="230"/>
      <c r="I318" s="230"/>
      <c r="J318" s="230"/>
      <c r="K318" s="230"/>
      <c r="L318" s="230"/>
      <c r="M318" s="230"/>
      <c r="N318" s="229"/>
      <c r="O318" s="229"/>
      <c r="P318" s="229"/>
      <c r="Q318" s="229"/>
      <c r="R318" s="230"/>
      <c r="S318" s="230"/>
      <c r="T318" s="230"/>
      <c r="U318" s="230"/>
      <c r="V318" s="230"/>
      <c r="W318" s="230"/>
      <c r="X318" s="230"/>
      <c r="Y318" s="230"/>
      <c r="Z318" s="210"/>
      <c r="AA318" s="210"/>
      <c r="AB318" s="210"/>
      <c r="AC318" s="210"/>
      <c r="AD318" s="210"/>
      <c r="AE318" s="210"/>
      <c r="AF318" s="210"/>
      <c r="AG318" s="210" t="s">
        <v>239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27"/>
      <c r="B319" s="228"/>
      <c r="C319" s="257" t="s">
        <v>1040</v>
      </c>
      <c r="D319" s="232"/>
      <c r="E319" s="233">
        <v>4.9000000000000004</v>
      </c>
      <c r="F319" s="230"/>
      <c r="G319" s="230"/>
      <c r="H319" s="230"/>
      <c r="I319" s="230"/>
      <c r="J319" s="230"/>
      <c r="K319" s="230"/>
      <c r="L319" s="230"/>
      <c r="M319" s="230"/>
      <c r="N319" s="229"/>
      <c r="O319" s="229"/>
      <c r="P319" s="229"/>
      <c r="Q319" s="229"/>
      <c r="R319" s="230"/>
      <c r="S319" s="230"/>
      <c r="T319" s="230"/>
      <c r="U319" s="230"/>
      <c r="V319" s="230"/>
      <c r="W319" s="230"/>
      <c r="X319" s="230"/>
      <c r="Y319" s="230"/>
      <c r="Z319" s="210"/>
      <c r="AA319" s="210"/>
      <c r="AB319" s="210"/>
      <c r="AC319" s="210"/>
      <c r="AD319" s="210"/>
      <c r="AE319" s="210"/>
      <c r="AF319" s="210"/>
      <c r="AG319" s="210" t="s">
        <v>239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">
      <c r="A320" s="227"/>
      <c r="B320" s="228"/>
      <c r="C320" s="257" t="s">
        <v>1041</v>
      </c>
      <c r="D320" s="232"/>
      <c r="E320" s="233">
        <v>5.6</v>
      </c>
      <c r="F320" s="230"/>
      <c r="G320" s="230"/>
      <c r="H320" s="230"/>
      <c r="I320" s="230"/>
      <c r="J320" s="230"/>
      <c r="K320" s="230"/>
      <c r="L320" s="230"/>
      <c r="M320" s="230"/>
      <c r="N320" s="229"/>
      <c r="O320" s="229"/>
      <c r="P320" s="229"/>
      <c r="Q320" s="229"/>
      <c r="R320" s="230"/>
      <c r="S320" s="230"/>
      <c r="T320" s="230"/>
      <c r="U320" s="230"/>
      <c r="V320" s="230"/>
      <c r="W320" s="230"/>
      <c r="X320" s="230"/>
      <c r="Y320" s="230"/>
      <c r="Z320" s="210"/>
      <c r="AA320" s="210"/>
      <c r="AB320" s="210"/>
      <c r="AC320" s="210"/>
      <c r="AD320" s="210"/>
      <c r="AE320" s="210"/>
      <c r="AF320" s="210"/>
      <c r="AG320" s="210" t="s">
        <v>239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3" x14ac:dyDescent="0.2">
      <c r="A321" s="227"/>
      <c r="B321" s="228"/>
      <c r="C321" s="257" t="s">
        <v>1042</v>
      </c>
      <c r="D321" s="232"/>
      <c r="E321" s="233">
        <v>20.04</v>
      </c>
      <c r="F321" s="230"/>
      <c r="G321" s="230"/>
      <c r="H321" s="230"/>
      <c r="I321" s="230"/>
      <c r="J321" s="230"/>
      <c r="K321" s="230"/>
      <c r="L321" s="230"/>
      <c r="M321" s="230"/>
      <c r="N321" s="229"/>
      <c r="O321" s="229"/>
      <c r="P321" s="229"/>
      <c r="Q321" s="229"/>
      <c r="R321" s="230"/>
      <c r="S321" s="230"/>
      <c r="T321" s="230"/>
      <c r="U321" s="230"/>
      <c r="V321" s="230"/>
      <c r="W321" s="230"/>
      <c r="X321" s="230"/>
      <c r="Y321" s="230"/>
      <c r="Z321" s="210"/>
      <c r="AA321" s="210"/>
      <c r="AB321" s="210"/>
      <c r="AC321" s="210"/>
      <c r="AD321" s="210"/>
      <c r="AE321" s="210"/>
      <c r="AF321" s="210"/>
      <c r="AG321" s="210" t="s">
        <v>239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">
      <c r="A322" s="227"/>
      <c r="B322" s="228"/>
      <c r="C322" s="257" t="s">
        <v>1043</v>
      </c>
      <c r="D322" s="232"/>
      <c r="E322" s="233">
        <v>8.02</v>
      </c>
      <c r="F322" s="230"/>
      <c r="G322" s="230"/>
      <c r="H322" s="230"/>
      <c r="I322" s="230"/>
      <c r="J322" s="230"/>
      <c r="K322" s="230"/>
      <c r="L322" s="230"/>
      <c r="M322" s="230"/>
      <c r="N322" s="229"/>
      <c r="O322" s="229"/>
      <c r="P322" s="229"/>
      <c r="Q322" s="229"/>
      <c r="R322" s="230"/>
      <c r="S322" s="230"/>
      <c r="T322" s="230"/>
      <c r="U322" s="230"/>
      <c r="V322" s="230"/>
      <c r="W322" s="230"/>
      <c r="X322" s="230"/>
      <c r="Y322" s="230"/>
      <c r="Z322" s="210"/>
      <c r="AA322" s="210"/>
      <c r="AB322" s="210"/>
      <c r="AC322" s="210"/>
      <c r="AD322" s="210"/>
      <c r="AE322" s="210"/>
      <c r="AF322" s="210"/>
      <c r="AG322" s="210" t="s">
        <v>239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3" x14ac:dyDescent="0.2">
      <c r="A323" s="227"/>
      <c r="B323" s="228"/>
      <c r="C323" s="257" t="s">
        <v>1044</v>
      </c>
      <c r="D323" s="232"/>
      <c r="E323" s="233">
        <v>9.0399999999999991</v>
      </c>
      <c r="F323" s="230"/>
      <c r="G323" s="230"/>
      <c r="H323" s="230"/>
      <c r="I323" s="230"/>
      <c r="J323" s="230"/>
      <c r="K323" s="230"/>
      <c r="L323" s="230"/>
      <c r="M323" s="230"/>
      <c r="N323" s="229"/>
      <c r="O323" s="229"/>
      <c r="P323" s="229"/>
      <c r="Q323" s="229"/>
      <c r="R323" s="230"/>
      <c r="S323" s="230"/>
      <c r="T323" s="230"/>
      <c r="U323" s="230"/>
      <c r="V323" s="230"/>
      <c r="W323" s="230"/>
      <c r="X323" s="230"/>
      <c r="Y323" s="230"/>
      <c r="Z323" s="210"/>
      <c r="AA323" s="210"/>
      <c r="AB323" s="210"/>
      <c r="AC323" s="210"/>
      <c r="AD323" s="210"/>
      <c r="AE323" s="210"/>
      <c r="AF323" s="210"/>
      <c r="AG323" s="210" t="s">
        <v>239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27"/>
      <c r="B324" s="228"/>
      <c r="C324" s="257" t="s">
        <v>1045</v>
      </c>
      <c r="D324" s="232"/>
      <c r="E324" s="233">
        <v>37.04</v>
      </c>
      <c r="F324" s="230"/>
      <c r="G324" s="230"/>
      <c r="H324" s="230"/>
      <c r="I324" s="230"/>
      <c r="J324" s="230"/>
      <c r="K324" s="230"/>
      <c r="L324" s="230"/>
      <c r="M324" s="230"/>
      <c r="N324" s="229"/>
      <c r="O324" s="229"/>
      <c r="P324" s="229"/>
      <c r="Q324" s="229"/>
      <c r="R324" s="230"/>
      <c r="S324" s="230"/>
      <c r="T324" s="230"/>
      <c r="U324" s="230"/>
      <c r="V324" s="230"/>
      <c r="W324" s="230"/>
      <c r="X324" s="230"/>
      <c r="Y324" s="230"/>
      <c r="Z324" s="210"/>
      <c r="AA324" s="210"/>
      <c r="AB324" s="210"/>
      <c r="AC324" s="210"/>
      <c r="AD324" s="210"/>
      <c r="AE324" s="210"/>
      <c r="AF324" s="210"/>
      <c r="AG324" s="210" t="s">
        <v>239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3" x14ac:dyDescent="0.2">
      <c r="A325" s="227"/>
      <c r="B325" s="228"/>
      <c r="C325" s="257" t="s">
        <v>1046</v>
      </c>
      <c r="D325" s="232"/>
      <c r="E325" s="233">
        <v>9.7799999999999994</v>
      </c>
      <c r="F325" s="230"/>
      <c r="G325" s="230"/>
      <c r="H325" s="230"/>
      <c r="I325" s="230"/>
      <c r="J325" s="230"/>
      <c r="K325" s="230"/>
      <c r="L325" s="230"/>
      <c r="M325" s="230"/>
      <c r="N325" s="229"/>
      <c r="O325" s="229"/>
      <c r="P325" s="229"/>
      <c r="Q325" s="229"/>
      <c r="R325" s="230"/>
      <c r="S325" s="230"/>
      <c r="T325" s="230"/>
      <c r="U325" s="230"/>
      <c r="V325" s="230"/>
      <c r="W325" s="230"/>
      <c r="X325" s="230"/>
      <c r="Y325" s="230"/>
      <c r="Z325" s="210"/>
      <c r="AA325" s="210"/>
      <c r="AB325" s="210"/>
      <c r="AC325" s="210"/>
      <c r="AD325" s="210"/>
      <c r="AE325" s="210"/>
      <c r="AF325" s="210"/>
      <c r="AG325" s="210" t="s">
        <v>239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27"/>
      <c r="B326" s="228"/>
      <c r="C326" s="257" t="s">
        <v>1047</v>
      </c>
      <c r="D326" s="232"/>
      <c r="E326" s="233">
        <v>6.42</v>
      </c>
      <c r="F326" s="230"/>
      <c r="G326" s="230"/>
      <c r="H326" s="230"/>
      <c r="I326" s="230"/>
      <c r="J326" s="230"/>
      <c r="K326" s="230"/>
      <c r="L326" s="230"/>
      <c r="M326" s="230"/>
      <c r="N326" s="229"/>
      <c r="O326" s="229"/>
      <c r="P326" s="229"/>
      <c r="Q326" s="229"/>
      <c r="R326" s="230"/>
      <c r="S326" s="230"/>
      <c r="T326" s="230"/>
      <c r="U326" s="230"/>
      <c r="V326" s="230"/>
      <c r="W326" s="230"/>
      <c r="X326" s="230"/>
      <c r="Y326" s="230"/>
      <c r="Z326" s="210"/>
      <c r="AA326" s="210"/>
      <c r="AB326" s="210"/>
      <c r="AC326" s="210"/>
      <c r="AD326" s="210"/>
      <c r="AE326" s="210"/>
      <c r="AF326" s="210"/>
      <c r="AG326" s="210" t="s">
        <v>239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">
      <c r="A327" s="227"/>
      <c r="B327" s="228"/>
      <c r="C327" s="257" t="s">
        <v>1048</v>
      </c>
      <c r="D327" s="232"/>
      <c r="E327" s="233">
        <v>1.74</v>
      </c>
      <c r="F327" s="230"/>
      <c r="G327" s="230"/>
      <c r="H327" s="230"/>
      <c r="I327" s="230"/>
      <c r="J327" s="230"/>
      <c r="K327" s="230"/>
      <c r="L327" s="230"/>
      <c r="M327" s="230"/>
      <c r="N327" s="229"/>
      <c r="O327" s="229"/>
      <c r="P327" s="229"/>
      <c r="Q327" s="229"/>
      <c r="R327" s="230"/>
      <c r="S327" s="230"/>
      <c r="T327" s="230"/>
      <c r="U327" s="230"/>
      <c r="V327" s="230"/>
      <c r="W327" s="230"/>
      <c r="X327" s="230"/>
      <c r="Y327" s="230"/>
      <c r="Z327" s="210"/>
      <c r="AA327" s="210"/>
      <c r="AB327" s="210"/>
      <c r="AC327" s="210"/>
      <c r="AD327" s="210"/>
      <c r="AE327" s="210"/>
      <c r="AF327" s="210"/>
      <c r="AG327" s="210" t="s">
        <v>239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27"/>
      <c r="B328" s="228"/>
      <c r="C328" s="257" t="s">
        <v>1049</v>
      </c>
      <c r="D328" s="232"/>
      <c r="E328" s="233">
        <v>18.86</v>
      </c>
      <c r="F328" s="230"/>
      <c r="G328" s="230"/>
      <c r="H328" s="230"/>
      <c r="I328" s="230"/>
      <c r="J328" s="230"/>
      <c r="K328" s="230"/>
      <c r="L328" s="230"/>
      <c r="M328" s="230"/>
      <c r="N328" s="229"/>
      <c r="O328" s="229"/>
      <c r="P328" s="229"/>
      <c r="Q328" s="229"/>
      <c r="R328" s="230"/>
      <c r="S328" s="230"/>
      <c r="T328" s="230"/>
      <c r="U328" s="230"/>
      <c r="V328" s="230"/>
      <c r="W328" s="230"/>
      <c r="X328" s="230"/>
      <c r="Y328" s="230"/>
      <c r="Z328" s="210"/>
      <c r="AA328" s="210"/>
      <c r="AB328" s="210"/>
      <c r="AC328" s="210"/>
      <c r="AD328" s="210"/>
      <c r="AE328" s="210"/>
      <c r="AF328" s="210"/>
      <c r="AG328" s="210" t="s">
        <v>239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27"/>
      <c r="B329" s="228"/>
      <c r="C329" s="257" t="s">
        <v>1050</v>
      </c>
      <c r="D329" s="232"/>
      <c r="E329" s="233">
        <v>11.52</v>
      </c>
      <c r="F329" s="230"/>
      <c r="G329" s="230"/>
      <c r="H329" s="230"/>
      <c r="I329" s="230"/>
      <c r="J329" s="230"/>
      <c r="K329" s="230"/>
      <c r="L329" s="230"/>
      <c r="M329" s="230"/>
      <c r="N329" s="229"/>
      <c r="O329" s="229"/>
      <c r="P329" s="229"/>
      <c r="Q329" s="229"/>
      <c r="R329" s="230"/>
      <c r="S329" s="230"/>
      <c r="T329" s="230"/>
      <c r="U329" s="230"/>
      <c r="V329" s="230"/>
      <c r="W329" s="230"/>
      <c r="X329" s="230"/>
      <c r="Y329" s="230"/>
      <c r="Z329" s="210"/>
      <c r="AA329" s="210"/>
      <c r="AB329" s="210"/>
      <c r="AC329" s="210"/>
      <c r="AD329" s="210"/>
      <c r="AE329" s="210"/>
      <c r="AF329" s="210"/>
      <c r="AG329" s="210" t="s">
        <v>239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">
      <c r="A330" s="227"/>
      <c r="B330" s="228"/>
      <c r="C330" s="257" t="s">
        <v>1051</v>
      </c>
      <c r="D330" s="232"/>
      <c r="E330" s="233">
        <v>28</v>
      </c>
      <c r="F330" s="230"/>
      <c r="G330" s="230"/>
      <c r="H330" s="230"/>
      <c r="I330" s="230"/>
      <c r="J330" s="230"/>
      <c r="K330" s="230"/>
      <c r="L330" s="230"/>
      <c r="M330" s="230"/>
      <c r="N330" s="229"/>
      <c r="O330" s="229"/>
      <c r="P330" s="229"/>
      <c r="Q330" s="229"/>
      <c r="R330" s="230"/>
      <c r="S330" s="230"/>
      <c r="T330" s="230"/>
      <c r="U330" s="230"/>
      <c r="V330" s="230"/>
      <c r="W330" s="230"/>
      <c r="X330" s="230"/>
      <c r="Y330" s="230"/>
      <c r="Z330" s="210"/>
      <c r="AA330" s="210"/>
      <c r="AB330" s="210"/>
      <c r="AC330" s="210"/>
      <c r="AD330" s="210"/>
      <c r="AE330" s="210"/>
      <c r="AF330" s="210"/>
      <c r="AG330" s="210" t="s">
        <v>239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3" x14ac:dyDescent="0.2">
      <c r="A331" s="227"/>
      <c r="B331" s="228"/>
      <c r="C331" s="257" t="s">
        <v>1052</v>
      </c>
      <c r="D331" s="232"/>
      <c r="E331" s="233">
        <v>15</v>
      </c>
      <c r="F331" s="230"/>
      <c r="G331" s="230"/>
      <c r="H331" s="230"/>
      <c r="I331" s="230"/>
      <c r="J331" s="230"/>
      <c r="K331" s="230"/>
      <c r="L331" s="230"/>
      <c r="M331" s="230"/>
      <c r="N331" s="229"/>
      <c r="O331" s="229"/>
      <c r="P331" s="229"/>
      <c r="Q331" s="229"/>
      <c r="R331" s="230"/>
      <c r="S331" s="230"/>
      <c r="T331" s="230"/>
      <c r="U331" s="230"/>
      <c r="V331" s="230"/>
      <c r="W331" s="230"/>
      <c r="X331" s="230"/>
      <c r="Y331" s="230"/>
      <c r="Z331" s="210"/>
      <c r="AA331" s="210"/>
      <c r="AB331" s="210"/>
      <c r="AC331" s="210"/>
      <c r="AD331" s="210"/>
      <c r="AE331" s="210"/>
      <c r="AF331" s="210"/>
      <c r="AG331" s="210" t="s">
        <v>239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3" x14ac:dyDescent="0.2">
      <c r="A332" s="227"/>
      <c r="B332" s="228"/>
      <c r="C332" s="257" t="s">
        <v>1053</v>
      </c>
      <c r="D332" s="232"/>
      <c r="E332" s="233">
        <v>41.16</v>
      </c>
      <c r="F332" s="230"/>
      <c r="G332" s="230"/>
      <c r="H332" s="230"/>
      <c r="I332" s="230"/>
      <c r="J332" s="230"/>
      <c r="K332" s="230"/>
      <c r="L332" s="230"/>
      <c r="M332" s="230"/>
      <c r="N332" s="229"/>
      <c r="O332" s="229"/>
      <c r="P332" s="229"/>
      <c r="Q332" s="229"/>
      <c r="R332" s="230"/>
      <c r="S332" s="230"/>
      <c r="T332" s="230"/>
      <c r="U332" s="230"/>
      <c r="V332" s="230"/>
      <c r="W332" s="230"/>
      <c r="X332" s="230"/>
      <c r="Y332" s="230"/>
      <c r="Z332" s="210"/>
      <c r="AA332" s="210"/>
      <c r="AB332" s="210"/>
      <c r="AC332" s="210"/>
      <c r="AD332" s="210"/>
      <c r="AE332" s="210"/>
      <c r="AF332" s="210"/>
      <c r="AG332" s="210" t="s">
        <v>239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27"/>
      <c r="B333" s="228"/>
      <c r="C333" s="257" t="s">
        <v>1054</v>
      </c>
      <c r="D333" s="232"/>
      <c r="E333" s="233">
        <v>22.3</v>
      </c>
      <c r="F333" s="230"/>
      <c r="G333" s="230"/>
      <c r="H333" s="230"/>
      <c r="I333" s="230"/>
      <c r="J333" s="230"/>
      <c r="K333" s="230"/>
      <c r="L333" s="230"/>
      <c r="M333" s="230"/>
      <c r="N333" s="229"/>
      <c r="O333" s="229"/>
      <c r="P333" s="229"/>
      <c r="Q333" s="229"/>
      <c r="R333" s="230"/>
      <c r="S333" s="230"/>
      <c r="T333" s="230"/>
      <c r="U333" s="230"/>
      <c r="V333" s="230"/>
      <c r="W333" s="230"/>
      <c r="X333" s="230"/>
      <c r="Y333" s="230"/>
      <c r="Z333" s="210"/>
      <c r="AA333" s="210"/>
      <c r="AB333" s="210"/>
      <c r="AC333" s="210"/>
      <c r="AD333" s="210"/>
      <c r="AE333" s="210"/>
      <c r="AF333" s="210"/>
      <c r="AG333" s="210" t="s">
        <v>239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27"/>
      <c r="B334" s="228"/>
      <c r="C334" s="257" t="s">
        <v>1055</v>
      </c>
      <c r="D334" s="232"/>
      <c r="E334" s="233">
        <v>2.2000000000000002</v>
      </c>
      <c r="F334" s="230"/>
      <c r="G334" s="230"/>
      <c r="H334" s="230"/>
      <c r="I334" s="230"/>
      <c r="J334" s="230"/>
      <c r="K334" s="230"/>
      <c r="L334" s="230"/>
      <c r="M334" s="230"/>
      <c r="N334" s="229"/>
      <c r="O334" s="229"/>
      <c r="P334" s="229"/>
      <c r="Q334" s="229"/>
      <c r="R334" s="230"/>
      <c r="S334" s="230"/>
      <c r="T334" s="230"/>
      <c r="U334" s="230"/>
      <c r="V334" s="230"/>
      <c r="W334" s="230"/>
      <c r="X334" s="230"/>
      <c r="Y334" s="230"/>
      <c r="Z334" s="210"/>
      <c r="AA334" s="210"/>
      <c r="AB334" s="210"/>
      <c r="AC334" s="210"/>
      <c r="AD334" s="210"/>
      <c r="AE334" s="210"/>
      <c r="AF334" s="210"/>
      <c r="AG334" s="210" t="s">
        <v>239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43">
        <v>62</v>
      </c>
      <c r="B335" s="244" t="s">
        <v>1056</v>
      </c>
      <c r="C335" s="256" t="s">
        <v>1057</v>
      </c>
      <c r="D335" s="245" t="s">
        <v>256</v>
      </c>
      <c r="E335" s="246">
        <v>174.13</v>
      </c>
      <c r="F335" s="247"/>
      <c r="G335" s="248">
        <f>ROUND(E335*F335,2)</f>
        <v>0</v>
      </c>
      <c r="H335" s="231"/>
      <c r="I335" s="230">
        <f>ROUND(E335*H335,2)</f>
        <v>0</v>
      </c>
      <c r="J335" s="231"/>
      <c r="K335" s="230">
        <f>ROUND(E335*J335,2)</f>
        <v>0</v>
      </c>
      <c r="L335" s="230">
        <v>21</v>
      </c>
      <c r="M335" s="230">
        <f>G335*(1+L335/100)</f>
        <v>0</v>
      </c>
      <c r="N335" s="229">
        <v>1.4999999999999999E-4</v>
      </c>
      <c r="O335" s="229">
        <f>ROUND(E335*N335,2)</f>
        <v>0.03</v>
      </c>
      <c r="P335" s="229">
        <v>0</v>
      </c>
      <c r="Q335" s="229">
        <f>ROUND(E335*P335,2)</f>
        <v>0</v>
      </c>
      <c r="R335" s="230"/>
      <c r="S335" s="230" t="s">
        <v>234</v>
      </c>
      <c r="T335" s="230" t="s">
        <v>234</v>
      </c>
      <c r="U335" s="230">
        <v>0.05</v>
      </c>
      <c r="V335" s="230">
        <f>ROUND(E335*U335,2)</f>
        <v>8.7100000000000009</v>
      </c>
      <c r="W335" s="230"/>
      <c r="X335" s="230" t="s">
        <v>235</v>
      </c>
      <c r="Y335" s="230" t="s">
        <v>236</v>
      </c>
      <c r="Z335" s="210"/>
      <c r="AA335" s="210"/>
      <c r="AB335" s="210"/>
      <c r="AC335" s="210"/>
      <c r="AD335" s="210"/>
      <c r="AE335" s="210"/>
      <c r="AF335" s="210"/>
      <c r="AG335" s="210" t="s">
        <v>237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27"/>
      <c r="B336" s="228"/>
      <c r="C336" s="257" t="s">
        <v>1035</v>
      </c>
      <c r="D336" s="232"/>
      <c r="E336" s="233">
        <v>7.01</v>
      </c>
      <c r="F336" s="230"/>
      <c r="G336" s="230"/>
      <c r="H336" s="230"/>
      <c r="I336" s="230"/>
      <c r="J336" s="230"/>
      <c r="K336" s="230"/>
      <c r="L336" s="230"/>
      <c r="M336" s="230"/>
      <c r="N336" s="229"/>
      <c r="O336" s="229"/>
      <c r="P336" s="229"/>
      <c r="Q336" s="229"/>
      <c r="R336" s="230"/>
      <c r="S336" s="230"/>
      <c r="T336" s="230"/>
      <c r="U336" s="230"/>
      <c r="V336" s="230"/>
      <c r="W336" s="230"/>
      <c r="X336" s="230"/>
      <c r="Y336" s="230"/>
      <c r="Z336" s="210"/>
      <c r="AA336" s="210"/>
      <c r="AB336" s="210"/>
      <c r="AC336" s="210"/>
      <c r="AD336" s="210"/>
      <c r="AE336" s="210"/>
      <c r="AF336" s="210"/>
      <c r="AG336" s="210" t="s">
        <v>239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27"/>
      <c r="B337" s="228"/>
      <c r="C337" s="257" t="s">
        <v>1036</v>
      </c>
      <c r="D337" s="232"/>
      <c r="E337" s="233">
        <v>24.64</v>
      </c>
      <c r="F337" s="230"/>
      <c r="G337" s="230"/>
      <c r="H337" s="230"/>
      <c r="I337" s="230"/>
      <c r="J337" s="230"/>
      <c r="K337" s="230"/>
      <c r="L337" s="230"/>
      <c r="M337" s="230"/>
      <c r="N337" s="229"/>
      <c r="O337" s="229"/>
      <c r="P337" s="229"/>
      <c r="Q337" s="229"/>
      <c r="R337" s="230"/>
      <c r="S337" s="230"/>
      <c r="T337" s="230"/>
      <c r="U337" s="230"/>
      <c r="V337" s="230"/>
      <c r="W337" s="230"/>
      <c r="X337" s="230"/>
      <c r="Y337" s="230"/>
      <c r="Z337" s="210"/>
      <c r="AA337" s="210"/>
      <c r="AB337" s="210"/>
      <c r="AC337" s="210"/>
      <c r="AD337" s="210"/>
      <c r="AE337" s="210"/>
      <c r="AF337" s="210"/>
      <c r="AG337" s="210" t="s">
        <v>239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27"/>
      <c r="B338" s="228"/>
      <c r="C338" s="257" t="s">
        <v>1037</v>
      </c>
      <c r="D338" s="232"/>
      <c r="E338" s="233">
        <v>5.0199999999999996</v>
      </c>
      <c r="F338" s="230"/>
      <c r="G338" s="230"/>
      <c r="H338" s="230"/>
      <c r="I338" s="230"/>
      <c r="J338" s="230"/>
      <c r="K338" s="230"/>
      <c r="L338" s="230"/>
      <c r="M338" s="230"/>
      <c r="N338" s="229"/>
      <c r="O338" s="229"/>
      <c r="P338" s="229"/>
      <c r="Q338" s="229"/>
      <c r="R338" s="230"/>
      <c r="S338" s="230"/>
      <c r="T338" s="230"/>
      <c r="U338" s="230"/>
      <c r="V338" s="230"/>
      <c r="W338" s="230"/>
      <c r="X338" s="230"/>
      <c r="Y338" s="230"/>
      <c r="Z338" s="210"/>
      <c r="AA338" s="210"/>
      <c r="AB338" s="210"/>
      <c r="AC338" s="210"/>
      <c r="AD338" s="210"/>
      <c r="AE338" s="210"/>
      <c r="AF338" s="210"/>
      <c r="AG338" s="210" t="s">
        <v>239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3" x14ac:dyDescent="0.2">
      <c r="A339" s="227"/>
      <c r="B339" s="228"/>
      <c r="C339" s="257" t="s">
        <v>1038</v>
      </c>
      <c r="D339" s="232"/>
      <c r="E339" s="233">
        <v>20.48</v>
      </c>
      <c r="F339" s="230"/>
      <c r="G339" s="230"/>
      <c r="H339" s="230"/>
      <c r="I339" s="230"/>
      <c r="J339" s="230"/>
      <c r="K339" s="230"/>
      <c r="L339" s="230"/>
      <c r="M339" s="230"/>
      <c r="N339" s="229"/>
      <c r="O339" s="229"/>
      <c r="P339" s="229"/>
      <c r="Q339" s="229"/>
      <c r="R339" s="230"/>
      <c r="S339" s="230"/>
      <c r="T339" s="230"/>
      <c r="U339" s="230"/>
      <c r="V339" s="230"/>
      <c r="W339" s="230"/>
      <c r="X339" s="230"/>
      <c r="Y339" s="230"/>
      <c r="Z339" s="210"/>
      <c r="AA339" s="210"/>
      <c r="AB339" s="210"/>
      <c r="AC339" s="210"/>
      <c r="AD339" s="210"/>
      <c r="AE339" s="210"/>
      <c r="AF339" s="210"/>
      <c r="AG339" s="210" t="s">
        <v>239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">
      <c r="A340" s="227"/>
      <c r="B340" s="228"/>
      <c r="C340" s="257" t="s">
        <v>1039</v>
      </c>
      <c r="D340" s="232"/>
      <c r="E340" s="233">
        <v>14.4</v>
      </c>
      <c r="F340" s="230"/>
      <c r="G340" s="230"/>
      <c r="H340" s="230"/>
      <c r="I340" s="230"/>
      <c r="J340" s="230"/>
      <c r="K340" s="230"/>
      <c r="L340" s="230"/>
      <c r="M340" s="230"/>
      <c r="N340" s="229"/>
      <c r="O340" s="229"/>
      <c r="P340" s="229"/>
      <c r="Q340" s="229"/>
      <c r="R340" s="230"/>
      <c r="S340" s="230"/>
      <c r="T340" s="230"/>
      <c r="U340" s="230"/>
      <c r="V340" s="230"/>
      <c r="W340" s="230"/>
      <c r="X340" s="230"/>
      <c r="Y340" s="230"/>
      <c r="Z340" s="210"/>
      <c r="AA340" s="210"/>
      <c r="AB340" s="210"/>
      <c r="AC340" s="210"/>
      <c r="AD340" s="210"/>
      <c r="AE340" s="210"/>
      <c r="AF340" s="210"/>
      <c r="AG340" s="210" t="s">
        <v>239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27"/>
      <c r="B341" s="228"/>
      <c r="C341" s="257" t="s">
        <v>1040</v>
      </c>
      <c r="D341" s="232"/>
      <c r="E341" s="233">
        <v>4.9000000000000004</v>
      </c>
      <c r="F341" s="230"/>
      <c r="G341" s="230"/>
      <c r="H341" s="230"/>
      <c r="I341" s="230"/>
      <c r="J341" s="230"/>
      <c r="K341" s="230"/>
      <c r="L341" s="230"/>
      <c r="M341" s="230"/>
      <c r="N341" s="229"/>
      <c r="O341" s="229"/>
      <c r="P341" s="229"/>
      <c r="Q341" s="229"/>
      <c r="R341" s="230"/>
      <c r="S341" s="230"/>
      <c r="T341" s="230"/>
      <c r="U341" s="230"/>
      <c r="V341" s="230"/>
      <c r="W341" s="230"/>
      <c r="X341" s="230"/>
      <c r="Y341" s="230"/>
      <c r="Z341" s="210"/>
      <c r="AA341" s="210"/>
      <c r="AB341" s="210"/>
      <c r="AC341" s="210"/>
      <c r="AD341" s="210"/>
      <c r="AE341" s="210"/>
      <c r="AF341" s="210"/>
      <c r="AG341" s="210" t="s">
        <v>239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27"/>
      <c r="B342" s="228"/>
      <c r="C342" s="257" t="s">
        <v>1041</v>
      </c>
      <c r="D342" s="232"/>
      <c r="E342" s="233">
        <v>5.6</v>
      </c>
      <c r="F342" s="230"/>
      <c r="G342" s="230"/>
      <c r="H342" s="230"/>
      <c r="I342" s="230"/>
      <c r="J342" s="230"/>
      <c r="K342" s="230"/>
      <c r="L342" s="230"/>
      <c r="M342" s="230"/>
      <c r="N342" s="229"/>
      <c r="O342" s="229"/>
      <c r="P342" s="229"/>
      <c r="Q342" s="229"/>
      <c r="R342" s="230"/>
      <c r="S342" s="230"/>
      <c r="T342" s="230"/>
      <c r="U342" s="230"/>
      <c r="V342" s="230"/>
      <c r="W342" s="230"/>
      <c r="X342" s="230"/>
      <c r="Y342" s="230"/>
      <c r="Z342" s="210"/>
      <c r="AA342" s="210"/>
      <c r="AB342" s="210"/>
      <c r="AC342" s="210"/>
      <c r="AD342" s="210"/>
      <c r="AE342" s="210"/>
      <c r="AF342" s="210"/>
      <c r="AG342" s="210" t="s">
        <v>239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">
      <c r="A343" s="227"/>
      <c r="B343" s="228"/>
      <c r="C343" s="257" t="s">
        <v>1042</v>
      </c>
      <c r="D343" s="232"/>
      <c r="E343" s="233">
        <v>20.04</v>
      </c>
      <c r="F343" s="230"/>
      <c r="G343" s="230"/>
      <c r="H343" s="230"/>
      <c r="I343" s="230"/>
      <c r="J343" s="230"/>
      <c r="K343" s="230"/>
      <c r="L343" s="230"/>
      <c r="M343" s="230"/>
      <c r="N343" s="229"/>
      <c r="O343" s="229"/>
      <c r="P343" s="229"/>
      <c r="Q343" s="229"/>
      <c r="R343" s="230"/>
      <c r="S343" s="230"/>
      <c r="T343" s="230"/>
      <c r="U343" s="230"/>
      <c r="V343" s="230"/>
      <c r="W343" s="230"/>
      <c r="X343" s="230"/>
      <c r="Y343" s="230"/>
      <c r="Z343" s="210"/>
      <c r="AA343" s="210"/>
      <c r="AB343" s="210"/>
      <c r="AC343" s="210"/>
      <c r="AD343" s="210"/>
      <c r="AE343" s="210"/>
      <c r="AF343" s="210"/>
      <c r="AG343" s="210" t="s">
        <v>239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3" x14ac:dyDescent="0.2">
      <c r="A344" s="227"/>
      <c r="B344" s="228"/>
      <c r="C344" s="257" t="s">
        <v>1043</v>
      </c>
      <c r="D344" s="232"/>
      <c r="E344" s="233">
        <v>8.02</v>
      </c>
      <c r="F344" s="230"/>
      <c r="G344" s="230"/>
      <c r="H344" s="230"/>
      <c r="I344" s="230"/>
      <c r="J344" s="230"/>
      <c r="K344" s="230"/>
      <c r="L344" s="230"/>
      <c r="M344" s="230"/>
      <c r="N344" s="229"/>
      <c r="O344" s="229"/>
      <c r="P344" s="229"/>
      <c r="Q344" s="229"/>
      <c r="R344" s="230"/>
      <c r="S344" s="230"/>
      <c r="T344" s="230"/>
      <c r="U344" s="230"/>
      <c r="V344" s="230"/>
      <c r="W344" s="230"/>
      <c r="X344" s="230"/>
      <c r="Y344" s="230"/>
      <c r="Z344" s="210"/>
      <c r="AA344" s="210"/>
      <c r="AB344" s="210"/>
      <c r="AC344" s="210"/>
      <c r="AD344" s="210"/>
      <c r="AE344" s="210"/>
      <c r="AF344" s="210"/>
      <c r="AG344" s="210" t="s">
        <v>239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3" x14ac:dyDescent="0.2">
      <c r="A345" s="227"/>
      <c r="B345" s="228"/>
      <c r="C345" s="257" t="s">
        <v>1044</v>
      </c>
      <c r="D345" s="232"/>
      <c r="E345" s="233">
        <v>9.0399999999999991</v>
      </c>
      <c r="F345" s="230"/>
      <c r="G345" s="230"/>
      <c r="H345" s="230"/>
      <c r="I345" s="230"/>
      <c r="J345" s="230"/>
      <c r="K345" s="230"/>
      <c r="L345" s="230"/>
      <c r="M345" s="230"/>
      <c r="N345" s="229"/>
      <c r="O345" s="229"/>
      <c r="P345" s="229"/>
      <c r="Q345" s="229"/>
      <c r="R345" s="230"/>
      <c r="S345" s="230"/>
      <c r="T345" s="230"/>
      <c r="U345" s="230"/>
      <c r="V345" s="230"/>
      <c r="W345" s="230"/>
      <c r="X345" s="230"/>
      <c r="Y345" s="230"/>
      <c r="Z345" s="210"/>
      <c r="AA345" s="210"/>
      <c r="AB345" s="210"/>
      <c r="AC345" s="210"/>
      <c r="AD345" s="210"/>
      <c r="AE345" s="210"/>
      <c r="AF345" s="210"/>
      <c r="AG345" s="210" t="s">
        <v>239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3" x14ac:dyDescent="0.2">
      <c r="A346" s="227"/>
      <c r="B346" s="228"/>
      <c r="C346" s="257" t="s">
        <v>1045</v>
      </c>
      <c r="D346" s="232"/>
      <c r="E346" s="233">
        <v>37.04</v>
      </c>
      <c r="F346" s="230"/>
      <c r="G346" s="230"/>
      <c r="H346" s="230"/>
      <c r="I346" s="230"/>
      <c r="J346" s="230"/>
      <c r="K346" s="230"/>
      <c r="L346" s="230"/>
      <c r="M346" s="230"/>
      <c r="N346" s="229"/>
      <c r="O346" s="229"/>
      <c r="P346" s="229"/>
      <c r="Q346" s="229"/>
      <c r="R346" s="230"/>
      <c r="S346" s="230"/>
      <c r="T346" s="230"/>
      <c r="U346" s="230"/>
      <c r="V346" s="230"/>
      <c r="W346" s="230"/>
      <c r="X346" s="230"/>
      <c r="Y346" s="230"/>
      <c r="Z346" s="210"/>
      <c r="AA346" s="210"/>
      <c r="AB346" s="210"/>
      <c r="AC346" s="210"/>
      <c r="AD346" s="210"/>
      <c r="AE346" s="210"/>
      <c r="AF346" s="210"/>
      <c r="AG346" s="210" t="s">
        <v>239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">
      <c r="A347" s="227"/>
      <c r="B347" s="228"/>
      <c r="C347" s="257" t="s">
        <v>1046</v>
      </c>
      <c r="D347" s="232"/>
      <c r="E347" s="233">
        <v>9.7799999999999994</v>
      </c>
      <c r="F347" s="230"/>
      <c r="G347" s="230"/>
      <c r="H347" s="230"/>
      <c r="I347" s="230"/>
      <c r="J347" s="230"/>
      <c r="K347" s="230"/>
      <c r="L347" s="230"/>
      <c r="M347" s="230"/>
      <c r="N347" s="229"/>
      <c r="O347" s="229"/>
      <c r="P347" s="229"/>
      <c r="Q347" s="229"/>
      <c r="R347" s="230"/>
      <c r="S347" s="230"/>
      <c r="T347" s="230"/>
      <c r="U347" s="230"/>
      <c r="V347" s="230"/>
      <c r="W347" s="230"/>
      <c r="X347" s="230"/>
      <c r="Y347" s="230"/>
      <c r="Z347" s="210"/>
      <c r="AA347" s="210"/>
      <c r="AB347" s="210"/>
      <c r="AC347" s="210"/>
      <c r="AD347" s="210"/>
      <c r="AE347" s="210"/>
      <c r="AF347" s="210"/>
      <c r="AG347" s="210" t="s">
        <v>239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27"/>
      <c r="B348" s="228"/>
      <c r="C348" s="257" t="s">
        <v>1047</v>
      </c>
      <c r="D348" s="232"/>
      <c r="E348" s="233">
        <v>6.42</v>
      </c>
      <c r="F348" s="230"/>
      <c r="G348" s="230"/>
      <c r="H348" s="230"/>
      <c r="I348" s="230"/>
      <c r="J348" s="230"/>
      <c r="K348" s="230"/>
      <c r="L348" s="230"/>
      <c r="M348" s="230"/>
      <c r="N348" s="229"/>
      <c r="O348" s="229"/>
      <c r="P348" s="229"/>
      <c r="Q348" s="229"/>
      <c r="R348" s="230"/>
      <c r="S348" s="230"/>
      <c r="T348" s="230"/>
      <c r="U348" s="230"/>
      <c r="V348" s="230"/>
      <c r="W348" s="230"/>
      <c r="X348" s="230"/>
      <c r="Y348" s="230"/>
      <c r="Z348" s="210"/>
      <c r="AA348" s="210"/>
      <c r="AB348" s="210"/>
      <c r="AC348" s="210"/>
      <c r="AD348" s="210"/>
      <c r="AE348" s="210"/>
      <c r="AF348" s="210"/>
      <c r="AG348" s="210" t="s">
        <v>239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3" x14ac:dyDescent="0.2">
      <c r="A349" s="227"/>
      <c r="B349" s="228"/>
      <c r="C349" s="257" t="s">
        <v>1048</v>
      </c>
      <c r="D349" s="232"/>
      <c r="E349" s="233">
        <v>1.74</v>
      </c>
      <c r="F349" s="230"/>
      <c r="G349" s="230"/>
      <c r="H349" s="230"/>
      <c r="I349" s="230"/>
      <c r="J349" s="230"/>
      <c r="K349" s="230"/>
      <c r="L349" s="230"/>
      <c r="M349" s="230"/>
      <c r="N349" s="229"/>
      <c r="O349" s="229"/>
      <c r="P349" s="229"/>
      <c r="Q349" s="229"/>
      <c r="R349" s="230"/>
      <c r="S349" s="230"/>
      <c r="T349" s="230"/>
      <c r="U349" s="230"/>
      <c r="V349" s="230"/>
      <c r="W349" s="230"/>
      <c r="X349" s="230"/>
      <c r="Y349" s="230"/>
      <c r="Z349" s="210"/>
      <c r="AA349" s="210"/>
      <c r="AB349" s="210"/>
      <c r="AC349" s="210"/>
      <c r="AD349" s="210"/>
      <c r="AE349" s="210"/>
      <c r="AF349" s="210"/>
      <c r="AG349" s="210" t="s">
        <v>239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43">
        <v>63</v>
      </c>
      <c r="B350" s="244" t="s">
        <v>1058</v>
      </c>
      <c r="C350" s="256" t="s">
        <v>1059</v>
      </c>
      <c r="D350" s="245" t="s">
        <v>260</v>
      </c>
      <c r="E350" s="246">
        <v>1063.4285</v>
      </c>
      <c r="F350" s="247"/>
      <c r="G350" s="248">
        <f>ROUND(E350*F350,2)</f>
        <v>0</v>
      </c>
      <c r="H350" s="231"/>
      <c r="I350" s="230">
        <f>ROUND(E350*H350,2)</f>
        <v>0</v>
      </c>
      <c r="J350" s="231"/>
      <c r="K350" s="230">
        <f>ROUND(E350*J350,2)</f>
        <v>0</v>
      </c>
      <c r="L350" s="230">
        <v>21</v>
      </c>
      <c r="M350" s="230">
        <f>G350*(1+L350/100)</f>
        <v>0</v>
      </c>
      <c r="N350" s="229">
        <v>4.8999999999999998E-3</v>
      </c>
      <c r="O350" s="229">
        <f>ROUND(E350*N350,2)</f>
        <v>5.21</v>
      </c>
      <c r="P350" s="229">
        <v>0</v>
      </c>
      <c r="Q350" s="229">
        <f>ROUND(E350*P350,2)</f>
        <v>0</v>
      </c>
      <c r="R350" s="230"/>
      <c r="S350" s="230" t="s">
        <v>234</v>
      </c>
      <c r="T350" s="230" t="s">
        <v>234</v>
      </c>
      <c r="U350" s="230">
        <v>0.25</v>
      </c>
      <c r="V350" s="230">
        <f>ROUND(E350*U350,2)</f>
        <v>265.86</v>
      </c>
      <c r="W350" s="230"/>
      <c r="X350" s="230" t="s">
        <v>235</v>
      </c>
      <c r="Y350" s="230" t="s">
        <v>236</v>
      </c>
      <c r="Z350" s="210"/>
      <c r="AA350" s="210"/>
      <c r="AB350" s="210"/>
      <c r="AC350" s="210"/>
      <c r="AD350" s="210"/>
      <c r="AE350" s="210"/>
      <c r="AF350" s="210"/>
      <c r="AG350" s="210" t="s">
        <v>237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2" x14ac:dyDescent="0.2">
      <c r="A351" s="227"/>
      <c r="B351" s="228"/>
      <c r="C351" s="257" t="s">
        <v>1060</v>
      </c>
      <c r="D351" s="232"/>
      <c r="E351" s="233">
        <v>763.06349999999998</v>
      </c>
      <c r="F351" s="230"/>
      <c r="G351" s="230"/>
      <c r="H351" s="230"/>
      <c r="I351" s="230"/>
      <c r="J351" s="230"/>
      <c r="K351" s="230"/>
      <c r="L351" s="230"/>
      <c r="M351" s="230"/>
      <c r="N351" s="229"/>
      <c r="O351" s="229"/>
      <c r="P351" s="229"/>
      <c r="Q351" s="229"/>
      <c r="R351" s="230"/>
      <c r="S351" s="230"/>
      <c r="T351" s="230"/>
      <c r="U351" s="230"/>
      <c r="V351" s="230"/>
      <c r="W351" s="230"/>
      <c r="X351" s="230"/>
      <c r="Y351" s="230"/>
      <c r="Z351" s="210"/>
      <c r="AA351" s="210"/>
      <c r="AB351" s="210"/>
      <c r="AC351" s="210"/>
      <c r="AD351" s="210"/>
      <c r="AE351" s="210"/>
      <c r="AF351" s="210"/>
      <c r="AG351" s="210" t="s">
        <v>239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">
      <c r="A352" s="227"/>
      <c r="B352" s="228"/>
      <c r="C352" s="257" t="s">
        <v>1061</v>
      </c>
      <c r="D352" s="232"/>
      <c r="E352" s="233">
        <v>246.93</v>
      </c>
      <c r="F352" s="230"/>
      <c r="G352" s="230"/>
      <c r="H352" s="230"/>
      <c r="I352" s="230"/>
      <c r="J352" s="230"/>
      <c r="K352" s="230"/>
      <c r="L352" s="230"/>
      <c r="M352" s="230"/>
      <c r="N352" s="229"/>
      <c r="O352" s="229"/>
      <c r="P352" s="229"/>
      <c r="Q352" s="229"/>
      <c r="R352" s="230"/>
      <c r="S352" s="230"/>
      <c r="T352" s="230"/>
      <c r="U352" s="230"/>
      <c r="V352" s="230"/>
      <c r="W352" s="230"/>
      <c r="X352" s="230"/>
      <c r="Y352" s="230"/>
      <c r="Z352" s="210"/>
      <c r="AA352" s="210"/>
      <c r="AB352" s="210"/>
      <c r="AC352" s="210"/>
      <c r="AD352" s="210"/>
      <c r="AE352" s="210"/>
      <c r="AF352" s="210"/>
      <c r="AG352" s="210" t="s">
        <v>239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3" x14ac:dyDescent="0.2">
      <c r="A353" s="227"/>
      <c r="B353" s="228"/>
      <c r="C353" s="257" t="s">
        <v>1062</v>
      </c>
      <c r="D353" s="232"/>
      <c r="E353" s="233">
        <v>179.76</v>
      </c>
      <c r="F353" s="230"/>
      <c r="G353" s="230"/>
      <c r="H353" s="230"/>
      <c r="I353" s="230"/>
      <c r="J353" s="230"/>
      <c r="K353" s="230"/>
      <c r="L353" s="230"/>
      <c r="M353" s="230"/>
      <c r="N353" s="229"/>
      <c r="O353" s="229"/>
      <c r="P353" s="229"/>
      <c r="Q353" s="229"/>
      <c r="R353" s="230"/>
      <c r="S353" s="230"/>
      <c r="T353" s="230"/>
      <c r="U353" s="230"/>
      <c r="V353" s="230"/>
      <c r="W353" s="230"/>
      <c r="X353" s="230"/>
      <c r="Y353" s="230"/>
      <c r="Z353" s="210"/>
      <c r="AA353" s="210"/>
      <c r="AB353" s="210"/>
      <c r="AC353" s="210"/>
      <c r="AD353" s="210"/>
      <c r="AE353" s="210"/>
      <c r="AF353" s="210"/>
      <c r="AG353" s="210" t="s">
        <v>239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27"/>
      <c r="B354" s="228"/>
      <c r="C354" s="257" t="s">
        <v>817</v>
      </c>
      <c r="D354" s="232"/>
      <c r="E354" s="233"/>
      <c r="F354" s="230"/>
      <c r="G354" s="230"/>
      <c r="H354" s="230"/>
      <c r="I354" s="230"/>
      <c r="J354" s="230"/>
      <c r="K354" s="230"/>
      <c r="L354" s="230"/>
      <c r="M354" s="230"/>
      <c r="N354" s="229"/>
      <c r="O354" s="229"/>
      <c r="P354" s="229"/>
      <c r="Q354" s="229"/>
      <c r="R354" s="230"/>
      <c r="S354" s="230"/>
      <c r="T354" s="230"/>
      <c r="U354" s="230"/>
      <c r="V354" s="230"/>
      <c r="W354" s="230"/>
      <c r="X354" s="230"/>
      <c r="Y354" s="230"/>
      <c r="Z354" s="210"/>
      <c r="AA354" s="210"/>
      <c r="AB354" s="210"/>
      <c r="AC354" s="210"/>
      <c r="AD354" s="210"/>
      <c r="AE354" s="210"/>
      <c r="AF354" s="210"/>
      <c r="AG354" s="210" t="s">
        <v>239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27"/>
      <c r="B355" s="228"/>
      <c r="C355" s="257" t="s">
        <v>818</v>
      </c>
      <c r="D355" s="232"/>
      <c r="E355" s="233">
        <v>24.16</v>
      </c>
      <c r="F355" s="230"/>
      <c r="G355" s="230"/>
      <c r="H355" s="230"/>
      <c r="I355" s="230"/>
      <c r="J355" s="230"/>
      <c r="K355" s="230"/>
      <c r="L355" s="230"/>
      <c r="M355" s="230"/>
      <c r="N355" s="229"/>
      <c r="O355" s="229"/>
      <c r="P355" s="229"/>
      <c r="Q355" s="229"/>
      <c r="R355" s="230"/>
      <c r="S355" s="230"/>
      <c r="T355" s="230"/>
      <c r="U355" s="230"/>
      <c r="V355" s="230"/>
      <c r="W355" s="230"/>
      <c r="X355" s="230"/>
      <c r="Y355" s="230"/>
      <c r="Z355" s="210"/>
      <c r="AA355" s="210"/>
      <c r="AB355" s="210"/>
      <c r="AC355" s="210"/>
      <c r="AD355" s="210"/>
      <c r="AE355" s="210"/>
      <c r="AF355" s="210"/>
      <c r="AG355" s="210" t="s">
        <v>239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3" x14ac:dyDescent="0.2">
      <c r="A356" s="227"/>
      <c r="B356" s="228"/>
      <c r="C356" s="257" t="s">
        <v>819</v>
      </c>
      <c r="D356" s="232"/>
      <c r="E356" s="233">
        <v>23.44</v>
      </c>
      <c r="F356" s="230"/>
      <c r="G356" s="230"/>
      <c r="H356" s="230"/>
      <c r="I356" s="230"/>
      <c r="J356" s="230"/>
      <c r="K356" s="230"/>
      <c r="L356" s="230"/>
      <c r="M356" s="230"/>
      <c r="N356" s="229"/>
      <c r="O356" s="229"/>
      <c r="P356" s="229"/>
      <c r="Q356" s="229"/>
      <c r="R356" s="230"/>
      <c r="S356" s="230"/>
      <c r="T356" s="230"/>
      <c r="U356" s="230"/>
      <c r="V356" s="230"/>
      <c r="W356" s="230"/>
      <c r="X356" s="230"/>
      <c r="Y356" s="230"/>
      <c r="Z356" s="210"/>
      <c r="AA356" s="210"/>
      <c r="AB356" s="210"/>
      <c r="AC356" s="210"/>
      <c r="AD356" s="210"/>
      <c r="AE356" s="210"/>
      <c r="AF356" s="210"/>
      <c r="AG356" s="210" t="s">
        <v>239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">
      <c r="A357" s="227"/>
      <c r="B357" s="228"/>
      <c r="C357" s="257" t="s">
        <v>1063</v>
      </c>
      <c r="D357" s="232"/>
      <c r="E357" s="233">
        <v>-173.92500000000001</v>
      </c>
      <c r="F357" s="230"/>
      <c r="G357" s="230"/>
      <c r="H357" s="230"/>
      <c r="I357" s="230"/>
      <c r="J357" s="230"/>
      <c r="K357" s="230"/>
      <c r="L357" s="230"/>
      <c r="M357" s="230"/>
      <c r="N357" s="229"/>
      <c r="O357" s="229"/>
      <c r="P357" s="229"/>
      <c r="Q357" s="229"/>
      <c r="R357" s="230"/>
      <c r="S357" s="230"/>
      <c r="T357" s="230"/>
      <c r="U357" s="230"/>
      <c r="V357" s="230"/>
      <c r="W357" s="230"/>
      <c r="X357" s="230"/>
      <c r="Y357" s="230"/>
      <c r="Z357" s="210"/>
      <c r="AA357" s="210"/>
      <c r="AB357" s="210"/>
      <c r="AC357" s="210"/>
      <c r="AD357" s="210"/>
      <c r="AE357" s="210"/>
      <c r="AF357" s="210"/>
      <c r="AG357" s="210" t="s">
        <v>239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ht="22.5" outlineLevel="1" x14ac:dyDescent="0.2">
      <c r="A358" s="243">
        <v>64</v>
      </c>
      <c r="B358" s="244" t="s">
        <v>1064</v>
      </c>
      <c r="C358" s="256" t="s">
        <v>1065</v>
      </c>
      <c r="D358" s="245" t="s">
        <v>260</v>
      </c>
      <c r="E358" s="246">
        <v>46.31</v>
      </c>
      <c r="F358" s="247"/>
      <c r="G358" s="248">
        <f>ROUND(E358*F358,2)</f>
        <v>0</v>
      </c>
      <c r="H358" s="231"/>
      <c r="I358" s="230">
        <f>ROUND(E358*H358,2)</f>
        <v>0</v>
      </c>
      <c r="J358" s="231"/>
      <c r="K358" s="230">
        <f>ROUND(E358*J358,2)</f>
        <v>0</v>
      </c>
      <c r="L358" s="230">
        <v>21</v>
      </c>
      <c r="M358" s="230">
        <f>G358*(1+L358/100)</f>
        <v>0</v>
      </c>
      <c r="N358" s="229">
        <v>7.5900000000000004E-3</v>
      </c>
      <c r="O358" s="229">
        <f>ROUND(E358*N358,2)</f>
        <v>0.35</v>
      </c>
      <c r="P358" s="229">
        <v>0</v>
      </c>
      <c r="Q358" s="229">
        <f>ROUND(E358*P358,2)</f>
        <v>0</v>
      </c>
      <c r="R358" s="230"/>
      <c r="S358" s="230" t="s">
        <v>234</v>
      </c>
      <c r="T358" s="230" t="s">
        <v>234</v>
      </c>
      <c r="U358" s="230">
        <v>0.32</v>
      </c>
      <c r="V358" s="230">
        <f>ROUND(E358*U358,2)</f>
        <v>14.82</v>
      </c>
      <c r="W358" s="230"/>
      <c r="X358" s="230" t="s">
        <v>235</v>
      </c>
      <c r="Y358" s="230" t="s">
        <v>236</v>
      </c>
      <c r="Z358" s="210"/>
      <c r="AA358" s="210"/>
      <c r="AB358" s="210"/>
      <c r="AC358" s="210"/>
      <c r="AD358" s="210"/>
      <c r="AE358" s="210"/>
      <c r="AF358" s="210"/>
      <c r="AG358" s="210" t="s">
        <v>237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ht="33.75" outlineLevel="2" x14ac:dyDescent="0.2">
      <c r="A359" s="227"/>
      <c r="B359" s="228"/>
      <c r="C359" s="257" t="s">
        <v>1066</v>
      </c>
      <c r="D359" s="232"/>
      <c r="E359" s="233">
        <v>46.31</v>
      </c>
      <c r="F359" s="230"/>
      <c r="G359" s="230"/>
      <c r="H359" s="230"/>
      <c r="I359" s="230"/>
      <c r="J359" s="230"/>
      <c r="K359" s="230"/>
      <c r="L359" s="230"/>
      <c r="M359" s="230"/>
      <c r="N359" s="229"/>
      <c r="O359" s="229"/>
      <c r="P359" s="229"/>
      <c r="Q359" s="229"/>
      <c r="R359" s="230"/>
      <c r="S359" s="230"/>
      <c r="T359" s="230"/>
      <c r="U359" s="230"/>
      <c r="V359" s="230"/>
      <c r="W359" s="230"/>
      <c r="X359" s="230"/>
      <c r="Y359" s="230"/>
      <c r="Z359" s="210"/>
      <c r="AA359" s="210"/>
      <c r="AB359" s="210"/>
      <c r="AC359" s="210"/>
      <c r="AD359" s="210"/>
      <c r="AE359" s="210"/>
      <c r="AF359" s="210"/>
      <c r="AG359" s="210" t="s">
        <v>239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x14ac:dyDescent="0.2">
      <c r="A360" s="236" t="s">
        <v>229</v>
      </c>
      <c r="B360" s="237" t="s">
        <v>115</v>
      </c>
      <c r="C360" s="255" t="s">
        <v>116</v>
      </c>
      <c r="D360" s="238"/>
      <c r="E360" s="239"/>
      <c r="F360" s="240"/>
      <c r="G360" s="241">
        <f>SUMIF(AG361:AG553,"&lt;&gt;NOR",G361:G553)</f>
        <v>0</v>
      </c>
      <c r="H360" s="235"/>
      <c r="I360" s="235">
        <f>SUM(I361:I553)</f>
        <v>0</v>
      </c>
      <c r="J360" s="235"/>
      <c r="K360" s="235">
        <f>SUM(K361:K553)</f>
        <v>0</v>
      </c>
      <c r="L360" s="235"/>
      <c r="M360" s="235">
        <f>SUM(M361:M553)</f>
        <v>0</v>
      </c>
      <c r="N360" s="234"/>
      <c r="O360" s="234">
        <f>SUM(O361:O553)</f>
        <v>11.499999999999996</v>
      </c>
      <c r="P360" s="234"/>
      <c r="Q360" s="234">
        <f>SUM(Q361:Q553)</f>
        <v>0</v>
      </c>
      <c r="R360" s="235"/>
      <c r="S360" s="235"/>
      <c r="T360" s="235"/>
      <c r="U360" s="235"/>
      <c r="V360" s="235">
        <f>SUM(V361:V553)</f>
        <v>1153.24</v>
      </c>
      <c r="W360" s="235"/>
      <c r="X360" s="235"/>
      <c r="Y360" s="235"/>
      <c r="AG360" t="s">
        <v>230</v>
      </c>
    </row>
    <row r="361" spans="1:60" outlineLevel="1" x14ac:dyDescent="0.2">
      <c r="A361" s="243">
        <v>65</v>
      </c>
      <c r="B361" s="244" t="s">
        <v>1067</v>
      </c>
      <c r="C361" s="256" t="s">
        <v>1068</v>
      </c>
      <c r="D361" s="245" t="s">
        <v>260</v>
      </c>
      <c r="E361" s="246">
        <v>98.205500000000001</v>
      </c>
      <c r="F361" s="247"/>
      <c r="G361" s="248">
        <f>ROUND(E361*F361,2)</f>
        <v>0</v>
      </c>
      <c r="H361" s="231"/>
      <c r="I361" s="230">
        <f>ROUND(E361*H361,2)</f>
        <v>0</v>
      </c>
      <c r="J361" s="231"/>
      <c r="K361" s="230">
        <f>ROUND(E361*J361,2)</f>
        <v>0</v>
      </c>
      <c r="L361" s="230">
        <v>21</v>
      </c>
      <c r="M361" s="230">
        <f>G361*(1+L361/100)</f>
        <v>0</v>
      </c>
      <c r="N361" s="229">
        <v>4.0000000000000003E-5</v>
      </c>
      <c r="O361" s="229">
        <f>ROUND(E361*N361,2)</f>
        <v>0</v>
      </c>
      <c r="P361" s="229">
        <v>0</v>
      </c>
      <c r="Q361" s="229">
        <f>ROUND(E361*P361,2)</f>
        <v>0</v>
      </c>
      <c r="R361" s="230"/>
      <c r="S361" s="230" t="s">
        <v>234</v>
      </c>
      <c r="T361" s="230" t="s">
        <v>234</v>
      </c>
      <c r="U361" s="230">
        <v>7.8E-2</v>
      </c>
      <c r="V361" s="230">
        <f>ROUND(E361*U361,2)</f>
        <v>7.66</v>
      </c>
      <c r="W361" s="230"/>
      <c r="X361" s="230" t="s">
        <v>235</v>
      </c>
      <c r="Y361" s="230" t="s">
        <v>236</v>
      </c>
      <c r="Z361" s="210"/>
      <c r="AA361" s="210"/>
      <c r="AB361" s="210"/>
      <c r="AC361" s="210"/>
      <c r="AD361" s="210"/>
      <c r="AE361" s="210"/>
      <c r="AF361" s="210"/>
      <c r="AG361" s="210" t="s">
        <v>237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2" x14ac:dyDescent="0.2">
      <c r="A362" s="227"/>
      <c r="B362" s="228"/>
      <c r="C362" s="257" t="s">
        <v>985</v>
      </c>
      <c r="D362" s="232"/>
      <c r="E362" s="233">
        <v>4.0719000000000003</v>
      </c>
      <c r="F362" s="230"/>
      <c r="G362" s="230"/>
      <c r="H362" s="230"/>
      <c r="I362" s="230"/>
      <c r="J362" s="230"/>
      <c r="K362" s="230"/>
      <c r="L362" s="230"/>
      <c r="M362" s="230"/>
      <c r="N362" s="229"/>
      <c r="O362" s="229"/>
      <c r="P362" s="229"/>
      <c r="Q362" s="229"/>
      <c r="R362" s="230"/>
      <c r="S362" s="230"/>
      <c r="T362" s="230"/>
      <c r="U362" s="230"/>
      <c r="V362" s="230"/>
      <c r="W362" s="230"/>
      <c r="X362" s="230"/>
      <c r="Y362" s="230"/>
      <c r="Z362" s="210"/>
      <c r="AA362" s="210"/>
      <c r="AB362" s="210"/>
      <c r="AC362" s="210"/>
      <c r="AD362" s="210"/>
      <c r="AE362" s="210"/>
      <c r="AF362" s="210"/>
      <c r="AG362" s="210" t="s">
        <v>239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">
      <c r="A363" s="227"/>
      <c r="B363" s="228"/>
      <c r="C363" s="257" t="s">
        <v>986</v>
      </c>
      <c r="D363" s="232"/>
      <c r="E363" s="233">
        <v>11.132</v>
      </c>
      <c r="F363" s="230"/>
      <c r="G363" s="230"/>
      <c r="H363" s="230"/>
      <c r="I363" s="230"/>
      <c r="J363" s="230"/>
      <c r="K363" s="230"/>
      <c r="L363" s="230"/>
      <c r="M363" s="230"/>
      <c r="N363" s="229"/>
      <c r="O363" s="229"/>
      <c r="P363" s="229"/>
      <c r="Q363" s="229"/>
      <c r="R363" s="230"/>
      <c r="S363" s="230"/>
      <c r="T363" s="230"/>
      <c r="U363" s="230"/>
      <c r="V363" s="230"/>
      <c r="W363" s="230"/>
      <c r="X363" s="230"/>
      <c r="Y363" s="230"/>
      <c r="Z363" s="210"/>
      <c r="AA363" s="210"/>
      <c r="AB363" s="210"/>
      <c r="AC363" s="210"/>
      <c r="AD363" s="210"/>
      <c r="AE363" s="210"/>
      <c r="AF363" s="210"/>
      <c r="AG363" s="210" t="s">
        <v>239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">
      <c r="A364" s="227"/>
      <c r="B364" s="228"/>
      <c r="C364" s="257" t="s">
        <v>987</v>
      </c>
      <c r="D364" s="232"/>
      <c r="E364" s="233">
        <v>2.1560000000000001</v>
      </c>
      <c r="F364" s="230"/>
      <c r="G364" s="230"/>
      <c r="H364" s="230"/>
      <c r="I364" s="230"/>
      <c r="J364" s="230"/>
      <c r="K364" s="230"/>
      <c r="L364" s="230"/>
      <c r="M364" s="230"/>
      <c r="N364" s="229"/>
      <c r="O364" s="229"/>
      <c r="P364" s="229"/>
      <c r="Q364" s="229"/>
      <c r="R364" s="230"/>
      <c r="S364" s="230"/>
      <c r="T364" s="230"/>
      <c r="U364" s="230"/>
      <c r="V364" s="230"/>
      <c r="W364" s="230"/>
      <c r="X364" s="230"/>
      <c r="Y364" s="230"/>
      <c r="Z364" s="210"/>
      <c r="AA364" s="210"/>
      <c r="AB364" s="210"/>
      <c r="AC364" s="210"/>
      <c r="AD364" s="210"/>
      <c r="AE364" s="210"/>
      <c r="AF364" s="210"/>
      <c r="AG364" s="210" t="s">
        <v>239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27"/>
      <c r="B365" s="228"/>
      <c r="C365" s="257" t="s">
        <v>988</v>
      </c>
      <c r="D365" s="232"/>
      <c r="E365" s="233">
        <v>9.4079999999999995</v>
      </c>
      <c r="F365" s="230"/>
      <c r="G365" s="230"/>
      <c r="H365" s="230"/>
      <c r="I365" s="230"/>
      <c r="J365" s="230"/>
      <c r="K365" s="230"/>
      <c r="L365" s="230"/>
      <c r="M365" s="230"/>
      <c r="N365" s="229"/>
      <c r="O365" s="229"/>
      <c r="P365" s="229"/>
      <c r="Q365" s="229"/>
      <c r="R365" s="230"/>
      <c r="S365" s="230"/>
      <c r="T365" s="230"/>
      <c r="U365" s="230"/>
      <c r="V365" s="230"/>
      <c r="W365" s="230"/>
      <c r="X365" s="230"/>
      <c r="Y365" s="230"/>
      <c r="Z365" s="210"/>
      <c r="AA365" s="210"/>
      <c r="AB365" s="210"/>
      <c r="AC365" s="210"/>
      <c r="AD365" s="210"/>
      <c r="AE365" s="210"/>
      <c r="AF365" s="210"/>
      <c r="AG365" s="210" t="s">
        <v>239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27"/>
      <c r="B366" s="228"/>
      <c r="C366" s="257" t="s">
        <v>989</v>
      </c>
      <c r="D366" s="232"/>
      <c r="E366" s="233">
        <v>10.4</v>
      </c>
      <c r="F366" s="230"/>
      <c r="G366" s="230"/>
      <c r="H366" s="230"/>
      <c r="I366" s="230"/>
      <c r="J366" s="230"/>
      <c r="K366" s="230"/>
      <c r="L366" s="230"/>
      <c r="M366" s="230"/>
      <c r="N366" s="229"/>
      <c r="O366" s="229"/>
      <c r="P366" s="229"/>
      <c r="Q366" s="229"/>
      <c r="R366" s="230"/>
      <c r="S366" s="230"/>
      <c r="T366" s="230"/>
      <c r="U366" s="230"/>
      <c r="V366" s="230"/>
      <c r="W366" s="230"/>
      <c r="X366" s="230"/>
      <c r="Y366" s="230"/>
      <c r="Z366" s="210"/>
      <c r="AA366" s="210"/>
      <c r="AB366" s="210"/>
      <c r="AC366" s="210"/>
      <c r="AD366" s="210"/>
      <c r="AE366" s="210"/>
      <c r="AF366" s="210"/>
      <c r="AG366" s="210" t="s">
        <v>239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3" x14ac:dyDescent="0.2">
      <c r="A367" s="227"/>
      <c r="B367" s="228"/>
      <c r="C367" s="257" t="s">
        <v>990</v>
      </c>
      <c r="D367" s="232"/>
      <c r="E367" s="233">
        <v>2.09</v>
      </c>
      <c r="F367" s="230"/>
      <c r="G367" s="230"/>
      <c r="H367" s="230"/>
      <c r="I367" s="230"/>
      <c r="J367" s="230"/>
      <c r="K367" s="230"/>
      <c r="L367" s="230"/>
      <c r="M367" s="230"/>
      <c r="N367" s="229"/>
      <c r="O367" s="229"/>
      <c r="P367" s="229"/>
      <c r="Q367" s="229"/>
      <c r="R367" s="230"/>
      <c r="S367" s="230"/>
      <c r="T367" s="230"/>
      <c r="U367" s="230"/>
      <c r="V367" s="230"/>
      <c r="W367" s="230"/>
      <c r="X367" s="230"/>
      <c r="Y367" s="230"/>
      <c r="Z367" s="210"/>
      <c r="AA367" s="210"/>
      <c r="AB367" s="210"/>
      <c r="AC367" s="210"/>
      <c r="AD367" s="210"/>
      <c r="AE367" s="210"/>
      <c r="AF367" s="210"/>
      <c r="AG367" s="210" t="s">
        <v>239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">
      <c r="A368" s="227"/>
      <c r="B368" s="228"/>
      <c r="C368" s="257" t="s">
        <v>991</v>
      </c>
      <c r="D368" s="232"/>
      <c r="E368" s="233">
        <v>1.8</v>
      </c>
      <c r="F368" s="230"/>
      <c r="G368" s="230"/>
      <c r="H368" s="230"/>
      <c r="I368" s="230"/>
      <c r="J368" s="230"/>
      <c r="K368" s="230"/>
      <c r="L368" s="230"/>
      <c r="M368" s="230"/>
      <c r="N368" s="229"/>
      <c r="O368" s="229"/>
      <c r="P368" s="229"/>
      <c r="Q368" s="229"/>
      <c r="R368" s="230"/>
      <c r="S368" s="230"/>
      <c r="T368" s="230"/>
      <c r="U368" s="230"/>
      <c r="V368" s="230"/>
      <c r="W368" s="230"/>
      <c r="X368" s="230"/>
      <c r="Y368" s="230"/>
      <c r="Z368" s="210"/>
      <c r="AA368" s="210"/>
      <c r="AB368" s="210"/>
      <c r="AC368" s="210"/>
      <c r="AD368" s="210"/>
      <c r="AE368" s="210"/>
      <c r="AF368" s="210"/>
      <c r="AG368" s="210" t="s">
        <v>239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27"/>
      <c r="B369" s="228"/>
      <c r="C369" s="257" t="s">
        <v>992</v>
      </c>
      <c r="D369" s="232"/>
      <c r="E369" s="233">
        <v>13.536</v>
      </c>
      <c r="F369" s="230"/>
      <c r="G369" s="230"/>
      <c r="H369" s="230"/>
      <c r="I369" s="230"/>
      <c r="J369" s="230"/>
      <c r="K369" s="230"/>
      <c r="L369" s="230"/>
      <c r="M369" s="230"/>
      <c r="N369" s="229"/>
      <c r="O369" s="229"/>
      <c r="P369" s="229"/>
      <c r="Q369" s="229"/>
      <c r="R369" s="230"/>
      <c r="S369" s="230"/>
      <c r="T369" s="230"/>
      <c r="U369" s="230"/>
      <c r="V369" s="230"/>
      <c r="W369" s="230"/>
      <c r="X369" s="230"/>
      <c r="Y369" s="230"/>
      <c r="Z369" s="210"/>
      <c r="AA369" s="210"/>
      <c r="AB369" s="210"/>
      <c r="AC369" s="210"/>
      <c r="AD369" s="210"/>
      <c r="AE369" s="210"/>
      <c r="AF369" s="210"/>
      <c r="AG369" s="210" t="s">
        <v>239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27"/>
      <c r="B370" s="228"/>
      <c r="C370" s="257" t="s">
        <v>993</v>
      </c>
      <c r="D370" s="232"/>
      <c r="E370" s="233">
        <v>4.6859999999999999</v>
      </c>
      <c r="F370" s="230"/>
      <c r="G370" s="230"/>
      <c r="H370" s="230"/>
      <c r="I370" s="230"/>
      <c r="J370" s="230"/>
      <c r="K370" s="230"/>
      <c r="L370" s="230"/>
      <c r="M370" s="230"/>
      <c r="N370" s="229"/>
      <c r="O370" s="229"/>
      <c r="P370" s="229"/>
      <c r="Q370" s="229"/>
      <c r="R370" s="230"/>
      <c r="S370" s="230"/>
      <c r="T370" s="230"/>
      <c r="U370" s="230"/>
      <c r="V370" s="230"/>
      <c r="W370" s="230"/>
      <c r="X370" s="230"/>
      <c r="Y370" s="230"/>
      <c r="Z370" s="210"/>
      <c r="AA370" s="210"/>
      <c r="AB370" s="210"/>
      <c r="AC370" s="210"/>
      <c r="AD370" s="210"/>
      <c r="AE370" s="210"/>
      <c r="AF370" s="210"/>
      <c r="AG370" s="210" t="s">
        <v>239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27"/>
      <c r="B371" s="228"/>
      <c r="C371" s="257" t="s">
        <v>994</v>
      </c>
      <c r="D371" s="232"/>
      <c r="E371" s="233">
        <v>4.4020000000000001</v>
      </c>
      <c r="F371" s="230"/>
      <c r="G371" s="230"/>
      <c r="H371" s="230"/>
      <c r="I371" s="230"/>
      <c r="J371" s="230"/>
      <c r="K371" s="230"/>
      <c r="L371" s="230"/>
      <c r="M371" s="230"/>
      <c r="N371" s="229"/>
      <c r="O371" s="229"/>
      <c r="P371" s="229"/>
      <c r="Q371" s="229"/>
      <c r="R371" s="230"/>
      <c r="S371" s="230"/>
      <c r="T371" s="230"/>
      <c r="U371" s="230"/>
      <c r="V371" s="230"/>
      <c r="W371" s="230"/>
      <c r="X371" s="230"/>
      <c r="Y371" s="230"/>
      <c r="Z371" s="210"/>
      <c r="AA371" s="210"/>
      <c r="AB371" s="210"/>
      <c r="AC371" s="210"/>
      <c r="AD371" s="210"/>
      <c r="AE371" s="210"/>
      <c r="AF371" s="210"/>
      <c r="AG371" s="210" t="s">
        <v>239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27"/>
      <c r="B372" s="228"/>
      <c r="C372" s="257" t="s">
        <v>995</v>
      </c>
      <c r="D372" s="232"/>
      <c r="E372" s="233">
        <v>22.007999999999999</v>
      </c>
      <c r="F372" s="230"/>
      <c r="G372" s="230"/>
      <c r="H372" s="230"/>
      <c r="I372" s="230"/>
      <c r="J372" s="230"/>
      <c r="K372" s="230"/>
      <c r="L372" s="230"/>
      <c r="M372" s="230"/>
      <c r="N372" s="229"/>
      <c r="O372" s="229"/>
      <c r="P372" s="229"/>
      <c r="Q372" s="229"/>
      <c r="R372" s="230"/>
      <c r="S372" s="230"/>
      <c r="T372" s="230"/>
      <c r="U372" s="230"/>
      <c r="V372" s="230"/>
      <c r="W372" s="230"/>
      <c r="X372" s="230"/>
      <c r="Y372" s="230"/>
      <c r="Z372" s="210"/>
      <c r="AA372" s="210"/>
      <c r="AB372" s="210"/>
      <c r="AC372" s="210"/>
      <c r="AD372" s="210"/>
      <c r="AE372" s="210"/>
      <c r="AF372" s="210"/>
      <c r="AG372" s="210" t="s">
        <v>239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27"/>
      <c r="B373" s="228"/>
      <c r="C373" s="257" t="s">
        <v>996</v>
      </c>
      <c r="D373" s="232"/>
      <c r="E373" s="233">
        <v>6.9316000000000004</v>
      </c>
      <c r="F373" s="230"/>
      <c r="G373" s="230"/>
      <c r="H373" s="230"/>
      <c r="I373" s="230"/>
      <c r="J373" s="230"/>
      <c r="K373" s="230"/>
      <c r="L373" s="230"/>
      <c r="M373" s="230"/>
      <c r="N373" s="229"/>
      <c r="O373" s="229"/>
      <c r="P373" s="229"/>
      <c r="Q373" s="229"/>
      <c r="R373" s="230"/>
      <c r="S373" s="230"/>
      <c r="T373" s="230"/>
      <c r="U373" s="230"/>
      <c r="V373" s="230"/>
      <c r="W373" s="230"/>
      <c r="X373" s="230"/>
      <c r="Y373" s="230"/>
      <c r="Z373" s="210"/>
      <c r="AA373" s="210"/>
      <c r="AB373" s="210"/>
      <c r="AC373" s="210"/>
      <c r="AD373" s="210"/>
      <c r="AE373" s="210"/>
      <c r="AF373" s="210"/>
      <c r="AG373" s="210" t="s">
        <v>239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27"/>
      <c r="B374" s="228"/>
      <c r="C374" s="257" t="s">
        <v>1069</v>
      </c>
      <c r="D374" s="232"/>
      <c r="E374" s="233">
        <v>2.16</v>
      </c>
      <c r="F374" s="230"/>
      <c r="G374" s="230"/>
      <c r="H374" s="230"/>
      <c r="I374" s="230"/>
      <c r="J374" s="230"/>
      <c r="K374" s="230"/>
      <c r="L374" s="230"/>
      <c r="M374" s="230"/>
      <c r="N374" s="229"/>
      <c r="O374" s="229"/>
      <c r="P374" s="229"/>
      <c r="Q374" s="229"/>
      <c r="R374" s="230"/>
      <c r="S374" s="230"/>
      <c r="T374" s="230"/>
      <c r="U374" s="230"/>
      <c r="V374" s="230"/>
      <c r="W374" s="230"/>
      <c r="X374" s="230"/>
      <c r="Y374" s="230"/>
      <c r="Z374" s="210"/>
      <c r="AA374" s="210"/>
      <c r="AB374" s="210"/>
      <c r="AC374" s="210"/>
      <c r="AD374" s="210"/>
      <c r="AE374" s="210"/>
      <c r="AF374" s="210"/>
      <c r="AG374" s="210" t="s">
        <v>239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3" x14ac:dyDescent="0.2">
      <c r="A375" s="227"/>
      <c r="B375" s="228"/>
      <c r="C375" s="257" t="s">
        <v>1070</v>
      </c>
      <c r="D375" s="232"/>
      <c r="E375" s="233">
        <v>1.44</v>
      </c>
      <c r="F375" s="230"/>
      <c r="G375" s="230"/>
      <c r="H375" s="230"/>
      <c r="I375" s="230"/>
      <c r="J375" s="230"/>
      <c r="K375" s="230"/>
      <c r="L375" s="230"/>
      <c r="M375" s="230"/>
      <c r="N375" s="229"/>
      <c r="O375" s="229"/>
      <c r="P375" s="229"/>
      <c r="Q375" s="229"/>
      <c r="R375" s="230"/>
      <c r="S375" s="230"/>
      <c r="T375" s="230"/>
      <c r="U375" s="230"/>
      <c r="V375" s="230"/>
      <c r="W375" s="230"/>
      <c r="X375" s="230"/>
      <c r="Y375" s="230"/>
      <c r="Z375" s="210"/>
      <c r="AA375" s="210"/>
      <c r="AB375" s="210"/>
      <c r="AC375" s="210"/>
      <c r="AD375" s="210"/>
      <c r="AE375" s="210"/>
      <c r="AF375" s="210"/>
      <c r="AG375" s="210" t="s">
        <v>239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">
      <c r="A376" s="227"/>
      <c r="B376" s="228"/>
      <c r="C376" s="257" t="s">
        <v>511</v>
      </c>
      <c r="D376" s="232"/>
      <c r="E376" s="233">
        <v>1.6739999999999999</v>
      </c>
      <c r="F376" s="230"/>
      <c r="G376" s="230"/>
      <c r="H376" s="230"/>
      <c r="I376" s="230"/>
      <c r="J376" s="230"/>
      <c r="K376" s="230"/>
      <c r="L376" s="230"/>
      <c r="M376" s="230"/>
      <c r="N376" s="229"/>
      <c r="O376" s="229"/>
      <c r="P376" s="229"/>
      <c r="Q376" s="229"/>
      <c r="R376" s="230"/>
      <c r="S376" s="230"/>
      <c r="T376" s="230"/>
      <c r="U376" s="230"/>
      <c r="V376" s="230"/>
      <c r="W376" s="230"/>
      <c r="X376" s="230"/>
      <c r="Y376" s="230"/>
      <c r="Z376" s="210"/>
      <c r="AA376" s="210"/>
      <c r="AB376" s="210"/>
      <c r="AC376" s="210"/>
      <c r="AD376" s="210"/>
      <c r="AE376" s="210"/>
      <c r="AF376" s="210"/>
      <c r="AG376" s="210" t="s">
        <v>239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27"/>
      <c r="B377" s="228"/>
      <c r="C377" s="257" t="s">
        <v>997</v>
      </c>
      <c r="D377" s="232"/>
      <c r="E377" s="233">
        <v>0.31</v>
      </c>
      <c r="F377" s="230"/>
      <c r="G377" s="230"/>
      <c r="H377" s="230"/>
      <c r="I377" s="230"/>
      <c r="J377" s="230"/>
      <c r="K377" s="230"/>
      <c r="L377" s="230"/>
      <c r="M377" s="230"/>
      <c r="N377" s="229"/>
      <c r="O377" s="229"/>
      <c r="P377" s="229"/>
      <c r="Q377" s="229"/>
      <c r="R377" s="230"/>
      <c r="S377" s="230"/>
      <c r="T377" s="230"/>
      <c r="U377" s="230"/>
      <c r="V377" s="230"/>
      <c r="W377" s="230"/>
      <c r="X377" s="230"/>
      <c r="Y377" s="230"/>
      <c r="Z377" s="210"/>
      <c r="AA377" s="210"/>
      <c r="AB377" s="210"/>
      <c r="AC377" s="210"/>
      <c r="AD377" s="210"/>
      <c r="AE377" s="210"/>
      <c r="AF377" s="210"/>
      <c r="AG377" s="210" t="s">
        <v>239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">
      <c r="A378" s="243">
        <v>66</v>
      </c>
      <c r="B378" s="244" t="s">
        <v>1071</v>
      </c>
      <c r="C378" s="256" t="s">
        <v>1072</v>
      </c>
      <c r="D378" s="245" t="s">
        <v>260</v>
      </c>
      <c r="E378" s="246">
        <v>632.20000000000005</v>
      </c>
      <c r="F378" s="247"/>
      <c r="G378" s="248">
        <f>ROUND(E378*F378,2)</f>
        <v>0</v>
      </c>
      <c r="H378" s="231"/>
      <c r="I378" s="230">
        <f>ROUND(E378*H378,2)</f>
        <v>0</v>
      </c>
      <c r="J378" s="231"/>
      <c r="K378" s="230">
        <f>ROUND(E378*J378,2)</f>
        <v>0</v>
      </c>
      <c r="L378" s="230">
        <v>21</v>
      </c>
      <c r="M378" s="230">
        <f>G378*(1+L378/100)</f>
        <v>0</v>
      </c>
      <c r="N378" s="229">
        <v>3.5E-4</v>
      </c>
      <c r="O378" s="229">
        <f>ROUND(E378*N378,2)</f>
        <v>0.22</v>
      </c>
      <c r="P378" s="229">
        <v>0</v>
      </c>
      <c r="Q378" s="229">
        <f>ROUND(E378*P378,2)</f>
        <v>0</v>
      </c>
      <c r="R378" s="230"/>
      <c r="S378" s="230" t="s">
        <v>234</v>
      </c>
      <c r="T378" s="230" t="s">
        <v>234</v>
      </c>
      <c r="U378" s="230">
        <v>7.0000000000000007E-2</v>
      </c>
      <c r="V378" s="230">
        <f>ROUND(E378*U378,2)</f>
        <v>44.25</v>
      </c>
      <c r="W378" s="230"/>
      <c r="X378" s="230" t="s">
        <v>235</v>
      </c>
      <c r="Y378" s="230" t="s">
        <v>236</v>
      </c>
      <c r="Z378" s="210"/>
      <c r="AA378" s="210"/>
      <c r="AB378" s="210"/>
      <c r="AC378" s="210"/>
      <c r="AD378" s="210"/>
      <c r="AE378" s="210"/>
      <c r="AF378" s="210"/>
      <c r="AG378" s="210" t="s">
        <v>237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27"/>
      <c r="B379" s="228"/>
      <c r="C379" s="257" t="s">
        <v>1073</v>
      </c>
      <c r="D379" s="232"/>
      <c r="E379" s="233"/>
      <c r="F379" s="230"/>
      <c r="G379" s="230"/>
      <c r="H379" s="230"/>
      <c r="I379" s="230"/>
      <c r="J379" s="230"/>
      <c r="K379" s="230"/>
      <c r="L379" s="230"/>
      <c r="M379" s="230"/>
      <c r="N379" s="229"/>
      <c r="O379" s="229"/>
      <c r="P379" s="229"/>
      <c r="Q379" s="229"/>
      <c r="R379" s="230"/>
      <c r="S379" s="230"/>
      <c r="T379" s="230"/>
      <c r="U379" s="230"/>
      <c r="V379" s="230"/>
      <c r="W379" s="230"/>
      <c r="X379" s="230"/>
      <c r="Y379" s="230"/>
      <c r="Z379" s="210"/>
      <c r="AA379" s="210"/>
      <c r="AB379" s="210"/>
      <c r="AC379" s="210"/>
      <c r="AD379" s="210"/>
      <c r="AE379" s="210"/>
      <c r="AF379" s="210"/>
      <c r="AG379" s="210" t="s">
        <v>239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">
      <c r="A380" s="227"/>
      <c r="B380" s="228"/>
      <c r="C380" s="257" t="s">
        <v>1074</v>
      </c>
      <c r="D380" s="232"/>
      <c r="E380" s="233">
        <v>92.7</v>
      </c>
      <c r="F380" s="230"/>
      <c r="G380" s="230"/>
      <c r="H380" s="230"/>
      <c r="I380" s="230"/>
      <c r="J380" s="230"/>
      <c r="K380" s="230"/>
      <c r="L380" s="230"/>
      <c r="M380" s="230"/>
      <c r="N380" s="229"/>
      <c r="O380" s="229"/>
      <c r="P380" s="229"/>
      <c r="Q380" s="229"/>
      <c r="R380" s="230"/>
      <c r="S380" s="230"/>
      <c r="T380" s="230"/>
      <c r="U380" s="230"/>
      <c r="V380" s="230"/>
      <c r="W380" s="230"/>
      <c r="X380" s="230"/>
      <c r="Y380" s="230"/>
      <c r="Z380" s="210"/>
      <c r="AA380" s="210"/>
      <c r="AB380" s="210"/>
      <c r="AC380" s="210"/>
      <c r="AD380" s="210"/>
      <c r="AE380" s="210"/>
      <c r="AF380" s="210"/>
      <c r="AG380" s="210" t="s">
        <v>239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27"/>
      <c r="B381" s="228"/>
      <c r="C381" s="257" t="s">
        <v>1075</v>
      </c>
      <c r="D381" s="232"/>
      <c r="E381" s="233">
        <v>139.80000000000001</v>
      </c>
      <c r="F381" s="230"/>
      <c r="G381" s="230"/>
      <c r="H381" s="230"/>
      <c r="I381" s="230"/>
      <c r="J381" s="230"/>
      <c r="K381" s="230"/>
      <c r="L381" s="230"/>
      <c r="M381" s="230"/>
      <c r="N381" s="229"/>
      <c r="O381" s="229"/>
      <c r="P381" s="229"/>
      <c r="Q381" s="229"/>
      <c r="R381" s="230"/>
      <c r="S381" s="230"/>
      <c r="T381" s="230"/>
      <c r="U381" s="230"/>
      <c r="V381" s="230"/>
      <c r="W381" s="230"/>
      <c r="X381" s="230"/>
      <c r="Y381" s="230"/>
      <c r="Z381" s="210"/>
      <c r="AA381" s="210"/>
      <c r="AB381" s="210"/>
      <c r="AC381" s="210"/>
      <c r="AD381" s="210"/>
      <c r="AE381" s="210"/>
      <c r="AF381" s="210"/>
      <c r="AG381" s="210" t="s">
        <v>239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3" x14ac:dyDescent="0.2">
      <c r="A382" s="227"/>
      <c r="B382" s="228"/>
      <c r="C382" s="257" t="s">
        <v>1076</v>
      </c>
      <c r="D382" s="232"/>
      <c r="E382" s="233">
        <v>124.4</v>
      </c>
      <c r="F382" s="230"/>
      <c r="G382" s="230"/>
      <c r="H382" s="230"/>
      <c r="I382" s="230"/>
      <c r="J382" s="230"/>
      <c r="K382" s="230"/>
      <c r="L382" s="230"/>
      <c r="M382" s="230"/>
      <c r="N382" s="229"/>
      <c r="O382" s="229"/>
      <c r="P382" s="229"/>
      <c r="Q382" s="229"/>
      <c r="R382" s="230"/>
      <c r="S382" s="230"/>
      <c r="T382" s="230"/>
      <c r="U382" s="230"/>
      <c r="V382" s="230"/>
      <c r="W382" s="230"/>
      <c r="X382" s="230"/>
      <c r="Y382" s="230"/>
      <c r="Z382" s="210"/>
      <c r="AA382" s="210"/>
      <c r="AB382" s="210"/>
      <c r="AC382" s="210"/>
      <c r="AD382" s="210"/>
      <c r="AE382" s="210"/>
      <c r="AF382" s="210"/>
      <c r="AG382" s="210" t="s">
        <v>239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3" x14ac:dyDescent="0.2">
      <c r="A383" s="227"/>
      <c r="B383" s="228"/>
      <c r="C383" s="257" t="s">
        <v>1077</v>
      </c>
      <c r="D383" s="232"/>
      <c r="E383" s="233">
        <v>121.1</v>
      </c>
      <c r="F383" s="230"/>
      <c r="G383" s="230"/>
      <c r="H383" s="230"/>
      <c r="I383" s="230"/>
      <c r="J383" s="230"/>
      <c r="K383" s="230"/>
      <c r="L383" s="230"/>
      <c r="M383" s="230"/>
      <c r="N383" s="229"/>
      <c r="O383" s="229"/>
      <c r="P383" s="229"/>
      <c r="Q383" s="229"/>
      <c r="R383" s="230"/>
      <c r="S383" s="230"/>
      <c r="T383" s="230"/>
      <c r="U383" s="230"/>
      <c r="V383" s="230"/>
      <c r="W383" s="230"/>
      <c r="X383" s="230"/>
      <c r="Y383" s="230"/>
      <c r="Z383" s="210"/>
      <c r="AA383" s="210"/>
      <c r="AB383" s="210"/>
      <c r="AC383" s="210"/>
      <c r="AD383" s="210"/>
      <c r="AE383" s="210"/>
      <c r="AF383" s="210"/>
      <c r="AG383" s="210" t="s">
        <v>239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3" x14ac:dyDescent="0.2">
      <c r="A384" s="227"/>
      <c r="B384" s="228"/>
      <c r="C384" s="257" t="s">
        <v>1078</v>
      </c>
      <c r="D384" s="232"/>
      <c r="E384" s="233"/>
      <c r="F384" s="230"/>
      <c r="G384" s="230"/>
      <c r="H384" s="230"/>
      <c r="I384" s="230"/>
      <c r="J384" s="230"/>
      <c r="K384" s="230"/>
      <c r="L384" s="230"/>
      <c r="M384" s="230"/>
      <c r="N384" s="229"/>
      <c r="O384" s="229"/>
      <c r="P384" s="229"/>
      <c r="Q384" s="229"/>
      <c r="R384" s="230"/>
      <c r="S384" s="230"/>
      <c r="T384" s="230"/>
      <c r="U384" s="230"/>
      <c r="V384" s="230"/>
      <c r="W384" s="230"/>
      <c r="X384" s="230"/>
      <c r="Y384" s="230"/>
      <c r="Z384" s="210"/>
      <c r="AA384" s="210"/>
      <c r="AB384" s="210"/>
      <c r="AC384" s="210"/>
      <c r="AD384" s="210"/>
      <c r="AE384" s="210"/>
      <c r="AF384" s="210"/>
      <c r="AG384" s="210" t="s">
        <v>239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3" x14ac:dyDescent="0.2">
      <c r="A385" s="227"/>
      <c r="B385" s="228"/>
      <c r="C385" s="257" t="s">
        <v>1079</v>
      </c>
      <c r="D385" s="232"/>
      <c r="E385" s="233">
        <v>80.8</v>
      </c>
      <c r="F385" s="230"/>
      <c r="G385" s="230"/>
      <c r="H385" s="230"/>
      <c r="I385" s="230"/>
      <c r="J385" s="230"/>
      <c r="K385" s="230"/>
      <c r="L385" s="230"/>
      <c r="M385" s="230"/>
      <c r="N385" s="229"/>
      <c r="O385" s="229"/>
      <c r="P385" s="229"/>
      <c r="Q385" s="229"/>
      <c r="R385" s="230"/>
      <c r="S385" s="230"/>
      <c r="T385" s="230"/>
      <c r="U385" s="230"/>
      <c r="V385" s="230"/>
      <c r="W385" s="230"/>
      <c r="X385" s="230"/>
      <c r="Y385" s="230"/>
      <c r="Z385" s="210"/>
      <c r="AA385" s="210"/>
      <c r="AB385" s="210"/>
      <c r="AC385" s="210"/>
      <c r="AD385" s="210"/>
      <c r="AE385" s="210"/>
      <c r="AF385" s="210"/>
      <c r="AG385" s="210" t="s">
        <v>239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3" x14ac:dyDescent="0.2">
      <c r="A386" s="227"/>
      <c r="B386" s="228"/>
      <c r="C386" s="257" t="s">
        <v>1080</v>
      </c>
      <c r="D386" s="232"/>
      <c r="E386" s="233">
        <v>23.5</v>
      </c>
      <c r="F386" s="230"/>
      <c r="G386" s="230"/>
      <c r="H386" s="230"/>
      <c r="I386" s="230"/>
      <c r="J386" s="230"/>
      <c r="K386" s="230"/>
      <c r="L386" s="230"/>
      <c r="M386" s="230"/>
      <c r="N386" s="229"/>
      <c r="O386" s="229"/>
      <c r="P386" s="229"/>
      <c r="Q386" s="229"/>
      <c r="R386" s="230"/>
      <c r="S386" s="230"/>
      <c r="T386" s="230"/>
      <c r="U386" s="230"/>
      <c r="V386" s="230"/>
      <c r="W386" s="230"/>
      <c r="X386" s="230"/>
      <c r="Y386" s="230"/>
      <c r="Z386" s="210"/>
      <c r="AA386" s="210"/>
      <c r="AB386" s="210"/>
      <c r="AC386" s="210"/>
      <c r="AD386" s="210"/>
      <c r="AE386" s="210"/>
      <c r="AF386" s="210"/>
      <c r="AG386" s="210" t="s">
        <v>239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3" x14ac:dyDescent="0.2">
      <c r="A387" s="227"/>
      <c r="B387" s="228"/>
      <c r="C387" s="257" t="s">
        <v>1081</v>
      </c>
      <c r="D387" s="232"/>
      <c r="E387" s="233">
        <v>17.600000000000001</v>
      </c>
      <c r="F387" s="230"/>
      <c r="G387" s="230"/>
      <c r="H387" s="230"/>
      <c r="I387" s="230"/>
      <c r="J387" s="230"/>
      <c r="K387" s="230"/>
      <c r="L387" s="230"/>
      <c r="M387" s="230"/>
      <c r="N387" s="229"/>
      <c r="O387" s="229"/>
      <c r="P387" s="229"/>
      <c r="Q387" s="229"/>
      <c r="R387" s="230"/>
      <c r="S387" s="230"/>
      <c r="T387" s="230"/>
      <c r="U387" s="230"/>
      <c r="V387" s="230"/>
      <c r="W387" s="230"/>
      <c r="X387" s="230"/>
      <c r="Y387" s="230"/>
      <c r="Z387" s="210"/>
      <c r="AA387" s="210"/>
      <c r="AB387" s="210"/>
      <c r="AC387" s="210"/>
      <c r="AD387" s="210"/>
      <c r="AE387" s="210"/>
      <c r="AF387" s="210"/>
      <c r="AG387" s="210" t="s">
        <v>239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3" x14ac:dyDescent="0.2">
      <c r="A388" s="227"/>
      <c r="B388" s="228"/>
      <c r="C388" s="257" t="s">
        <v>1082</v>
      </c>
      <c r="D388" s="232"/>
      <c r="E388" s="233">
        <v>1.3</v>
      </c>
      <c r="F388" s="230"/>
      <c r="G388" s="230"/>
      <c r="H388" s="230"/>
      <c r="I388" s="230"/>
      <c r="J388" s="230"/>
      <c r="K388" s="230"/>
      <c r="L388" s="230"/>
      <c r="M388" s="230"/>
      <c r="N388" s="229"/>
      <c r="O388" s="229"/>
      <c r="P388" s="229"/>
      <c r="Q388" s="229"/>
      <c r="R388" s="230"/>
      <c r="S388" s="230"/>
      <c r="T388" s="230"/>
      <c r="U388" s="230"/>
      <c r="V388" s="230"/>
      <c r="W388" s="230"/>
      <c r="X388" s="230"/>
      <c r="Y388" s="230"/>
      <c r="Z388" s="210"/>
      <c r="AA388" s="210"/>
      <c r="AB388" s="210"/>
      <c r="AC388" s="210"/>
      <c r="AD388" s="210"/>
      <c r="AE388" s="210"/>
      <c r="AF388" s="210"/>
      <c r="AG388" s="210" t="s">
        <v>239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27"/>
      <c r="B389" s="228"/>
      <c r="C389" s="257" t="s">
        <v>1083</v>
      </c>
      <c r="D389" s="232"/>
      <c r="E389" s="233"/>
      <c r="F389" s="230"/>
      <c r="G389" s="230"/>
      <c r="H389" s="230"/>
      <c r="I389" s="230"/>
      <c r="J389" s="230"/>
      <c r="K389" s="230"/>
      <c r="L389" s="230"/>
      <c r="M389" s="230"/>
      <c r="N389" s="229"/>
      <c r="O389" s="229"/>
      <c r="P389" s="229"/>
      <c r="Q389" s="229"/>
      <c r="R389" s="230"/>
      <c r="S389" s="230"/>
      <c r="T389" s="230"/>
      <c r="U389" s="230"/>
      <c r="V389" s="230"/>
      <c r="W389" s="230"/>
      <c r="X389" s="230"/>
      <c r="Y389" s="230"/>
      <c r="Z389" s="210"/>
      <c r="AA389" s="210"/>
      <c r="AB389" s="210"/>
      <c r="AC389" s="210"/>
      <c r="AD389" s="210"/>
      <c r="AE389" s="210"/>
      <c r="AF389" s="210"/>
      <c r="AG389" s="210" t="s">
        <v>239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3" x14ac:dyDescent="0.2">
      <c r="A390" s="227"/>
      <c r="B390" s="228"/>
      <c r="C390" s="257" t="s">
        <v>1084</v>
      </c>
      <c r="D390" s="232"/>
      <c r="E390" s="233">
        <v>0.8</v>
      </c>
      <c r="F390" s="230"/>
      <c r="G390" s="230"/>
      <c r="H390" s="230"/>
      <c r="I390" s="230"/>
      <c r="J390" s="230"/>
      <c r="K390" s="230"/>
      <c r="L390" s="230"/>
      <c r="M390" s="230"/>
      <c r="N390" s="229"/>
      <c r="O390" s="229"/>
      <c r="P390" s="229"/>
      <c r="Q390" s="229"/>
      <c r="R390" s="230"/>
      <c r="S390" s="230"/>
      <c r="T390" s="230"/>
      <c r="U390" s="230"/>
      <c r="V390" s="230"/>
      <c r="W390" s="230"/>
      <c r="X390" s="230"/>
      <c r="Y390" s="230"/>
      <c r="Z390" s="210"/>
      <c r="AA390" s="210"/>
      <c r="AB390" s="210"/>
      <c r="AC390" s="210"/>
      <c r="AD390" s="210"/>
      <c r="AE390" s="210"/>
      <c r="AF390" s="210"/>
      <c r="AG390" s="210" t="s">
        <v>239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3" x14ac:dyDescent="0.2">
      <c r="A391" s="227"/>
      <c r="B391" s="228"/>
      <c r="C391" s="257" t="s">
        <v>1085</v>
      </c>
      <c r="D391" s="232"/>
      <c r="E391" s="233">
        <v>13</v>
      </c>
      <c r="F391" s="230"/>
      <c r="G391" s="230"/>
      <c r="H391" s="230"/>
      <c r="I391" s="230"/>
      <c r="J391" s="230"/>
      <c r="K391" s="230"/>
      <c r="L391" s="230"/>
      <c r="M391" s="230"/>
      <c r="N391" s="229"/>
      <c r="O391" s="229"/>
      <c r="P391" s="229"/>
      <c r="Q391" s="229"/>
      <c r="R391" s="230"/>
      <c r="S391" s="230"/>
      <c r="T391" s="230"/>
      <c r="U391" s="230"/>
      <c r="V391" s="230"/>
      <c r="W391" s="230"/>
      <c r="X391" s="230"/>
      <c r="Y391" s="230"/>
      <c r="Z391" s="210"/>
      <c r="AA391" s="210"/>
      <c r="AB391" s="210"/>
      <c r="AC391" s="210"/>
      <c r="AD391" s="210"/>
      <c r="AE391" s="210"/>
      <c r="AF391" s="210"/>
      <c r="AG391" s="210" t="s">
        <v>239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3" x14ac:dyDescent="0.2">
      <c r="A392" s="227"/>
      <c r="B392" s="228"/>
      <c r="C392" s="257" t="s">
        <v>1086</v>
      </c>
      <c r="D392" s="232"/>
      <c r="E392" s="233">
        <v>11.7</v>
      </c>
      <c r="F392" s="230"/>
      <c r="G392" s="230"/>
      <c r="H392" s="230"/>
      <c r="I392" s="230"/>
      <c r="J392" s="230"/>
      <c r="K392" s="230"/>
      <c r="L392" s="230"/>
      <c r="M392" s="230"/>
      <c r="N392" s="229"/>
      <c r="O392" s="229"/>
      <c r="P392" s="229"/>
      <c r="Q392" s="229"/>
      <c r="R392" s="230"/>
      <c r="S392" s="230"/>
      <c r="T392" s="230"/>
      <c r="U392" s="230"/>
      <c r="V392" s="230"/>
      <c r="W392" s="230"/>
      <c r="X392" s="230"/>
      <c r="Y392" s="230"/>
      <c r="Z392" s="210"/>
      <c r="AA392" s="210"/>
      <c r="AB392" s="210"/>
      <c r="AC392" s="210"/>
      <c r="AD392" s="210"/>
      <c r="AE392" s="210"/>
      <c r="AF392" s="210"/>
      <c r="AG392" s="210" t="s">
        <v>239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">
      <c r="A393" s="227"/>
      <c r="B393" s="228"/>
      <c r="C393" s="257" t="s">
        <v>1087</v>
      </c>
      <c r="D393" s="232"/>
      <c r="E393" s="233">
        <v>5.5</v>
      </c>
      <c r="F393" s="230"/>
      <c r="G393" s="230"/>
      <c r="H393" s="230"/>
      <c r="I393" s="230"/>
      <c r="J393" s="230"/>
      <c r="K393" s="230"/>
      <c r="L393" s="230"/>
      <c r="M393" s="230"/>
      <c r="N393" s="229"/>
      <c r="O393" s="229"/>
      <c r="P393" s="229"/>
      <c r="Q393" s="229"/>
      <c r="R393" s="230"/>
      <c r="S393" s="230"/>
      <c r="T393" s="230"/>
      <c r="U393" s="230"/>
      <c r="V393" s="230"/>
      <c r="W393" s="230"/>
      <c r="X393" s="230"/>
      <c r="Y393" s="230"/>
      <c r="Z393" s="210"/>
      <c r="AA393" s="210"/>
      <c r="AB393" s="210"/>
      <c r="AC393" s="210"/>
      <c r="AD393" s="210"/>
      <c r="AE393" s="210"/>
      <c r="AF393" s="210"/>
      <c r="AG393" s="210" t="s">
        <v>239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22.5" outlineLevel="1" x14ac:dyDescent="0.2">
      <c r="A394" s="243">
        <v>67</v>
      </c>
      <c r="B394" s="244" t="s">
        <v>1088</v>
      </c>
      <c r="C394" s="256" t="s">
        <v>1089</v>
      </c>
      <c r="D394" s="245" t="s">
        <v>260</v>
      </c>
      <c r="E394" s="246">
        <v>601.20000000000005</v>
      </c>
      <c r="F394" s="247"/>
      <c r="G394" s="248">
        <f>ROUND(E394*F394,2)</f>
        <v>0</v>
      </c>
      <c r="H394" s="231"/>
      <c r="I394" s="230">
        <f>ROUND(E394*H394,2)</f>
        <v>0</v>
      </c>
      <c r="J394" s="231"/>
      <c r="K394" s="230">
        <f>ROUND(E394*J394,2)</f>
        <v>0</v>
      </c>
      <c r="L394" s="230">
        <v>21</v>
      </c>
      <c r="M394" s="230">
        <f>G394*(1+L394/100)</f>
        <v>0</v>
      </c>
      <c r="N394" s="229">
        <v>1.4290000000000001E-2</v>
      </c>
      <c r="O394" s="229">
        <f>ROUND(E394*N394,2)</f>
        <v>8.59</v>
      </c>
      <c r="P394" s="229">
        <v>0</v>
      </c>
      <c r="Q394" s="229">
        <f>ROUND(E394*P394,2)</f>
        <v>0</v>
      </c>
      <c r="R394" s="230"/>
      <c r="S394" s="230" t="s">
        <v>234</v>
      </c>
      <c r="T394" s="230" t="s">
        <v>234</v>
      </c>
      <c r="U394" s="230">
        <v>1.2558</v>
      </c>
      <c r="V394" s="230">
        <f>ROUND(E394*U394,2)</f>
        <v>754.99</v>
      </c>
      <c r="W394" s="230"/>
      <c r="X394" s="230" t="s">
        <v>235</v>
      </c>
      <c r="Y394" s="230" t="s">
        <v>236</v>
      </c>
      <c r="Z394" s="210"/>
      <c r="AA394" s="210"/>
      <c r="AB394" s="210"/>
      <c r="AC394" s="210"/>
      <c r="AD394" s="210"/>
      <c r="AE394" s="210"/>
      <c r="AF394" s="210"/>
      <c r="AG394" s="210" t="s">
        <v>237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">
      <c r="A395" s="227"/>
      <c r="B395" s="228"/>
      <c r="C395" s="257" t="s">
        <v>1090</v>
      </c>
      <c r="D395" s="232"/>
      <c r="E395" s="233"/>
      <c r="F395" s="230"/>
      <c r="G395" s="230"/>
      <c r="H395" s="230"/>
      <c r="I395" s="230"/>
      <c r="J395" s="230"/>
      <c r="K395" s="230"/>
      <c r="L395" s="230"/>
      <c r="M395" s="230"/>
      <c r="N395" s="229"/>
      <c r="O395" s="229"/>
      <c r="P395" s="229"/>
      <c r="Q395" s="229"/>
      <c r="R395" s="230"/>
      <c r="S395" s="230"/>
      <c r="T395" s="230"/>
      <c r="U395" s="230"/>
      <c r="V395" s="230"/>
      <c r="W395" s="230"/>
      <c r="X395" s="230"/>
      <c r="Y395" s="230"/>
      <c r="Z395" s="210"/>
      <c r="AA395" s="210"/>
      <c r="AB395" s="210"/>
      <c r="AC395" s="210"/>
      <c r="AD395" s="210"/>
      <c r="AE395" s="210"/>
      <c r="AF395" s="210"/>
      <c r="AG395" s="210" t="s">
        <v>239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">
      <c r="A396" s="227"/>
      <c r="B396" s="228"/>
      <c r="C396" s="257" t="s">
        <v>1074</v>
      </c>
      <c r="D396" s="232"/>
      <c r="E396" s="233">
        <v>92.7</v>
      </c>
      <c r="F396" s="230"/>
      <c r="G396" s="230"/>
      <c r="H396" s="230"/>
      <c r="I396" s="230"/>
      <c r="J396" s="230"/>
      <c r="K396" s="230"/>
      <c r="L396" s="230"/>
      <c r="M396" s="230"/>
      <c r="N396" s="229"/>
      <c r="O396" s="229"/>
      <c r="P396" s="229"/>
      <c r="Q396" s="229"/>
      <c r="R396" s="230"/>
      <c r="S396" s="230"/>
      <c r="T396" s="230"/>
      <c r="U396" s="230"/>
      <c r="V396" s="230"/>
      <c r="W396" s="230"/>
      <c r="X396" s="230"/>
      <c r="Y396" s="230"/>
      <c r="Z396" s="210"/>
      <c r="AA396" s="210"/>
      <c r="AB396" s="210"/>
      <c r="AC396" s="210"/>
      <c r="AD396" s="210"/>
      <c r="AE396" s="210"/>
      <c r="AF396" s="210"/>
      <c r="AG396" s="210" t="s">
        <v>239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27"/>
      <c r="B397" s="228"/>
      <c r="C397" s="257" t="s">
        <v>1075</v>
      </c>
      <c r="D397" s="232"/>
      <c r="E397" s="233">
        <v>139.80000000000001</v>
      </c>
      <c r="F397" s="230"/>
      <c r="G397" s="230"/>
      <c r="H397" s="230"/>
      <c r="I397" s="230"/>
      <c r="J397" s="230"/>
      <c r="K397" s="230"/>
      <c r="L397" s="230"/>
      <c r="M397" s="230"/>
      <c r="N397" s="229"/>
      <c r="O397" s="229"/>
      <c r="P397" s="229"/>
      <c r="Q397" s="229"/>
      <c r="R397" s="230"/>
      <c r="S397" s="230"/>
      <c r="T397" s="230"/>
      <c r="U397" s="230"/>
      <c r="V397" s="230"/>
      <c r="W397" s="230"/>
      <c r="X397" s="230"/>
      <c r="Y397" s="230"/>
      <c r="Z397" s="210"/>
      <c r="AA397" s="210"/>
      <c r="AB397" s="210"/>
      <c r="AC397" s="210"/>
      <c r="AD397" s="210"/>
      <c r="AE397" s="210"/>
      <c r="AF397" s="210"/>
      <c r="AG397" s="210" t="s">
        <v>239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">
      <c r="A398" s="227"/>
      <c r="B398" s="228"/>
      <c r="C398" s="257" t="s">
        <v>1076</v>
      </c>
      <c r="D398" s="232"/>
      <c r="E398" s="233">
        <v>124.4</v>
      </c>
      <c r="F398" s="230"/>
      <c r="G398" s="230"/>
      <c r="H398" s="230"/>
      <c r="I398" s="230"/>
      <c r="J398" s="230"/>
      <c r="K398" s="230"/>
      <c r="L398" s="230"/>
      <c r="M398" s="230"/>
      <c r="N398" s="229"/>
      <c r="O398" s="229"/>
      <c r="P398" s="229"/>
      <c r="Q398" s="229"/>
      <c r="R398" s="230"/>
      <c r="S398" s="230"/>
      <c r="T398" s="230"/>
      <c r="U398" s="230"/>
      <c r="V398" s="230"/>
      <c r="W398" s="230"/>
      <c r="X398" s="230"/>
      <c r="Y398" s="230"/>
      <c r="Z398" s="210"/>
      <c r="AA398" s="210"/>
      <c r="AB398" s="210"/>
      <c r="AC398" s="210"/>
      <c r="AD398" s="210"/>
      <c r="AE398" s="210"/>
      <c r="AF398" s="210"/>
      <c r="AG398" s="210" t="s">
        <v>239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27"/>
      <c r="B399" s="228"/>
      <c r="C399" s="257" t="s">
        <v>1077</v>
      </c>
      <c r="D399" s="232"/>
      <c r="E399" s="233">
        <v>121.1</v>
      </c>
      <c r="F399" s="230"/>
      <c r="G399" s="230"/>
      <c r="H399" s="230"/>
      <c r="I399" s="230"/>
      <c r="J399" s="230"/>
      <c r="K399" s="230"/>
      <c r="L399" s="230"/>
      <c r="M399" s="230"/>
      <c r="N399" s="229"/>
      <c r="O399" s="229"/>
      <c r="P399" s="229"/>
      <c r="Q399" s="229"/>
      <c r="R399" s="230"/>
      <c r="S399" s="230"/>
      <c r="T399" s="230"/>
      <c r="U399" s="230"/>
      <c r="V399" s="230"/>
      <c r="W399" s="230"/>
      <c r="X399" s="230"/>
      <c r="Y399" s="230"/>
      <c r="Z399" s="210"/>
      <c r="AA399" s="210"/>
      <c r="AB399" s="210"/>
      <c r="AC399" s="210"/>
      <c r="AD399" s="210"/>
      <c r="AE399" s="210"/>
      <c r="AF399" s="210"/>
      <c r="AG399" s="210" t="s">
        <v>239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22.5" outlineLevel="3" x14ac:dyDescent="0.2">
      <c r="A400" s="227"/>
      <c r="B400" s="228"/>
      <c r="C400" s="257" t="s">
        <v>1091</v>
      </c>
      <c r="D400" s="232"/>
      <c r="E400" s="233"/>
      <c r="F400" s="230"/>
      <c r="G400" s="230"/>
      <c r="H400" s="230"/>
      <c r="I400" s="230"/>
      <c r="J400" s="230"/>
      <c r="K400" s="230"/>
      <c r="L400" s="230"/>
      <c r="M400" s="230"/>
      <c r="N400" s="229"/>
      <c r="O400" s="229"/>
      <c r="P400" s="229"/>
      <c r="Q400" s="229"/>
      <c r="R400" s="230"/>
      <c r="S400" s="230"/>
      <c r="T400" s="230"/>
      <c r="U400" s="230"/>
      <c r="V400" s="230"/>
      <c r="W400" s="230"/>
      <c r="X400" s="230"/>
      <c r="Y400" s="230"/>
      <c r="Z400" s="210"/>
      <c r="AA400" s="210"/>
      <c r="AB400" s="210"/>
      <c r="AC400" s="210"/>
      <c r="AD400" s="210"/>
      <c r="AE400" s="210"/>
      <c r="AF400" s="210"/>
      <c r="AG400" s="210" t="s">
        <v>239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3" x14ac:dyDescent="0.2">
      <c r="A401" s="227"/>
      <c r="B401" s="228"/>
      <c r="C401" s="257" t="s">
        <v>1079</v>
      </c>
      <c r="D401" s="232"/>
      <c r="E401" s="233">
        <v>80.8</v>
      </c>
      <c r="F401" s="230"/>
      <c r="G401" s="230"/>
      <c r="H401" s="230"/>
      <c r="I401" s="230"/>
      <c r="J401" s="230"/>
      <c r="K401" s="230"/>
      <c r="L401" s="230"/>
      <c r="M401" s="230"/>
      <c r="N401" s="229"/>
      <c r="O401" s="229"/>
      <c r="P401" s="229"/>
      <c r="Q401" s="229"/>
      <c r="R401" s="230"/>
      <c r="S401" s="230"/>
      <c r="T401" s="230"/>
      <c r="U401" s="230"/>
      <c r="V401" s="230"/>
      <c r="W401" s="230"/>
      <c r="X401" s="230"/>
      <c r="Y401" s="230"/>
      <c r="Z401" s="210"/>
      <c r="AA401" s="210"/>
      <c r="AB401" s="210"/>
      <c r="AC401" s="210"/>
      <c r="AD401" s="210"/>
      <c r="AE401" s="210"/>
      <c r="AF401" s="210"/>
      <c r="AG401" s="210" t="s">
        <v>239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">
      <c r="A402" s="227"/>
      <c r="B402" s="228"/>
      <c r="C402" s="257" t="s">
        <v>1080</v>
      </c>
      <c r="D402" s="232"/>
      <c r="E402" s="233">
        <v>23.5</v>
      </c>
      <c r="F402" s="230"/>
      <c r="G402" s="230"/>
      <c r="H402" s="230"/>
      <c r="I402" s="230"/>
      <c r="J402" s="230"/>
      <c r="K402" s="230"/>
      <c r="L402" s="230"/>
      <c r="M402" s="230"/>
      <c r="N402" s="229"/>
      <c r="O402" s="229"/>
      <c r="P402" s="229"/>
      <c r="Q402" s="229"/>
      <c r="R402" s="230"/>
      <c r="S402" s="230"/>
      <c r="T402" s="230"/>
      <c r="U402" s="230"/>
      <c r="V402" s="230"/>
      <c r="W402" s="230"/>
      <c r="X402" s="230"/>
      <c r="Y402" s="230"/>
      <c r="Z402" s="210"/>
      <c r="AA402" s="210"/>
      <c r="AB402" s="210"/>
      <c r="AC402" s="210"/>
      <c r="AD402" s="210"/>
      <c r="AE402" s="210"/>
      <c r="AF402" s="210"/>
      <c r="AG402" s="210" t="s">
        <v>239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3" x14ac:dyDescent="0.2">
      <c r="A403" s="227"/>
      <c r="B403" s="228"/>
      <c r="C403" s="257" t="s">
        <v>1081</v>
      </c>
      <c r="D403" s="232"/>
      <c r="E403" s="233">
        <v>17.600000000000001</v>
      </c>
      <c r="F403" s="230"/>
      <c r="G403" s="230"/>
      <c r="H403" s="230"/>
      <c r="I403" s="230"/>
      <c r="J403" s="230"/>
      <c r="K403" s="230"/>
      <c r="L403" s="230"/>
      <c r="M403" s="230"/>
      <c r="N403" s="229"/>
      <c r="O403" s="229"/>
      <c r="P403" s="229"/>
      <c r="Q403" s="229"/>
      <c r="R403" s="230"/>
      <c r="S403" s="230"/>
      <c r="T403" s="230"/>
      <c r="U403" s="230"/>
      <c r="V403" s="230"/>
      <c r="W403" s="230"/>
      <c r="X403" s="230"/>
      <c r="Y403" s="230"/>
      <c r="Z403" s="210"/>
      <c r="AA403" s="210"/>
      <c r="AB403" s="210"/>
      <c r="AC403" s="210"/>
      <c r="AD403" s="210"/>
      <c r="AE403" s="210"/>
      <c r="AF403" s="210"/>
      <c r="AG403" s="210" t="s">
        <v>239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">
      <c r="A404" s="227"/>
      <c r="B404" s="228"/>
      <c r="C404" s="257" t="s">
        <v>1082</v>
      </c>
      <c r="D404" s="232"/>
      <c r="E404" s="233">
        <v>1.3</v>
      </c>
      <c r="F404" s="230"/>
      <c r="G404" s="230"/>
      <c r="H404" s="230"/>
      <c r="I404" s="230"/>
      <c r="J404" s="230"/>
      <c r="K404" s="230"/>
      <c r="L404" s="230"/>
      <c r="M404" s="230"/>
      <c r="N404" s="229"/>
      <c r="O404" s="229"/>
      <c r="P404" s="229"/>
      <c r="Q404" s="229"/>
      <c r="R404" s="230"/>
      <c r="S404" s="230"/>
      <c r="T404" s="230"/>
      <c r="U404" s="230"/>
      <c r="V404" s="230"/>
      <c r="W404" s="230"/>
      <c r="X404" s="230"/>
      <c r="Y404" s="230"/>
      <c r="Z404" s="210"/>
      <c r="AA404" s="210"/>
      <c r="AB404" s="210"/>
      <c r="AC404" s="210"/>
      <c r="AD404" s="210"/>
      <c r="AE404" s="210"/>
      <c r="AF404" s="210"/>
      <c r="AG404" s="210" t="s">
        <v>239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22.5" outlineLevel="1" x14ac:dyDescent="0.2">
      <c r="A405" s="243">
        <v>68</v>
      </c>
      <c r="B405" s="244" t="s">
        <v>1092</v>
      </c>
      <c r="C405" s="256" t="s">
        <v>1093</v>
      </c>
      <c r="D405" s="245" t="s">
        <v>260</v>
      </c>
      <c r="E405" s="246">
        <v>30.2</v>
      </c>
      <c r="F405" s="247"/>
      <c r="G405" s="248">
        <f>ROUND(E405*F405,2)</f>
        <v>0</v>
      </c>
      <c r="H405" s="231"/>
      <c r="I405" s="230">
        <f>ROUND(E405*H405,2)</f>
        <v>0</v>
      </c>
      <c r="J405" s="231"/>
      <c r="K405" s="230">
        <f>ROUND(E405*J405,2)</f>
        <v>0</v>
      </c>
      <c r="L405" s="230">
        <v>21</v>
      </c>
      <c r="M405" s="230">
        <f>G405*(1+L405/100)</f>
        <v>0</v>
      </c>
      <c r="N405" s="229">
        <v>1.2149999999999999E-2</v>
      </c>
      <c r="O405" s="229">
        <f>ROUND(E405*N405,2)</f>
        <v>0.37</v>
      </c>
      <c r="P405" s="229">
        <v>0</v>
      </c>
      <c r="Q405" s="229">
        <f>ROUND(E405*P405,2)</f>
        <v>0</v>
      </c>
      <c r="R405" s="230"/>
      <c r="S405" s="230" t="s">
        <v>234</v>
      </c>
      <c r="T405" s="230" t="s">
        <v>234</v>
      </c>
      <c r="U405" s="230">
        <v>1.2558</v>
      </c>
      <c r="V405" s="230">
        <f>ROUND(E405*U405,2)</f>
        <v>37.93</v>
      </c>
      <c r="W405" s="230"/>
      <c r="X405" s="230" t="s">
        <v>235</v>
      </c>
      <c r="Y405" s="230" t="s">
        <v>236</v>
      </c>
      <c r="Z405" s="210"/>
      <c r="AA405" s="210"/>
      <c r="AB405" s="210"/>
      <c r="AC405" s="210"/>
      <c r="AD405" s="210"/>
      <c r="AE405" s="210"/>
      <c r="AF405" s="210"/>
      <c r="AG405" s="210" t="s">
        <v>237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2" x14ac:dyDescent="0.2">
      <c r="A406" s="227"/>
      <c r="B406" s="228"/>
      <c r="C406" s="257" t="s">
        <v>1094</v>
      </c>
      <c r="D406" s="232"/>
      <c r="E406" s="233">
        <v>30.2</v>
      </c>
      <c r="F406" s="230"/>
      <c r="G406" s="230"/>
      <c r="H406" s="230"/>
      <c r="I406" s="230"/>
      <c r="J406" s="230"/>
      <c r="K406" s="230"/>
      <c r="L406" s="230"/>
      <c r="M406" s="230"/>
      <c r="N406" s="229"/>
      <c r="O406" s="229"/>
      <c r="P406" s="229"/>
      <c r="Q406" s="229"/>
      <c r="R406" s="230"/>
      <c r="S406" s="230"/>
      <c r="T406" s="230"/>
      <c r="U406" s="230"/>
      <c r="V406" s="230"/>
      <c r="W406" s="230"/>
      <c r="X406" s="230"/>
      <c r="Y406" s="230"/>
      <c r="Z406" s="210"/>
      <c r="AA406" s="210"/>
      <c r="AB406" s="210"/>
      <c r="AC406" s="210"/>
      <c r="AD406" s="210"/>
      <c r="AE406" s="210"/>
      <c r="AF406" s="210"/>
      <c r="AG406" s="210" t="s">
        <v>239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ht="22.5" outlineLevel="1" x14ac:dyDescent="0.2">
      <c r="A407" s="243">
        <v>69</v>
      </c>
      <c r="B407" s="244" t="s">
        <v>1095</v>
      </c>
      <c r="C407" s="256" t="s">
        <v>1096</v>
      </c>
      <c r="D407" s="245" t="s">
        <v>260</v>
      </c>
      <c r="E407" s="246">
        <v>30.2</v>
      </c>
      <c r="F407" s="247"/>
      <c r="G407" s="248">
        <f>ROUND(E407*F407,2)</f>
        <v>0</v>
      </c>
      <c r="H407" s="231"/>
      <c r="I407" s="230">
        <f>ROUND(E407*H407,2)</f>
        <v>0</v>
      </c>
      <c r="J407" s="231"/>
      <c r="K407" s="230">
        <f>ROUND(E407*J407,2)</f>
        <v>0</v>
      </c>
      <c r="L407" s="230">
        <v>21</v>
      </c>
      <c r="M407" s="230">
        <f>G407*(1+L407/100)</f>
        <v>0</v>
      </c>
      <c r="N407" s="229">
        <v>0</v>
      </c>
      <c r="O407" s="229">
        <f>ROUND(E407*N407,2)</f>
        <v>0</v>
      </c>
      <c r="P407" s="229">
        <v>0</v>
      </c>
      <c r="Q407" s="229">
        <f>ROUND(E407*P407,2)</f>
        <v>0</v>
      </c>
      <c r="R407" s="230"/>
      <c r="S407" s="230" t="s">
        <v>234</v>
      </c>
      <c r="T407" s="230" t="s">
        <v>234</v>
      </c>
      <c r="U407" s="230">
        <v>0.42474000000000001</v>
      </c>
      <c r="V407" s="230">
        <f>ROUND(E407*U407,2)</f>
        <v>12.83</v>
      </c>
      <c r="W407" s="230"/>
      <c r="X407" s="230" t="s">
        <v>235</v>
      </c>
      <c r="Y407" s="230" t="s">
        <v>236</v>
      </c>
      <c r="Z407" s="210"/>
      <c r="AA407" s="210"/>
      <c r="AB407" s="210"/>
      <c r="AC407" s="210"/>
      <c r="AD407" s="210"/>
      <c r="AE407" s="210"/>
      <c r="AF407" s="210"/>
      <c r="AG407" s="210" t="s">
        <v>237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">
      <c r="A408" s="227"/>
      <c r="B408" s="228"/>
      <c r="C408" s="257" t="s">
        <v>1094</v>
      </c>
      <c r="D408" s="232"/>
      <c r="E408" s="233">
        <v>30.2</v>
      </c>
      <c r="F408" s="230"/>
      <c r="G408" s="230"/>
      <c r="H408" s="230"/>
      <c r="I408" s="230"/>
      <c r="J408" s="230"/>
      <c r="K408" s="230"/>
      <c r="L408" s="230"/>
      <c r="M408" s="230"/>
      <c r="N408" s="229"/>
      <c r="O408" s="229"/>
      <c r="P408" s="229"/>
      <c r="Q408" s="229"/>
      <c r="R408" s="230"/>
      <c r="S408" s="230"/>
      <c r="T408" s="230"/>
      <c r="U408" s="230"/>
      <c r="V408" s="230"/>
      <c r="W408" s="230"/>
      <c r="X408" s="230"/>
      <c r="Y408" s="230"/>
      <c r="Z408" s="210"/>
      <c r="AA408" s="210"/>
      <c r="AB408" s="210"/>
      <c r="AC408" s="210"/>
      <c r="AD408" s="210"/>
      <c r="AE408" s="210"/>
      <c r="AF408" s="210"/>
      <c r="AG408" s="210" t="s">
        <v>239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22.5" outlineLevel="1" x14ac:dyDescent="0.2">
      <c r="A409" s="243">
        <v>70</v>
      </c>
      <c r="B409" s="244" t="s">
        <v>1097</v>
      </c>
      <c r="C409" s="256" t="s">
        <v>1098</v>
      </c>
      <c r="D409" s="245" t="s">
        <v>260</v>
      </c>
      <c r="E409" s="246">
        <v>31</v>
      </c>
      <c r="F409" s="247"/>
      <c r="G409" s="248">
        <f>ROUND(E409*F409,2)</f>
        <v>0</v>
      </c>
      <c r="H409" s="231"/>
      <c r="I409" s="230">
        <f>ROUND(E409*H409,2)</f>
        <v>0</v>
      </c>
      <c r="J409" s="231"/>
      <c r="K409" s="230">
        <f>ROUND(E409*J409,2)</f>
        <v>0</v>
      </c>
      <c r="L409" s="230">
        <v>21</v>
      </c>
      <c r="M409" s="230">
        <f>G409*(1+L409/100)</f>
        <v>0</v>
      </c>
      <c r="N409" s="229">
        <v>1.9650000000000001E-2</v>
      </c>
      <c r="O409" s="229">
        <f>ROUND(E409*N409,2)</f>
        <v>0.61</v>
      </c>
      <c r="P409" s="229">
        <v>0</v>
      </c>
      <c r="Q409" s="229">
        <f>ROUND(E409*P409,2)</f>
        <v>0</v>
      </c>
      <c r="R409" s="230"/>
      <c r="S409" s="230" t="s">
        <v>234</v>
      </c>
      <c r="T409" s="230" t="s">
        <v>234</v>
      </c>
      <c r="U409" s="230">
        <v>1.2558</v>
      </c>
      <c r="V409" s="230">
        <f>ROUND(E409*U409,2)</f>
        <v>38.93</v>
      </c>
      <c r="W409" s="230"/>
      <c r="X409" s="230" t="s">
        <v>235</v>
      </c>
      <c r="Y409" s="230" t="s">
        <v>236</v>
      </c>
      <c r="Z409" s="210"/>
      <c r="AA409" s="210"/>
      <c r="AB409" s="210"/>
      <c r="AC409" s="210"/>
      <c r="AD409" s="210"/>
      <c r="AE409" s="210"/>
      <c r="AF409" s="210"/>
      <c r="AG409" s="210" t="s">
        <v>237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">
      <c r="A410" s="227"/>
      <c r="B410" s="228"/>
      <c r="C410" s="257" t="s">
        <v>1083</v>
      </c>
      <c r="D410" s="232"/>
      <c r="E410" s="233"/>
      <c r="F410" s="230"/>
      <c r="G410" s="230"/>
      <c r="H410" s="230"/>
      <c r="I410" s="230"/>
      <c r="J410" s="230"/>
      <c r="K410" s="230"/>
      <c r="L410" s="230"/>
      <c r="M410" s="230"/>
      <c r="N410" s="229"/>
      <c r="O410" s="229"/>
      <c r="P410" s="229"/>
      <c r="Q410" s="229"/>
      <c r="R410" s="230"/>
      <c r="S410" s="230"/>
      <c r="T410" s="230"/>
      <c r="U410" s="230"/>
      <c r="V410" s="230"/>
      <c r="W410" s="230"/>
      <c r="X410" s="230"/>
      <c r="Y410" s="230"/>
      <c r="Z410" s="210"/>
      <c r="AA410" s="210"/>
      <c r="AB410" s="210"/>
      <c r="AC410" s="210"/>
      <c r="AD410" s="210"/>
      <c r="AE410" s="210"/>
      <c r="AF410" s="210"/>
      <c r="AG410" s="210" t="s">
        <v>239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3" x14ac:dyDescent="0.2">
      <c r="A411" s="227"/>
      <c r="B411" s="228"/>
      <c r="C411" s="257" t="s">
        <v>1084</v>
      </c>
      <c r="D411" s="232"/>
      <c r="E411" s="233">
        <v>0.8</v>
      </c>
      <c r="F411" s="230"/>
      <c r="G411" s="230"/>
      <c r="H411" s="230"/>
      <c r="I411" s="230"/>
      <c r="J411" s="230"/>
      <c r="K411" s="230"/>
      <c r="L411" s="230"/>
      <c r="M411" s="230"/>
      <c r="N411" s="229"/>
      <c r="O411" s="229"/>
      <c r="P411" s="229"/>
      <c r="Q411" s="229"/>
      <c r="R411" s="230"/>
      <c r="S411" s="230"/>
      <c r="T411" s="230"/>
      <c r="U411" s="230"/>
      <c r="V411" s="230"/>
      <c r="W411" s="230"/>
      <c r="X411" s="230"/>
      <c r="Y411" s="230"/>
      <c r="Z411" s="210"/>
      <c r="AA411" s="210"/>
      <c r="AB411" s="210"/>
      <c r="AC411" s="210"/>
      <c r="AD411" s="210"/>
      <c r="AE411" s="210"/>
      <c r="AF411" s="210"/>
      <c r="AG411" s="210" t="s">
        <v>239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">
      <c r="A412" s="227"/>
      <c r="B412" s="228"/>
      <c r="C412" s="257" t="s">
        <v>1085</v>
      </c>
      <c r="D412" s="232"/>
      <c r="E412" s="233">
        <v>13</v>
      </c>
      <c r="F412" s="230"/>
      <c r="G412" s="230"/>
      <c r="H412" s="230"/>
      <c r="I412" s="230"/>
      <c r="J412" s="230"/>
      <c r="K412" s="230"/>
      <c r="L412" s="230"/>
      <c r="M412" s="230"/>
      <c r="N412" s="229"/>
      <c r="O412" s="229"/>
      <c r="P412" s="229"/>
      <c r="Q412" s="229"/>
      <c r="R412" s="230"/>
      <c r="S412" s="230"/>
      <c r="T412" s="230"/>
      <c r="U412" s="230"/>
      <c r="V412" s="230"/>
      <c r="W412" s="230"/>
      <c r="X412" s="230"/>
      <c r="Y412" s="230"/>
      <c r="Z412" s="210"/>
      <c r="AA412" s="210"/>
      <c r="AB412" s="210"/>
      <c r="AC412" s="210"/>
      <c r="AD412" s="210"/>
      <c r="AE412" s="210"/>
      <c r="AF412" s="210"/>
      <c r="AG412" s="210" t="s">
        <v>239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">
      <c r="A413" s="227"/>
      <c r="B413" s="228"/>
      <c r="C413" s="257" t="s">
        <v>1086</v>
      </c>
      <c r="D413" s="232"/>
      <c r="E413" s="233">
        <v>11.7</v>
      </c>
      <c r="F413" s="230"/>
      <c r="G413" s="230"/>
      <c r="H413" s="230"/>
      <c r="I413" s="230"/>
      <c r="J413" s="230"/>
      <c r="K413" s="230"/>
      <c r="L413" s="230"/>
      <c r="M413" s="230"/>
      <c r="N413" s="229"/>
      <c r="O413" s="229"/>
      <c r="P413" s="229"/>
      <c r="Q413" s="229"/>
      <c r="R413" s="230"/>
      <c r="S413" s="230"/>
      <c r="T413" s="230"/>
      <c r="U413" s="230"/>
      <c r="V413" s="230"/>
      <c r="W413" s="230"/>
      <c r="X413" s="230"/>
      <c r="Y413" s="230"/>
      <c r="Z413" s="210"/>
      <c r="AA413" s="210"/>
      <c r="AB413" s="210"/>
      <c r="AC413" s="210"/>
      <c r="AD413" s="210"/>
      <c r="AE413" s="210"/>
      <c r="AF413" s="210"/>
      <c r="AG413" s="210" t="s">
        <v>239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3" x14ac:dyDescent="0.2">
      <c r="A414" s="227"/>
      <c r="B414" s="228"/>
      <c r="C414" s="257" t="s">
        <v>1087</v>
      </c>
      <c r="D414" s="232"/>
      <c r="E414" s="233">
        <v>5.5</v>
      </c>
      <c r="F414" s="230"/>
      <c r="G414" s="230"/>
      <c r="H414" s="230"/>
      <c r="I414" s="230"/>
      <c r="J414" s="230"/>
      <c r="K414" s="230"/>
      <c r="L414" s="230"/>
      <c r="M414" s="230"/>
      <c r="N414" s="229"/>
      <c r="O414" s="229"/>
      <c r="P414" s="229"/>
      <c r="Q414" s="229"/>
      <c r="R414" s="230"/>
      <c r="S414" s="230"/>
      <c r="T414" s="230"/>
      <c r="U414" s="230"/>
      <c r="V414" s="230"/>
      <c r="W414" s="230"/>
      <c r="X414" s="230"/>
      <c r="Y414" s="230"/>
      <c r="Z414" s="210"/>
      <c r="AA414" s="210"/>
      <c r="AB414" s="210"/>
      <c r="AC414" s="210"/>
      <c r="AD414" s="210"/>
      <c r="AE414" s="210"/>
      <c r="AF414" s="210"/>
      <c r="AG414" s="210" t="s">
        <v>239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43">
        <v>71</v>
      </c>
      <c r="B415" s="244" t="s">
        <v>1099</v>
      </c>
      <c r="C415" s="256" t="s">
        <v>1100</v>
      </c>
      <c r="D415" s="245" t="s">
        <v>260</v>
      </c>
      <c r="E415" s="246">
        <v>601.20000000000005</v>
      </c>
      <c r="F415" s="247"/>
      <c r="G415" s="248">
        <f>ROUND(E415*F415,2)</f>
        <v>0</v>
      </c>
      <c r="H415" s="231"/>
      <c r="I415" s="230">
        <f>ROUND(E415*H415,2)</f>
        <v>0</v>
      </c>
      <c r="J415" s="231"/>
      <c r="K415" s="230">
        <f>ROUND(E415*J415,2)</f>
        <v>0</v>
      </c>
      <c r="L415" s="230">
        <v>21</v>
      </c>
      <c r="M415" s="230">
        <f>G415*(1+L415/100)</f>
        <v>0</v>
      </c>
      <c r="N415" s="229">
        <v>4.8000000000000001E-4</v>
      </c>
      <c r="O415" s="229">
        <f>ROUND(E415*N415,2)</f>
        <v>0.28999999999999998</v>
      </c>
      <c r="P415" s="229">
        <v>0</v>
      </c>
      <c r="Q415" s="229">
        <f>ROUND(E415*P415,2)</f>
        <v>0</v>
      </c>
      <c r="R415" s="230"/>
      <c r="S415" s="230" t="s">
        <v>234</v>
      </c>
      <c r="T415" s="230" t="s">
        <v>234</v>
      </c>
      <c r="U415" s="230">
        <v>0</v>
      </c>
      <c r="V415" s="230">
        <f>ROUND(E415*U415,2)</f>
        <v>0</v>
      </c>
      <c r="W415" s="230"/>
      <c r="X415" s="230" t="s">
        <v>235</v>
      </c>
      <c r="Y415" s="230" t="s">
        <v>236</v>
      </c>
      <c r="Z415" s="210"/>
      <c r="AA415" s="210"/>
      <c r="AB415" s="210"/>
      <c r="AC415" s="210"/>
      <c r="AD415" s="210"/>
      <c r="AE415" s="210"/>
      <c r="AF415" s="210"/>
      <c r="AG415" s="210" t="s">
        <v>237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27"/>
      <c r="B416" s="228"/>
      <c r="C416" s="257" t="s">
        <v>1073</v>
      </c>
      <c r="D416" s="232"/>
      <c r="E416" s="233"/>
      <c r="F416" s="230"/>
      <c r="G416" s="230"/>
      <c r="H416" s="230"/>
      <c r="I416" s="230"/>
      <c r="J416" s="230"/>
      <c r="K416" s="230"/>
      <c r="L416" s="230"/>
      <c r="M416" s="230"/>
      <c r="N416" s="229"/>
      <c r="O416" s="229"/>
      <c r="P416" s="229"/>
      <c r="Q416" s="229"/>
      <c r="R416" s="230"/>
      <c r="S416" s="230"/>
      <c r="T416" s="230"/>
      <c r="U416" s="230"/>
      <c r="V416" s="230"/>
      <c r="W416" s="230"/>
      <c r="X416" s="230"/>
      <c r="Y416" s="230"/>
      <c r="Z416" s="210"/>
      <c r="AA416" s="210"/>
      <c r="AB416" s="210"/>
      <c r="AC416" s="210"/>
      <c r="AD416" s="210"/>
      <c r="AE416" s="210"/>
      <c r="AF416" s="210"/>
      <c r="AG416" s="210" t="s">
        <v>239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">
      <c r="A417" s="227"/>
      <c r="B417" s="228"/>
      <c r="C417" s="257" t="s">
        <v>1074</v>
      </c>
      <c r="D417" s="232"/>
      <c r="E417" s="233">
        <v>92.7</v>
      </c>
      <c r="F417" s="230"/>
      <c r="G417" s="230"/>
      <c r="H417" s="230"/>
      <c r="I417" s="230"/>
      <c r="J417" s="230"/>
      <c r="K417" s="230"/>
      <c r="L417" s="230"/>
      <c r="M417" s="230"/>
      <c r="N417" s="229"/>
      <c r="O417" s="229"/>
      <c r="P417" s="229"/>
      <c r="Q417" s="229"/>
      <c r="R417" s="230"/>
      <c r="S417" s="230"/>
      <c r="T417" s="230"/>
      <c r="U417" s="230"/>
      <c r="V417" s="230"/>
      <c r="W417" s="230"/>
      <c r="X417" s="230"/>
      <c r="Y417" s="230"/>
      <c r="Z417" s="210"/>
      <c r="AA417" s="210"/>
      <c r="AB417" s="210"/>
      <c r="AC417" s="210"/>
      <c r="AD417" s="210"/>
      <c r="AE417" s="210"/>
      <c r="AF417" s="210"/>
      <c r="AG417" s="210" t="s">
        <v>239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">
      <c r="A418" s="227"/>
      <c r="B418" s="228"/>
      <c r="C418" s="257" t="s">
        <v>1075</v>
      </c>
      <c r="D418" s="232"/>
      <c r="E418" s="233">
        <v>139.80000000000001</v>
      </c>
      <c r="F418" s="230"/>
      <c r="G418" s="230"/>
      <c r="H418" s="230"/>
      <c r="I418" s="230"/>
      <c r="J418" s="230"/>
      <c r="K418" s="230"/>
      <c r="L418" s="230"/>
      <c r="M418" s="230"/>
      <c r="N418" s="229"/>
      <c r="O418" s="229"/>
      <c r="P418" s="229"/>
      <c r="Q418" s="229"/>
      <c r="R418" s="230"/>
      <c r="S418" s="230"/>
      <c r="T418" s="230"/>
      <c r="U418" s="230"/>
      <c r="V418" s="230"/>
      <c r="W418" s="230"/>
      <c r="X418" s="230"/>
      <c r="Y418" s="230"/>
      <c r="Z418" s="210"/>
      <c r="AA418" s="210"/>
      <c r="AB418" s="210"/>
      <c r="AC418" s="210"/>
      <c r="AD418" s="210"/>
      <c r="AE418" s="210"/>
      <c r="AF418" s="210"/>
      <c r="AG418" s="210" t="s">
        <v>239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">
      <c r="A419" s="227"/>
      <c r="B419" s="228"/>
      <c r="C419" s="257" t="s">
        <v>1076</v>
      </c>
      <c r="D419" s="232"/>
      <c r="E419" s="233">
        <v>124.4</v>
      </c>
      <c r="F419" s="230"/>
      <c r="G419" s="230"/>
      <c r="H419" s="230"/>
      <c r="I419" s="230"/>
      <c r="J419" s="230"/>
      <c r="K419" s="230"/>
      <c r="L419" s="230"/>
      <c r="M419" s="230"/>
      <c r="N419" s="229"/>
      <c r="O419" s="229"/>
      <c r="P419" s="229"/>
      <c r="Q419" s="229"/>
      <c r="R419" s="230"/>
      <c r="S419" s="230"/>
      <c r="T419" s="230"/>
      <c r="U419" s="230"/>
      <c r="V419" s="230"/>
      <c r="W419" s="230"/>
      <c r="X419" s="230"/>
      <c r="Y419" s="230"/>
      <c r="Z419" s="210"/>
      <c r="AA419" s="210"/>
      <c r="AB419" s="210"/>
      <c r="AC419" s="210"/>
      <c r="AD419" s="210"/>
      <c r="AE419" s="210"/>
      <c r="AF419" s="210"/>
      <c r="AG419" s="210" t="s">
        <v>239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">
      <c r="A420" s="227"/>
      <c r="B420" s="228"/>
      <c r="C420" s="257" t="s">
        <v>1077</v>
      </c>
      <c r="D420" s="232"/>
      <c r="E420" s="233">
        <v>121.1</v>
      </c>
      <c r="F420" s="230"/>
      <c r="G420" s="230"/>
      <c r="H420" s="230"/>
      <c r="I420" s="230"/>
      <c r="J420" s="230"/>
      <c r="K420" s="230"/>
      <c r="L420" s="230"/>
      <c r="M420" s="230"/>
      <c r="N420" s="229"/>
      <c r="O420" s="229"/>
      <c r="P420" s="229"/>
      <c r="Q420" s="229"/>
      <c r="R420" s="230"/>
      <c r="S420" s="230"/>
      <c r="T420" s="230"/>
      <c r="U420" s="230"/>
      <c r="V420" s="230"/>
      <c r="W420" s="230"/>
      <c r="X420" s="230"/>
      <c r="Y420" s="230"/>
      <c r="Z420" s="210"/>
      <c r="AA420" s="210"/>
      <c r="AB420" s="210"/>
      <c r="AC420" s="210"/>
      <c r="AD420" s="210"/>
      <c r="AE420" s="210"/>
      <c r="AF420" s="210"/>
      <c r="AG420" s="210" t="s">
        <v>239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3" x14ac:dyDescent="0.2">
      <c r="A421" s="227"/>
      <c r="B421" s="228"/>
      <c r="C421" s="257" t="s">
        <v>1078</v>
      </c>
      <c r="D421" s="232"/>
      <c r="E421" s="233"/>
      <c r="F421" s="230"/>
      <c r="G421" s="230"/>
      <c r="H421" s="230"/>
      <c r="I421" s="230"/>
      <c r="J421" s="230"/>
      <c r="K421" s="230"/>
      <c r="L421" s="230"/>
      <c r="M421" s="230"/>
      <c r="N421" s="229"/>
      <c r="O421" s="229"/>
      <c r="P421" s="229"/>
      <c r="Q421" s="229"/>
      <c r="R421" s="230"/>
      <c r="S421" s="230"/>
      <c r="T421" s="230"/>
      <c r="U421" s="230"/>
      <c r="V421" s="230"/>
      <c r="W421" s="230"/>
      <c r="X421" s="230"/>
      <c r="Y421" s="230"/>
      <c r="Z421" s="210"/>
      <c r="AA421" s="210"/>
      <c r="AB421" s="210"/>
      <c r="AC421" s="210"/>
      <c r="AD421" s="210"/>
      <c r="AE421" s="210"/>
      <c r="AF421" s="210"/>
      <c r="AG421" s="210" t="s">
        <v>239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3" x14ac:dyDescent="0.2">
      <c r="A422" s="227"/>
      <c r="B422" s="228"/>
      <c r="C422" s="257" t="s">
        <v>1079</v>
      </c>
      <c r="D422" s="232"/>
      <c r="E422" s="233">
        <v>80.8</v>
      </c>
      <c r="F422" s="230"/>
      <c r="G422" s="230"/>
      <c r="H422" s="230"/>
      <c r="I422" s="230"/>
      <c r="J422" s="230"/>
      <c r="K422" s="230"/>
      <c r="L422" s="230"/>
      <c r="M422" s="230"/>
      <c r="N422" s="229"/>
      <c r="O422" s="229"/>
      <c r="P422" s="229"/>
      <c r="Q422" s="229"/>
      <c r="R422" s="230"/>
      <c r="S422" s="230"/>
      <c r="T422" s="230"/>
      <c r="U422" s="230"/>
      <c r="V422" s="230"/>
      <c r="W422" s="230"/>
      <c r="X422" s="230"/>
      <c r="Y422" s="230"/>
      <c r="Z422" s="210"/>
      <c r="AA422" s="210"/>
      <c r="AB422" s="210"/>
      <c r="AC422" s="210"/>
      <c r="AD422" s="210"/>
      <c r="AE422" s="210"/>
      <c r="AF422" s="210"/>
      <c r="AG422" s="210" t="s">
        <v>239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3" x14ac:dyDescent="0.2">
      <c r="A423" s="227"/>
      <c r="B423" s="228"/>
      <c r="C423" s="257" t="s">
        <v>1080</v>
      </c>
      <c r="D423" s="232"/>
      <c r="E423" s="233">
        <v>23.5</v>
      </c>
      <c r="F423" s="230"/>
      <c r="G423" s="230"/>
      <c r="H423" s="230"/>
      <c r="I423" s="230"/>
      <c r="J423" s="230"/>
      <c r="K423" s="230"/>
      <c r="L423" s="230"/>
      <c r="M423" s="230"/>
      <c r="N423" s="229"/>
      <c r="O423" s="229"/>
      <c r="P423" s="229"/>
      <c r="Q423" s="229"/>
      <c r="R423" s="230"/>
      <c r="S423" s="230"/>
      <c r="T423" s="230"/>
      <c r="U423" s="230"/>
      <c r="V423" s="230"/>
      <c r="W423" s="230"/>
      <c r="X423" s="230"/>
      <c r="Y423" s="230"/>
      <c r="Z423" s="210"/>
      <c r="AA423" s="210"/>
      <c r="AB423" s="210"/>
      <c r="AC423" s="210"/>
      <c r="AD423" s="210"/>
      <c r="AE423" s="210"/>
      <c r="AF423" s="210"/>
      <c r="AG423" s="210" t="s">
        <v>239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3" x14ac:dyDescent="0.2">
      <c r="A424" s="227"/>
      <c r="B424" s="228"/>
      <c r="C424" s="257" t="s">
        <v>1081</v>
      </c>
      <c r="D424" s="232"/>
      <c r="E424" s="233">
        <v>17.600000000000001</v>
      </c>
      <c r="F424" s="230"/>
      <c r="G424" s="230"/>
      <c r="H424" s="230"/>
      <c r="I424" s="230"/>
      <c r="J424" s="230"/>
      <c r="K424" s="230"/>
      <c r="L424" s="230"/>
      <c r="M424" s="230"/>
      <c r="N424" s="229"/>
      <c r="O424" s="229"/>
      <c r="P424" s="229"/>
      <c r="Q424" s="229"/>
      <c r="R424" s="230"/>
      <c r="S424" s="230"/>
      <c r="T424" s="230"/>
      <c r="U424" s="230"/>
      <c r="V424" s="230"/>
      <c r="W424" s="230"/>
      <c r="X424" s="230"/>
      <c r="Y424" s="230"/>
      <c r="Z424" s="210"/>
      <c r="AA424" s="210"/>
      <c r="AB424" s="210"/>
      <c r="AC424" s="210"/>
      <c r="AD424" s="210"/>
      <c r="AE424" s="210"/>
      <c r="AF424" s="210"/>
      <c r="AG424" s="210" t="s">
        <v>239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3" x14ac:dyDescent="0.2">
      <c r="A425" s="227"/>
      <c r="B425" s="228"/>
      <c r="C425" s="257" t="s">
        <v>1082</v>
      </c>
      <c r="D425" s="232"/>
      <c r="E425" s="233">
        <v>1.3</v>
      </c>
      <c r="F425" s="230"/>
      <c r="G425" s="230"/>
      <c r="H425" s="230"/>
      <c r="I425" s="230"/>
      <c r="J425" s="230"/>
      <c r="K425" s="230"/>
      <c r="L425" s="230"/>
      <c r="M425" s="230"/>
      <c r="N425" s="229"/>
      <c r="O425" s="229"/>
      <c r="P425" s="229"/>
      <c r="Q425" s="229"/>
      <c r="R425" s="230"/>
      <c r="S425" s="230"/>
      <c r="T425" s="230"/>
      <c r="U425" s="230"/>
      <c r="V425" s="230"/>
      <c r="W425" s="230"/>
      <c r="X425" s="230"/>
      <c r="Y425" s="230"/>
      <c r="Z425" s="210"/>
      <c r="AA425" s="210"/>
      <c r="AB425" s="210"/>
      <c r="AC425" s="210"/>
      <c r="AD425" s="210"/>
      <c r="AE425" s="210"/>
      <c r="AF425" s="210"/>
      <c r="AG425" s="210" t="s">
        <v>239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2.5" outlineLevel="1" x14ac:dyDescent="0.2">
      <c r="A426" s="243">
        <v>72</v>
      </c>
      <c r="B426" s="244" t="s">
        <v>1101</v>
      </c>
      <c r="C426" s="256" t="s">
        <v>1102</v>
      </c>
      <c r="D426" s="245" t="s">
        <v>260</v>
      </c>
      <c r="E426" s="246">
        <v>29.812799999999999</v>
      </c>
      <c r="F426" s="247"/>
      <c r="G426" s="248">
        <f>ROUND(E426*F426,2)</f>
        <v>0</v>
      </c>
      <c r="H426" s="231"/>
      <c r="I426" s="230">
        <f>ROUND(E426*H426,2)</f>
        <v>0</v>
      </c>
      <c r="J426" s="231"/>
      <c r="K426" s="230">
        <f>ROUND(E426*J426,2)</f>
        <v>0</v>
      </c>
      <c r="L426" s="230">
        <v>21</v>
      </c>
      <c r="M426" s="230">
        <f>G426*(1+L426/100)</f>
        <v>0</v>
      </c>
      <c r="N426" s="229">
        <v>1.3650000000000001E-2</v>
      </c>
      <c r="O426" s="229">
        <f>ROUND(E426*N426,2)</f>
        <v>0.41</v>
      </c>
      <c r="P426" s="229">
        <v>0</v>
      </c>
      <c r="Q426" s="229">
        <f>ROUND(E426*P426,2)</f>
        <v>0</v>
      </c>
      <c r="R426" s="230"/>
      <c r="S426" s="230" t="s">
        <v>234</v>
      </c>
      <c r="T426" s="230" t="s">
        <v>234</v>
      </c>
      <c r="U426" s="230">
        <v>2.9020000000000001</v>
      </c>
      <c r="V426" s="230">
        <f>ROUND(E426*U426,2)</f>
        <v>86.52</v>
      </c>
      <c r="W426" s="230"/>
      <c r="X426" s="230" t="s">
        <v>235</v>
      </c>
      <c r="Y426" s="230" t="s">
        <v>236</v>
      </c>
      <c r="Z426" s="210"/>
      <c r="AA426" s="210"/>
      <c r="AB426" s="210"/>
      <c r="AC426" s="210"/>
      <c r="AD426" s="210"/>
      <c r="AE426" s="210"/>
      <c r="AF426" s="210"/>
      <c r="AG426" s="210" t="s">
        <v>237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2" x14ac:dyDescent="0.2">
      <c r="A427" s="227"/>
      <c r="B427" s="228"/>
      <c r="C427" s="257" t="s">
        <v>1103</v>
      </c>
      <c r="D427" s="232"/>
      <c r="E427" s="233">
        <v>1.1215999999999999</v>
      </c>
      <c r="F427" s="230"/>
      <c r="G427" s="230"/>
      <c r="H427" s="230"/>
      <c r="I427" s="230"/>
      <c r="J427" s="230"/>
      <c r="K427" s="230"/>
      <c r="L427" s="230"/>
      <c r="M427" s="230"/>
      <c r="N427" s="229"/>
      <c r="O427" s="229"/>
      <c r="P427" s="229"/>
      <c r="Q427" s="229"/>
      <c r="R427" s="230"/>
      <c r="S427" s="230"/>
      <c r="T427" s="230"/>
      <c r="U427" s="230"/>
      <c r="V427" s="230"/>
      <c r="W427" s="230"/>
      <c r="X427" s="230"/>
      <c r="Y427" s="230"/>
      <c r="Z427" s="210"/>
      <c r="AA427" s="210"/>
      <c r="AB427" s="210"/>
      <c r="AC427" s="210"/>
      <c r="AD427" s="210"/>
      <c r="AE427" s="210"/>
      <c r="AF427" s="210"/>
      <c r="AG427" s="210" t="s">
        <v>239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">
      <c r="A428" s="227"/>
      <c r="B428" s="228"/>
      <c r="C428" s="257" t="s">
        <v>1104</v>
      </c>
      <c r="D428" s="232"/>
      <c r="E428" s="233">
        <v>3.9424000000000001</v>
      </c>
      <c r="F428" s="230"/>
      <c r="G428" s="230"/>
      <c r="H428" s="230"/>
      <c r="I428" s="230"/>
      <c r="J428" s="230"/>
      <c r="K428" s="230"/>
      <c r="L428" s="230"/>
      <c r="M428" s="230"/>
      <c r="N428" s="229"/>
      <c r="O428" s="229"/>
      <c r="P428" s="229"/>
      <c r="Q428" s="229"/>
      <c r="R428" s="230"/>
      <c r="S428" s="230"/>
      <c r="T428" s="230"/>
      <c r="U428" s="230"/>
      <c r="V428" s="230"/>
      <c r="W428" s="230"/>
      <c r="X428" s="230"/>
      <c r="Y428" s="230"/>
      <c r="Z428" s="210"/>
      <c r="AA428" s="210"/>
      <c r="AB428" s="210"/>
      <c r="AC428" s="210"/>
      <c r="AD428" s="210"/>
      <c r="AE428" s="210"/>
      <c r="AF428" s="210"/>
      <c r="AG428" s="210" t="s">
        <v>239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3" x14ac:dyDescent="0.2">
      <c r="A429" s="227"/>
      <c r="B429" s="228"/>
      <c r="C429" s="257" t="s">
        <v>1105</v>
      </c>
      <c r="D429" s="232"/>
      <c r="E429" s="233">
        <v>0.80320000000000003</v>
      </c>
      <c r="F429" s="230"/>
      <c r="G429" s="230"/>
      <c r="H429" s="230"/>
      <c r="I429" s="230"/>
      <c r="J429" s="230"/>
      <c r="K429" s="230"/>
      <c r="L429" s="230"/>
      <c r="M429" s="230"/>
      <c r="N429" s="229"/>
      <c r="O429" s="229"/>
      <c r="P429" s="229"/>
      <c r="Q429" s="229"/>
      <c r="R429" s="230"/>
      <c r="S429" s="230"/>
      <c r="T429" s="230"/>
      <c r="U429" s="230"/>
      <c r="V429" s="230"/>
      <c r="W429" s="230"/>
      <c r="X429" s="230"/>
      <c r="Y429" s="230"/>
      <c r="Z429" s="210"/>
      <c r="AA429" s="210"/>
      <c r="AB429" s="210"/>
      <c r="AC429" s="210"/>
      <c r="AD429" s="210"/>
      <c r="AE429" s="210"/>
      <c r="AF429" s="210"/>
      <c r="AG429" s="210" t="s">
        <v>239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3" x14ac:dyDescent="0.2">
      <c r="A430" s="227"/>
      <c r="B430" s="228"/>
      <c r="C430" s="257" t="s">
        <v>1106</v>
      </c>
      <c r="D430" s="232"/>
      <c r="E430" s="233">
        <v>3.2768000000000002</v>
      </c>
      <c r="F430" s="230"/>
      <c r="G430" s="230"/>
      <c r="H430" s="230"/>
      <c r="I430" s="230"/>
      <c r="J430" s="230"/>
      <c r="K430" s="230"/>
      <c r="L430" s="230"/>
      <c r="M430" s="230"/>
      <c r="N430" s="229"/>
      <c r="O430" s="229"/>
      <c r="P430" s="229"/>
      <c r="Q430" s="229"/>
      <c r="R430" s="230"/>
      <c r="S430" s="230"/>
      <c r="T430" s="230"/>
      <c r="U430" s="230"/>
      <c r="V430" s="230"/>
      <c r="W430" s="230"/>
      <c r="X430" s="230"/>
      <c r="Y430" s="230"/>
      <c r="Z430" s="210"/>
      <c r="AA430" s="210"/>
      <c r="AB430" s="210"/>
      <c r="AC430" s="210"/>
      <c r="AD430" s="210"/>
      <c r="AE430" s="210"/>
      <c r="AF430" s="210"/>
      <c r="AG430" s="210" t="s">
        <v>239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3" x14ac:dyDescent="0.2">
      <c r="A431" s="227"/>
      <c r="B431" s="228"/>
      <c r="C431" s="257" t="s">
        <v>1107</v>
      </c>
      <c r="D431" s="232"/>
      <c r="E431" s="233">
        <v>2.3039999999999998</v>
      </c>
      <c r="F431" s="230"/>
      <c r="G431" s="230"/>
      <c r="H431" s="230"/>
      <c r="I431" s="230"/>
      <c r="J431" s="230"/>
      <c r="K431" s="230"/>
      <c r="L431" s="230"/>
      <c r="M431" s="230"/>
      <c r="N431" s="229"/>
      <c r="O431" s="229"/>
      <c r="P431" s="229"/>
      <c r="Q431" s="229"/>
      <c r="R431" s="230"/>
      <c r="S431" s="230"/>
      <c r="T431" s="230"/>
      <c r="U431" s="230"/>
      <c r="V431" s="230"/>
      <c r="W431" s="230"/>
      <c r="X431" s="230"/>
      <c r="Y431" s="230"/>
      <c r="Z431" s="210"/>
      <c r="AA431" s="210"/>
      <c r="AB431" s="210"/>
      <c r="AC431" s="210"/>
      <c r="AD431" s="210"/>
      <c r="AE431" s="210"/>
      <c r="AF431" s="210"/>
      <c r="AG431" s="210" t="s">
        <v>239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3" x14ac:dyDescent="0.2">
      <c r="A432" s="227"/>
      <c r="B432" s="228"/>
      <c r="C432" s="257" t="s">
        <v>1108</v>
      </c>
      <c r="D432" s="232"/>
      <c r="E432" s="233">
        <v>0.78400000000000003</v>
      </c>
      <c r="F432" s="230"/>
      <c r="G432" s="230"/>
      <c r="H432" s="230"/>
      <c r="I432" s="230"/>
      <c r="J432" s="230"/>
      <c r="K432" s="230"/>
      <c r="L432" s="230"/>
      <c r="M432" s="230"/>
      <c r="N432" s="229"/>
      <c r="O432" s="229"/>
      <c r="P432" s="229"/>
      <c r="Q432" s="229"/>
      <c r="R432" s="230"/>
      <c r="S432" s="230"/>
      <c r="T432" s="230"/>
      <c r="U432" s="230"/>
      <c r="V432" s="230"/>
      <c r="W432" s="230"/>
      <c r="X432" s="230"/>
      <c r="Y432" s="230"/>
      <c r="Z432" s="210"/>
      <c r="AA432" s="210"/>
      <c r="AB432" s="210"/>
      <c r="AC432" s="210"/>
      <c r="AD432" s="210"/>
      <c r="AE432" s="210"/>
      <c r="AF432" s="210"/>
      <c r="AG432" s="210" t="s">
        <v>239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3" x14ac:dyDescent="0.2">
      <c r="A433" s="227"/>
      <c r="B433" s="228"/>
      <c r="C433" s="257" t="s">
        <v>1109</v>
      </c>
      <c r="D433" s="232"/>
      <c r="E433" s="233">
        <v>0.89600000000000002</v>
      </c>
      <c r="F433" s="230"/>
      <c r="G433" s="230"/>
      <c r="H433" s="230"/>
      <c r="I433" s="230"/>
      <c r="J433" s="230"/>
      <c r="K433" s="230"/>
      <c r="L433" s="230"/>
      <c r="M433" s="230"/>
      <c r="N433" s="229"/>
      <c r="O433" s="229"/>
      <c r="P433" s="229"/>
      <c r="Q433" s="229"/>
      <c r="R433" s="230"/>
      <c r="S433" s="230"/>
      <c r="T433" s="230"/>
      <c r="U433" s="230"/>
      <c r="V433" s="230"/>
      <c r="W433" s="230"/>
      <c r="X433" s="230"/>
      <c r="Y433" s="230"/>
      <c r="Z433" s="210"/>
      <c r="AA433" s="210"/>
      <c r="AB433" s="210"/>
      <c r="AC433" s="210"/>
      <c r="AD433" s="210"/>
      <c r="AE433" s="210"/>
      <c r="AF433" s="210"/>
      <c r="AG433" s="210" t="s">
        <v>239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">
      <c r="A434" s="227"/>
      <c r="B434" s="228"/>
      <c r="C434" s="257" t="s">
        <v>1110</v>
      </c>
      <c r="D434" s="232"/>
      <c r="E434" s="233">
        <v>3.2063999999999999</v>
      </c>
      <c r="F434" s="230"/>
      <c r="G434" s="230"/>
      <c r="H434" s="230"/>
      <c r="I434" s="230"/>
      <c r="J434" s="230"/>
      <c r="K434" s="230"/>
      <c r="L434" s="230"/>
      <c r="M434" s="230"/>
      <c r="N434" s="229"/>
      <c r="O434" s="229"/>
      <c r="P434" s="229"/>
      <c r="Q434" s="229"/>
      <c r="R434" s="230"/>
      <c r="S434" s="230"/>
      <c r="T434" s="230"/>
      <c r="U434" s="230"/>
      <c r="V434" s="230"/>
      <c r="W434" s="230"/>
      <c r="X434" s="230"/>
      <c r="Y434" s="230"/>
      <c r="Z434" s="210"/>
      <c r="AA434" s="210"/>
      <c r="AB434" s="210"/>
      <c r="AC434" s="210"/>
      <c r="AD434" s="210"/>
      <c r="AE434" s="210"/>
      <c r="AF434" s="210"/>
      <c r="AG434" s="210" t="s">
        <v>239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27"/>
      <c r="B435" s="228"/>
      <c r="C435" s="257" t="s">
        <v>1111</v>
      </c>
      <c r="D435" s="232"/>
      <c r="E435" s="233">
        <v>1.2831999999999999</v>
      </c>
      <c r="F435" s="230"/>
      <c r="G435" s="230"/>
      <c r="H435" s="230"/>
      <c r="I435" s="230"/>
      <c r="J435" s="230"/>
      <c r="K435" s="230"/>
      <c r="L435" s="230"/>
      <c r="M435" s="230"/>
      <c r="N435" s="229"/>
      <c r="O435" s="229"/>
      <c r="P435" s="229"/>
      <c r="Q435" s="229"/>
      <c r="R435" s="230"/>
      <c r="S435" s="230"/>
      <c r="T435" s="230"/>
      <c r="U435" s="230"/>
      <c r="V435" s="230"/>
      <c r="W435" s="230"/>
      <c r="X435" s="230"/>
      <c r="Y435" s="230"/>
      <c r="Z435" s="210"/>
      <c r="AA435" s="210"/>
      <c r="AB435" s="210"/>
      <c r="AC435" s="210"/>
      <c r="AD435" s="210"/>
      <c r="AE435" s="210"/>
      <c r="AF435" s="210"/>
      <c r="AG435" s="210" t="s">
        <v>239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27"/>
      <c r="B436" s="228"/>
      <c r="C436" s="257" t="s">
        <v>1112</v>
      </c>
      <c r="D436" s="232"/>
      <c r="E436" s="233">
        <v>1.4463999999999999</v>
      </c>
      <c r="F436" s="230"/>
      <c r="G436" s="230"/>
      <c r="H436" s="230"/>
      <c r="I436" s="230"/>
      <c r="J436" s="230"/>
      <c r="K436" s="230"/>
      <c r="L436" s="230"/>
      <c r="M436" s="230"/>
      <c r="N436" s="229"/>
      <c r="O436" s="229"/>
      <c r="P436" s="229"/>
      <c r="Q436" s="229"/>
      <c r="R436" s="230"/>
      <c r="S436" s="230"/>
      <c r="T436" s="230"/>
      <c r="U436" s="230"/>
      <c r="V436" s="230"/>
      <c r="W436" s="230"/>
      <c r="X436" s="230"/>
      <c r="Y436" s="230"/>
      <c r="Z436" s="210"/>
      <c r="AA436" s="210"/>
      <c r="AB436" s="210"/>
      <c r="AC436" s="210"/>
      <c r="AD436" s="210"/>
      <c r="AE436" s="210"/>
      <c r="AF436" s="210"/>
      <c r="AG436" s="210" t="s">
        <v>239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">
      <c r="A437" s="227"/>
      <c r="B437" s="228"/>
      <c r="C437" s="257" t="s">
        <v>1113</v>
      </c>
      <c r="D437" s="232"/>
      <c r="E437" s="233">
        <v>5.9264000000000001</v>
      </c>
      <c r="F437" s="230"/>
      <c r="G437" s="230"/>
      <c r="H437" s="230"/>
      <c r="I437" s="230"/>
      <c r="J437" s="230"/>
      <c r="K437" s="230"/>
      <c r="L437" s="230"/>
      <c r="M437" s="230"/>
      <c r="N437" s="229"/>
      <c r="O437" s="229"/>
      <c r="P437" s="229"/>
      <c r="Q437" s="229"/>
      <c r="R437" s="230"/>
      <c r="S437" s="230"/>
      <c r="T437" s="230"/>
      <c r="U437" s="230"/>
      <c r="V437" s="230"/>
      <c r="W437" s="230"/>
      <c r="X437" s="230"/>
      <c r="Y437" s="230"/>
      <c r="Z437" s="210"/>
      <c r="AA437" s="210"/>
      <c r="AB437" s="210"/>
      <c r="AC437" s="210"/>
      <c r="AD437" s="210"/>
      <c r="AE437" s="210"/>
      <c r="AF437" s="210"/>
      <c r="AG437" s="210" t="s">
        <v>239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3" x14ac:dyDescent="0.2">
      <c r="A438" s="227"/>
      <c r="B438" s="228"/>
      <c r="C438" s="257" t="s">
        <v>1114</v>
      </c>
      <c r="D438" s="232"/>
      <c r="E438" s="233">
        <v>1.5648</v>
      </c>
      <c r="F438" s="230"/>
      <c r="G438" s="230"/>
      <c r="H438" s="230"/>
      <c r="I438" s="230"/>
      <c r="J438" s="230"/>
      <c r="K438" s="230"/>
      <c r="L438" s="230"/>
      <c r="M438" s="230"/>
      <c r="N438" s="229"/>
      <c r="O438" s="229"/>
      <c r="P438" s="229"/>
      <c r="Q438" s="229"/>
      <c r="R438" s="230"/>
      <c r="S438" s="230"/>
      <c r="T438" s="230"/>
      <c r="U438" s="230"/>
      <c r="V438" s="230"/>
      <c r="W438" s="230"/>
      <c r="X438" s="230"/>
      <c r="Y438" s="230"/>
      <c r="Z438" s="210"/>
      <c r="AA438" s="210"/>
      <c r="AB438" s="210"/>
      <c r="AC438" s="210"/>
      <c r="AD438" s="210"/>
      <c r="AE438" s="210"/>
      <c r="AF438" s="210"/>
      <c r="AG438" s="210" t="s">
        <v>239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">
      <c r="A439" s="227"/>
      <c r="B439" s="228"/>
      <c r="C439" s="257" t="s">
        <v>1115</v>
      </c>
      <c r="D439" s="232"/>
      <c r="E439" s="233">
        <v>1.248</v>
      </c>
      <c r="F439" s="230"/>
      <c r="G439" s="230"/>
      <c r="H439" s="230"/>
      <c r="I439" s="230"/>
      <c r="J439" s="230"/>
      <c r="K439" s="230"/>
      <c r="L439" s="230"/>
      <c r="M439" s="230"/>
      <c r="N439" s="229"/>
      <c r="O439" s="229"/>
      <c r="P439" s="229"/>
      <c r="Q439" s="229"/>
      <c r="R439" s="230"/>
      <c r="S439" s="230"/>
      <c r="T439" s="230"/>
      <c r="U439" s="230"/>
      <c r="V439" s="230"/>
      <c r="W439" s="230"/>
      <c r="X439" s="230"/>
      <c r="Y439" s="230"/>
      <c r="Z439" s="210"/>
      <c r="AA439" s="210"/>
      <c r="AB439" s="210"/>
      <c r="AC439" s="210"/>
      <c r="AD439" s="210"/>
      <c r="AE439" s="210"/>
      <c r="AF439" s="210"/>
      <c r="AG439" s="210" t="s">
        <v>239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3" x14ac:dyDescent="0.2">
      <c r="A440" s="227"/>
      <c r="B440" s="228"/>
      <c r="C440" s="257" t="s">
        <v>1116</v>
      </c>
      <c r="D440" s="232"/>
      <c r="E440" s="233">
        <v>0.70399999999999996</v>
      </c>
      <c r="F440" s="230"/>
      <c r="G440" s="230"/>
      <c r="H440" s="230"/>
      <c r="I440" s="230"/>
      <c r="J440" s="230"/>
      <c r="K440" s="230"/>
      <c r="L440" s="230"/>
      <c r="M440" s="230"/>
      <c r="N440" s="229"/>
      <c r="O440" s="229"/>
      <c r="P440" s="229"/>
      <c r="Q440" s="229"/>
      <c r="R440" s="230"/>
      <c r="S440" s="230"/>
      <c r="T440" s="230"/>
      <c r="U440" s="230"/>
      <c r="V440" s="230"/>
      <c r="W440" s="230"/>
      <c r="X440" s="230"/>
      <c r="Y440" s="230"/>
      <c r="Z440" s="210"/>
      <c r="AA440" s="210"/>
      <c r="AB440" s="210"/>
      <c r="AC440" s="210"/>
      <c r="AD440" s="210"/>
      <c r="AE440" s="210"/>
      <c r="AF440" s="210"/>
      <c r="AG440" s="210" t="s">
        <v>239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">
      <c r="A441" s="227"/>
      <c r="B441" s="228"/>
      <c r="C441" s="257" t="s">
        <v>1117</v>
      </c>
      <c r="D441" s="232"/>
      <c r="E441" s="233">
        <v>1.0271999999999999</v>
      </c>
      <c r="F441" s="230"/>
      <c r="G441" s="230"/>
      <c r="H441" s="230"/>
      <c r="I441" s="230"/>
      <c r="J441" s="230"/>
      <c r="K441" s="230"/>
      <c r="L441" s="230"/>
      <c r="M441" s="230"/>
      <c r="N441" s="229"/>
      <c r="O441" s="229"/>
      <c r="P441" s="229"/>
      <c r="Q441" s="229"/>
      <c r="R441" s="230"/>
      <c r="S441" s="230"/>
      <c r="T441" s="230"/>
      <c r="U441" s="230"/>
      <c r="V441" s="230"/>
      <c r="W441" s="230"/>
      <c r="X441" s="230"/>
      <c r="Y441" s="230"/>
      <c r="Z441" s="210"/>
      <c r="AA441" s="210"/>
      <c r="AB441" s="210"/>
      <c r="AC441" s="210"/>
      <c r="AD441" s="210"/>
      <c r="AE441" s="210"/>
      <c r="AF441" s="210"/>
      <c r="AG441" s="210" t="s">
        <v>239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3" x14ac:dyDescent="0.2">
      <c r="A442" s="227"/>
      <c r="B442" s="228"/>
      <c r="C442" s="257" t="s">
        <v>1118</v>
      </c>
      <c r="D442" s="232"/>
      <c r="E442" s="233">
        <v>0.27839999999999998</v>
      </c>
      <c r="F442" s="230"/>
      <c r="G442" s="230"/>
      <c r="H442" s="230"/>
      <c r="I442" s="230"/>
      <c r="J442" s="230"/>
      <c r="K442" s="230"/>
      <c r="L442" s="230"/>
      <c r="M442" s="230"/>
      <c r="N442" s="229"/>
      <c r="O442" s="229"/>
      <c r="P442" s="229"/>
      <c r="Q442" s="229"/>
      <c r="R442" s="230"/>
      <c r="S442" s="230"/>
      <c r="T442" s="230"/>
      <c r="U442" s="230"/>
      <c r="V442" s="230"/>
      <c r="W442" s="230"/>
      <c r="X442" s="230"/>
      <c r="Y442" s="230"/>
      <c r="Z442" s="210"/>
      <c r="AA442" s="210"/>
      <c r="AB442" s="210"/>
      <c r="AC442" s="210"/>
      <c r="AD442" s="210"/>
      <c r="AE442" s="210"/>
      <c r="AF442" s="210"/>
      <c r="AG442" s="210" t="s">
        <v>239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">
      <c r="A443" s="243">
        <v>73</v>
      </c>
      <c r="B443" s="244" t="s">
        <v>1119</v>
      </c>
      <c r="C443" s="256" t="s">
        <v>1120</v>
      </c>
      <c r="D443" s="245" t="s">
        <v>260</v>
      </c>
      <c r="E443" s="246">
        <v>5.4207999999999998</v>
      </c>
      <c r="F443" s="247"/>
      <c r="G443" s="248">
        <f>ROUND(E443*F443,2)</f>
        <v>0</v>
      </c>
      <c r="H443" s="231"/>
      <c r="I443" s="230">
        <f>ROUND(E443*H443,2)</f>
        <v>0</v>
      </c>
      <c r="J443" s="231"/>
      <c r="K443" s="230">
        <f>ROUND(E443*J443,2)</f>
        <v>0</v>
      </c>
      <c r="L443" s="230">
        <v>21</v>
      </c>
      <c r="M443" s="230">
        <f>G443*(1+L443/100)</f>
        <v>0</v>
      </c>
      <c r="N443" s="229">
        <v>9.4299999999999991E-3</v>
      </c>
      <c r="O443" s="229">
        <f>ROUND(E443*N443,2)</f>
        <v>0.05</v>
      </c>
      <c r="P443" s="229">
        <v>0</v>
      </c>
      <c r="Q443" s="229">
        <f>ROUND(E443*P443,2)</f>
        <v>0</v>
      </c>
      <c r="R443" s="230"/>
      <c r="S443" s="230" t="s">
        <v>234</v>
      </c>
      <c r="T443" s="230" t="s">
        <v>234</v>
      </c>
      <c r="U443" s="230">
        <v>1.5620000000000001</v>
      </c>
      <c r="V443" s="230">
        <f>ROUND(E443*U443,2)</f>
        <v>8.4700000000000006</v>
      </c>
      <c r="W443" s="230"/>
      <c r="X443" s="230" t="s">
        <v>235</v>
      </c>
      <c r="Y443" s="230" t="s">
        <v>236</v>
      </c>
      <c r="Z443" s="210"/>
      <c r="AA443" s="210"/>
      <c r="AB443" s="210"/>
      <c r="AC443" s="210"/>
      <c r="AD443" s="210"/>
      <c r="AE443" s="210"/>
      <c r="AF443" s="210"/>
      <c r="AG443" s="210" t="s">
        <v>237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2" x14ac:dyDescent="0.2">
      <c r="A444" s="227"/>
      <c r="B444" s="228"/>
      <c r="C444" s="257" t="s">
        <v>1121</v>
      </c>
      <c r="D444" s="232"/>
      <c r="E444" s="233"/>
      <c r="F444" s="230"/>
      <c r="G444" s="230"/>
      <c r="H444" s="230"/>
      <c r="I444" s="230"/>
      <c r="J444" s="230"/>
      <c r="K444" s="230"/>
      <c r="L444" s="230"/>
      <c r="M444" s="230"/>
      <c r="N444" s="229"/>
      <c r="O444" s="229"/>
      <c r="P444" s="229"/>
      <c r="Q444" s="229"/>
      <c r="R444" s="230"/>
      <c r="S444" s="230"/>
      <c r="T444" s="230"/>
      <c r="U444" s="230"/>
      <c r="V444" s="230"/>
      <c r="W444" s="230"/>
      <c r="X444" s="230"/>
      <c r="Y444" s="230"/>
      <c r="Z444" s="210"/>
      <c r="AA444" s="210"/>
      <c r="AB444" s="210"/>
      <c r="AC444" s="210"/>
      <c r="AD444" s="210"/>
      <c r="AE444" s="210"/>
      <c r="AF444" s="210"/>
      <c r="AG444" s="210" t="s">
        <v>239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3" x14ac:dyDescent="0.2">
      <c r="A445" s="227"/>
      <c r="B445" s="228"/>
      <c r="C445" s="257" t="s">
        <v>1122</v>
      </c>
      <c r="D445" s="232"/>
      <c r="E445" s="233">
        <v>0.70399999999999996</v>
      </c>
      <c r="F445" s="230"/>
      <c r="G445" s="230"/>
      <c r="H445" s="230"/>
      <c r="I445" s="230"/>
      <c r="J445" s="230"/>
      <c r="K445" s="230"/>
      <c r="L445" s="230"/>
      <c r="M445" s="230"/>
      <c r="N445" s="229"/>
      <c r="O445" s="229"/>
      <c r="P445" s="229"/>
      <c r="Q445" s="229"/>
      <c r="R445" s="230"/>
      <c r="S445" s="230"/>
      <c r="T445" s="230"/>
      <c r="U445" s="230"/>
      <c r="V445" s="230"/>
      <c r="W445" s="230"/>
      <c r="X445" s="230"/>
      <c r="Y445" s="230"/>
      <c r="Z445" s="210"/>
      <c r="AA445" s="210"/>
      <c r="AB445" s="210"/>
      <c r="AC445" s="210"/>
      <c r="AD445" s="210"/>
      <c r="AE445" s="210"/>
      <c r="AF445" s="210"/>
      <c r="AG445" s="210" t="s">
        <v>239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">
      <c r="A446" s="227"/>
      <c r="B446" s="228"/>
      <c r="C446" s="257" t="s">
        <v>1123</v>
      </c>
      <c r="D446" s="232"/>
      <c r="E446" s="233">
        <v>0.17599999999999999</v>
      </c>
      <c r="F446" s="230"/>
      <c r="G446" s="230"/>
      <c r="H446" s="230"/>
      <c r="I446" s="230"/>
      <c r="J446" s="230"/>
      <c r="K446" s="230"/>
      <c r="L446" s="230"/>
      <c r="M446" s="230"/>
      <c r="N446" s="229"/>
      <c r="O446" s="229"/>
      <c r="P446" s="229"/>
      <c r="Q446" s="229"/>
      <c r="R446" s="230"/>
      <c r="S446" s="230"/>
      <c r="T446" s="230"/>
      <c r="U446" s="230"/>
      <c r="V446" s="230"/>
      <c r="W446" s="230"/>
      <c r="X446" s="230"/>
      <c r="Y446" s="230"/>
      <c r="Z446" s="210"/>
      <c r="AA446" s="210"/>
      <c r="AB446" s="210"/>
      <c r="AC446" s="210"/>
      <c r="AD446" s="210"/>
      <c r="AE446" s="210"/>
      <c r="AF446" s="210"/>
      <c r="AG446" s="210" t="s">
        <v>239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3" x14ac:dyDescent="0.2">
      <c r="A447" s="227"/>
      <c r="B447" s="228"/>
      <c r="C447" s="257" t="s">
        <v>1124</v>
      </c>
      <c r="D447" s="232"/>
      <c r="E447" s="233">
        <v>0.76800000000000002</v>
      </c>
      <c r="F447" s="230"/>
      <c r="G447" s="230"/>
      <c r="H447" s="230"/>
      <c r="I447" s="230"/>
      <c r="J447" s="230"/>
      <c r="K447" s="230"/>
      <c r="L447" s="230"/>
      <c r="M447" s="230"/>
      <c r="N447" s="229"/>
      <c r="O447" s="229"/>
      <c r="P447" s="229"/>
      <c r="Q447" s="229"/>
      <c r="R447" s="230"/>
      <c r="S447" s="230"/>
      <c r="T447" s="230"/>
      <c r="U447" s="230"/>
      <c r="V447" s="230"/>
      <c r="W447" s="230"/>
      <c r="X447" s="230"/>
      <c r="Y447" s="230"/>
      <c r="Z447" s="210"/>
      <c r="AA447" s="210"/>
      <c r="AB447" s="210"/>
      <c r="AC447" s="210"/>
      <c r="AD447" s="210"/>
      <c r="AE447" s="210"/>
      <c r="AF447" s="210"/>
      <c r="AG447" s="210" t="s">
        <v>239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3" x14ac:dyDescent="0.2">
      <c r="A448" s="227"/>
      <c r="B448" s="228"/>
      <c r="C448" s="257" t="s">
        <v>1123</v>
      </c>
      <c r="D448" s="232"/>
      <c r="E448" s="233">
        <v>0.17599999999999999</v>
      </c>
      <c r="F448" s="230"/>
      <c r="G448" s="230"/>
      <c r="H448" s="230"/>
      <c r="I448" s="230"/>
      <c r="J448" s="230"/>
      <c r="K448" s="230"/>
      <c r="L448" s="230"/>
      <c r="M448" s="230"/>
      <c r="N448" s="229"/>
      <c r="O448" s="229"/>
      <c r="P448" s="229"/>
      <c r="Q448" s="229"/>
      <c r="R448" s="230"/>
      <c r="S448" s="230"/>
      <c r="T448" s="230"/>
      <c r="U448" s="230"/>
      <c r="V448" s="230"/>
      <c r="W448" s="230"/>
      <c r="X448" s="230"/>
      <c r="Y448" s="230"/>
      <c r="Z448" s="210"/>
      <c r="AA448" s="210"/>
      <c r="AB448" s="210"/>
      <c r="AC448" s="210"/>
      <c r="AD448" s="210"/>
      <c r="AE448" s="210"/>
      <c r="AF448" s="210"/>
      <c r="AG448" s="210" t="s">
        <v>239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3" x14ac:dyDescent="0.2">
      <c r="A449" s="227"/>
      <c r="B449" s="228"/>
      <c r="C449" s="257" t="s">
        <v>1125</v>
      </c>
      <c r="D449" s="232"/>
      <c r="E449" s="233">
        <v>0.32</v>
      </c>
      <c r="F449" s="230"/>
      <c r="G449" s="230"/>
      <c r="H449" s="230"/>
      <c r="I449" s="230"/>
      <c r="J449" s="230"/>
      <c r="K449" s="230"/>
      <c r="L449" s="230"/>
      <c r="M449" s="230"/>
      <c r="N449" s="229"/>
      <c r="O449" s="229"/>
      <c r="P449" s="229"/>
      <c r="Q449" s="229"/>
      <c r="R449" s="230"/>
      <c r="S449" s="230"/>
      <c r="T449" s="230"/>
      <c r="U449" s="230"/>
      <c r="V449" s="230"/>
      <c r="W449" s="230"/>
      <c r="X449" s="230"/>
      <c r="Y449" s="230"/>
      <c r="Z449" s="210"/>
      <c r="AA449" s="210"/>
      <c r="AB449" s="210"/>
      <c r="AC449" s="210"/>
      <c r="AD449" s="210"/>
      <c r="AE449" s="210"/>
      <c r="AF449" s="210"/>
      <c r="AG449" s="210" t="s">
        <v>239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3" x14ac:dyDescent="0.2">
      <c r="A450" s="227"/>
      <c r="B450" s="228"/>
      <c r="C450" s="257" t="s">
        <v>1126</v>
      </c>
      <c r="D450" s="232"/>
      <c r="E450" s="233">
        <v>0.90239999999999998</v>
      </c>
      <c r="F450" s="230"/>
      <c r="G450" s="230"/>
      <c r="H450" s="230"/>
      <c r="I450" s="230"/>
      <c r="J450" s="230"/>
      <c r="K450" s="230"/>
      <c r="L450" s="230"/>
      <c r="M450" s="230"/>
      <c r="N450" s="229"/>
      <c r="O450" s="229"/>
      <c r="P450" s="229"/>
      <c r="Q450" s="229"/>
      <c r="R450" s="230"/>
      <c r="S450" s="230"/>
      <c r="T450" s="230"/>
      <c r="U450" s="230"/>
      <c r="V450" s="230"/>
      <c r="W450" s="230"/>
      <c r="X450" s="230"/>
      <c r="Y450" s="230"/>
      <c r="Z450" s="210"/>
      <c r="AA450" s="210"/>
      <c r="AB450" s="210"/>
      <c r="AC450" s="210"/>
      <c r="AD450" s="210"/>
      <c r="AE450" s="210"/>
      <c r="AF450" s="210"/>
      <c r="AG450" s="210" t="s">
        <v>239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3" x14ac:dyDescent="0.2">
      <c r="A451" s="227"/>
      <c r="B451" s="228"/>
      <c r="C451" s="257" t="s">
        <v>1127</v>
      </c>
      <c r="D451" s="232"/>
      <c r="E451" s="233">
        <v>0.45440000000000003</v>
      </c>
      <c r="F451" s="230"/>
      <c r="G451" s="230"/>
      <c r="H451" s="230"/>
      <c r="I451" s="230"/>
      <c r="J451" s="230"/>
      <c r="K451" s="230"/>
      <c r="L451" s="230"/>
      <c r="M451" s="230"/>
      <c r="N451" s="229"/>
      <c r="O451" s="229"/>
      <c r="P451" s="229"/>
      <c r="Q451" s="229"/>
      <c r="R451" s="230"/>
      <c r="S451" s="230"/>
      <c r="T451" s="230"/>
      <c r="U451" s="230"/>
      <c r="V451" s="230"/>
      <c r="W451" s="230"/>
      <c r="X451" s="230"/>
      <c r="Y451" s="230"/>
      <c r="Z451" s="210"/>
      <c r="AA451" s="210"/>
      <c r="AB451" s="210"/>
      <c r="AC451" s="210"/>
      <c r="AD451" s="210"/>
      <c r="AE451" s="210"/>
      <c r="AF451" s="210"/>
      <c r="AG451" s="210" t="s">
        <v>239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">
      <c r="A452" s="227"/>
      <c r="B452" s="228"/>
      <c r="C452" s="257" t="s">
        <v>1128</v>
      </c>
      <c r="D452" s="232"/>
      <c r="E452" s="233">
        <v>0.89600000000000002</v>
      </c>
      <c r="F452" s="230"/>
      <c r="G452" s="230"/>
      <c r="H452" s="230"/>
      <c r="I452" s="230"/>
      <c r="J452" s="230"/>
      <c r="K452" s="230"/>
      <c r="L452" s="230"/>
      <c r="M452" s="230"/>
      <c r="N452" s="229"/>
      <c r="O452" s="229"/>
      <c r="P452" s="229"/>
      <c r="Q452" s="229"/>
      <c r="R452" s="230"/>
      <c r="S452" s="230"/>
      <c r="T452" s="230"/>
      <c r="U452" s="230"/>
      <c r="V452" s="230"/>
      <c r="W452" s="230"/>
      <c r="X452" s="230"/>
      <c r="Y452" s="230"/>
      <c r="Z452" s="210"/>
      <c r="AA452" s="210"/>
      <c r="AB452" s="210"/>
      <c r="AC452" s="210"/>
      <c r="AD452" s="210"/>
      <c r="AE452" s="210"/>
      <c r="AF452" s="210"/>
      <c r="AG452" s="210" t="s">
        <v>239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3" x14ac:dyDescent="0.2">
      <c r="A453" s="227"/>
      <c r="B453" s="228"/>
      <c r="C453" s="257" t="s">
        <v>1129</v>
      </c>
      <c r="D453" s="232"/>
      <c r="E453" s="233">
        <v>0.51200000000000001</v>
      </c>
      <c r="F453" s="230"/>
      <c r="G453" s="230"/>
      <c r="H453" s="230"/>
      <c r="I453" s="230"/>
      <c r="J453" s="230"/>
      <c r="K453" s="230"/>
      <c r="L453" s="230"/>
      <c r="M453" s="230"/>
      <c r="N453" s="229"/>
      <c r="O453" s="229"/>
      <c r="P453" s="229"/>
      <c r="Q453" s="229"/>
      <c r="R453" s="230"/>
      <c r="S453" s="230"/>
      <c r="T453" s="230"/>
      <c r="U453" s="230"/>
      <c r="V453" s="230"/>
      <c r="W453" s="230"/>
      <c r="X453" s="230"/>
      <c r="Y453" s="230"/>
      <c r="Z453" s="210"/>
      <c r="AA453" s="210"/>
      <c r="AB453" s="210"/>
      <c r="AC453" s="210"/>
      <c r="AD453" s="210"/>
      <c r="AE453" s="210"/>
      <c r="AF453" s="210"/>
      <c r="AG453" s="210" t="s">
        <v>239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">
      <c r="A454" s="227"/>
      <c r="B454" s="228"/>
      <c r="C454" s="257" t="s">
        <v>1130</v>
      </c>
      <c r="D454" s="232"/>
      <c r="E454" s="233">
        <v>0.432</v>
      </c>
      <c r="F454" s="230"/>
      <c r="G454" s="230"/>
      <c r="H454" s="230"/>
      <c r="I454" s="230"/>
      <c r="J454" s="230"/>
      <c r="K454" s="230"/>
      <c r="L454" s="230"/>
      <c r="M454" s="230"/>
      <c r="N454" s="229"/>
      <c r="O454" s="229"/>
      <c r="P454" s="229"/>
      <c r="Q454" s="229"/>
      <c r="R454" s="230"/>
      <c r="S454" s="230"/>
      <c r="T454" s="230"/>
      <c r="U454" s="230"/>
      <c r="V454" s="230"/>
      <c r="W454" s="230"/>
      <c r="X454" s="230"/>
      <c r="Y454" s="230"/>
      <c r="Z454" s="210"/>
      <c r="AA454" s="210"/>
      <c r="AB454" s="210"/>
      <c r="AC454" s="210"/>
      <c r="AD454" s="210"/>
      <c r="AE454" s="210"/>
      <c r="AF454" s="210"/>
      <c r="AG454" s="210" t="s">
        <v>239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">
      <c r="A455" s="227"/>
      <c r="B455" s="228"/>
      <c r="C455" s="257" t="s">
        <v>1131</v>
      </c>
      <c r="D455" s="232"/>
      <c r="E455" s="233">
        <v>0.08</v>
      </c>
      <c r="F455" s="230"/>
      <c r="G455" s="230"/>
      <c r="H455" s="230"/>
      <c r="I455" s="230"/>
      <c r="J455" s="230"/>
      <c r="K455" s="230"/>
      <c r="L455" s="230"/>
      <c r="M455" s="230"/>
      <c r="N455" s="229"/>
      <c r="O455" s="229"/>
      <c r="P455" s="229"/>
      <c r="Q455" s="229"/>
      <c r="R455" s="230"/>
      <c r="S455" s="230"/>
      <c r="T455" s="230"/>
      <c r="U455" s="230"/>
      <c r="V455" s="230"/>
      <c r="W455" s="230"/>
      <c r="X455" s="230"/>
      <c r="Y455" s="230"/>
      <c r="Z455" s="210"/>
      <c r="AA455" s="210"/>
      <c r="AB455" s="210"/>
      <c r="AC455" s="210"/>
      <c r="AD455" s="210"/>
      <c r="AE455" s="210"/>
      <c r="AF455" s="210"/>
      <c r="AG455" s="210" t="s">
        <v>239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ht="22.5" outlineLevel="1" x14ac:dyDescent="0.2">
      <c r="A456" s="243">
        <v>74</v>
      </c>
      <c r="B456" s="244" t="s">
        <v>1132</v>
      </c>
      <c r="C456" s="256" t="s">
        <v>1133</v>
      </c>
      <c r="D456" s="245" t="s">
        <v>260</v>
      </c>
      <c r="E456" s="246">
        <v>101.15900000000001</v>
      </c>
      <c r="F456" s="247"/>
      <c r="G456" s="248">
        <f>ROUND(E456*F456,2)</f>
        <v>0</v>
      </c>
      <c r="H456" s="231"/>
      <c r="I456" s="230">
        <f>ROUND(E456*H456,2)</f>
        <v>0</v>
      </c>
      <c r="J456" s="231"/>
      <c r="K456" s="230">
        <f>ROUND(E456*J456,2)</f>
        <v>0</v>
      </c>
      <c r="L456" s="230">
        <v>21</v>
      </c>
      <c r="M456" s="230">
        <f>G456*(1+L456/100)</f>
        <v>0</v>
      </c>
      <c r="N456" s="229">
        <v>3.6700000000000001E-3</v>
      </c>
      <c r="O456" s="229">
        <f>ROUND(E456*N456,2)</f>
        <v>0.37</v>
      </c>
      <c r="P456" s="229">
        <v>0</v>
      </c>
      <c r="Q456" s="229">
        <f>ROUND(E456*P456,2)</f>
        <v>0</v>
      </c>
      <c r="R456" s="230"/>
      <c r="S456" s="230" t="s">
        <v>234</v>
      </c>
      <c r="T456" s="230" t="s">
        <v>234</v>
      </c>
      <c r="U456" s="230">
        <v>0.44400000000000001</v>
      </c>
      <c r="V456" s="230">
        <f>ROUND(E456*U456,2)</f>
        <v>44.91</v>
      </c>
      <c r="W456" s="230"/>
      <c r="X456" s="230" t="s">
        <v>235</v>
      </c>
      <c r="Y456" s="230" t="s">
        <v>236</v>
      </c>
      <c r="Z456" s="210"/>
      <c r="AA456" s="210"/>
      <c r="AB456" s="210"/>
      <c r="AC456" s="210"/>
      <c r="AD456" s="210"/>
      <c r="AE456" s="210"/>
      <c r="AF456" s="210"/>
      <c r="AG456" s="210" t="s">
        <v>237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2" x14ac:dyDescent="0.2">
      <c r="A457" s="227"/>
      <c r="B457" s="228"/>
      <c r="C457" s="257" t="s">
        <v>1134</v>
      </c>
      <c r="D457" s="232"/>
      <c r="E457" s="233"/>
      <c r="F457" s="230"/>
      <c r="G457" s="230"/>
      <c r="H457" s="230"/>
      <c r="I457" s="230"/>
      <c r="J457" s="230"/>
      <c r="K457" s="230"/>
      <c r="L457" s="230"/>
      <c r="M457" s="230"/>
      <c r="N457" s="229"/>
      <c r="O457" s="229"/>
      <c r="P457" s="229"/>
      <c r="Q457" s="229"/>
      <c r="R457" s="230"/>
      <c r="S457" s="230"/>
      <c r="T457" s="230"/>
      <c r="U457" s="230"/>
      <c r="V457" s="230"/>
      <c r="W457" s="230"/>
      <c r="X457" s="230"/>
      <c r="Y457" s="230"/>
      <c r="Z457" s="210"/>
      <c r="AA457" s="210"/>
      <c r="AB457" s="210"/>
      <c r="AC457" s="210"/>
      <c r="AD457" s="210"/>
      <c r="AE457" s="210"/>
      <c r="AF457" s="210"/>
      <c r="AG457" s="210" t="s">
        <v>239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">
      <c r="A458" s="227"/>
      <c r="B458" s="228"/>
      <c r="C458" s="257" t="s">
        <v>1135</v>
      </c>
      <c r="D458" s="232"/>
      <c r="E458" s="233">
        <v>33.6815</v>
      </c>
      <c r="F458" s="230"/>
      <c r="G458" s="230"/>
      <c r="H458" s="230"/>
      <c r="I458" s="230"/>
      <c r="J458" s="230"/>
      <c r="K458" s="230"/>
      <c r="L458" s="230"/>
      <c r="M458" s="230"/>
      <c r="N458" s="229"/>
      <c r="O458" s="229"/>
      <c r="P458" s="229"/>
      <c r="Q458" s="229"/>
      <c r="R458" s="230"/>
      <c r="S458" s="230"/>
      <c r="T458" s="230"/>
      <c r="U458" s="230"/>
      <c r="V458" s="230"/>
      <c r="W458" s="230"/>
      <c r="X458" s="230"/>
      <c r="Y458" s="230"/>
      <c r="Z458" s="210"/>
      <c r="AA458" s="210"/>
      <c r="AB458" s="210"/>
      <c r="AC458" s="210"/>
      <c r="AD458" s="210"/>
      <c r="AE458" s="210"/>
      <c r="AF458" s="210"/>
      <c r="AG458" s="210" t="s">
        <v>239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3" x14ac:dyDescent="0.2">
      <c r="A459" s="227"/>
      <c r="B459" s="228"/>
      <c r="C459" s="257" t="s">
        <v>1136</v>
      </c>
      <c r="D459" s="232"/>
      <c r="E459" s="233">
        <v>62.857500000000002</v>
      </c>
      <c r="F459" s="230"/>
      <c r="G459" s="230"/>
      <c r="H459" s="230"/>
      <c r="I459" s="230"/>
      <c r="J459" s="230"/>
      <c r="K459" s="230"/>
      <c r="L459" s="230"/>
      <c r="M459" s="230"/>
      <c r="N459" s="229"/>
      <c r="O459" s="229"/>
      <c r="P459" s="229"/>
      <c r="Q459" s="229"/>
      <c r="R459" s="230"/>
      <c r="S459" s="230"/>
      <c r="T459" s="230"/>
      <c r="U459" s="230"/>
      <c r="V459" s="230"/>
      <c r="W459" s="230"/>
      <c r="X459" s="230"/>
      <c r="Y459" s="230"/>
      <c r="Z459" s="210"/>
      <c r="AA459" s="210"/>
      <c r="AB459" s="210"/>
      <c r="AC459" s="210"/>
      <c r="AD459" s="210"/>
      <c r="AE459" s="210"/>
      <c r="AF459" s="210"/>
      <c r="AG459" s="210" t="s">
        <v>239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">
      <c r="A460" s="227"/>
      <c r="B460" s="228"/>
      <c r="C460" s="257" t="s">
        <v>1137</v>
      </c>
      <c r="D460" s="232"/>
      <c r="E460" s="233">
        <v>4.62</v>
      </c>
      <c r="F460" s="230"/>
      <c r="G460" s="230"/>
      <c r="H460" s="230"/>
      <c r="I460" s="230"/>
      <c r="J460" s="230"/>
      <c r="K460" s="230"/>
      <c r="L460" s="230"/>
      <c r="M460" s="230"/>
      <c r="N460" s="229"/>
      <c r="O460" s="229"/>
      <c r="P460" s="229"/>
      <c r="Q460" s="229"/>
      <c r="R460" s="230"/>
      <c r="S460" s="230"/>
      <c r="T460" s="230"/>
      <c r="U460" s="230"/>
      <c r="V460" s="230"/>
      <c r="W460" s="230"/>
      <c r="X460" s="230"/>
      <c r="Y460" s="230"/>
      <c r="Z460" s="210"/>
      <c r="AA460" s="210"/>
      <c r="AB460" s="210"/>
      <c r="AC460" s="210"/>
      <c r="AD460" s="210"/>
      <c r="AE460" s="210"/>
      <c r="AF460" s="210"/>
      <c r="AG460" s="210" t="s">
        <v>239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">
      <c r="A461" s="243">
        <v>75</v>
      </c>
      <c r="B461" s="244" t="s">
        <v>1138</v>
      </c>
      <c r="C461" s="256" t="s">
        <v>1139</v>
      </c>
      <c r="D461" s="245" t="s">
        <v>260</v>
      </c>
      <c r="E461" s="246">
        <v>101.15900000000001</v>
      </c>
      <c r="F461" s="247"/>
      <c r="G461" s="248">
        <f>ROUND(E461*F461,2)</f>
        <v>0</v>
      </c>
      <c r="H461" s="231"/>
      <c r="I461" s="230">
        <f>ROUND(E461*H461,2)</f>
        <v>0</v>
      </c>
      <c r="J461" s="231"/>
      <c r="K461" s="230">
        <f>ROUND(E461*J461,2)</f>
        <v>0</v>
      </c>
      <c r="L461" s="230">
        <v>21</v>
      </c>
      <c r="M461" s="230">
        <f>G461*(1+L461/100)</f>
        <v>0</v>
      </c>
      <c r="N461" s="229">
        <v>1.9000000000000001E-4</v>
      </c>
      <c r="O461" s="229">
        <f>ROUND(E461*N461,2)</f>
        <v>0.02</v>
      </c>
      <c r="P461" s="229">
        <v>0</v>
      </c>
      <c r="Q461" s="229">
        <f>ROUND(E461*P461,2)</f>
        <v>0</v>
      </c>
      <c r="R461" s="230"/>
      <c r="S461" s="230" t="s">
        <v>234</v>
      </c>
      <c r="T461" s="230" t="s">
        <v>234</v>
      </c>
      <c r="U461" s="230">
        <v>0.05</v>
      </c>
      <c r="V461" s="230">
        <f>ROUND(E461*U461,2)</f>
        <v>5.0599999999999996</v>
      </c>
      <c r="W461" s="230"/>
      <c r="X461" s="230" t="s">
        <v>235</v>
      </c>
      <c r="Y461" s="230" t="s">
        <v>236</v>
      </c>
      <c r="Z461" s="210"/>
      <c r="AA461" s="210"/>
      <c r="AB461" s="210"/>
      <c r="AC461" s="210"/>
      <c r="AD461" s="210"/>
      <c r="AE461" s="210"/>
      <c r="AF461" s="210"/>
      <c r="AG461" s="210" t="s">
        <v>237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2" x14ac:dyDescent="0.2">
      <c r="A462" s="227"/>
      <c r="B462" s="228"/>
      <c r="C462" s="257" t="s">
        <v>1134</v>
      </c>
      <c r="D462" s="232"/>
      <c r="E462" s="233"/>
      <c r="F462" s="230"/>
      <c r="G462" s="230"/>
      <c r="H462" s="230"/>
      <c r="I462" s="230"/>
      <c r="J462" s="230"/>
      <c r="K462" s="230"/>
      <c r="L462" s="230"/>
      <c r="M462" s="230"/>
      <c r="N462" s="229"/>
      <c r="O462" s="229"/>
      <c r="P462" s="229"/>
      <c r="Q462" s="229"/>
      <c r="R462" s="230"/>
      <c r="S462" s="230"/>
      <c r="T462" s="230"/>
      <c r="U462" s="230"/>
      <c r="V462" s="230"/>
      <c r="W462" s="230"/>
      <c r="X462" s="230"/>
      <c r="Y462" s="230"/>
      <c r="Z462" s="210"/>
      <c r="AA462" s="210"/>
      <c r="AB462" s="210"/>
      <c r="AC462" s="210"/>
      <c r="AD462" s="210"/>
      <c r="AE462" s="210"/>
      <c r="AF462" s="210"/>
      <c r="AG462" s="210" t="s">
        <v>239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3" x14ac:dyDescent="0.2">
      <c r="A463" s="227"/>
      <c r="B463" s="228"/>
      <c r="C463" s="257" t="s">
        <v>1135</v>
      </c>
      <c r="D463" s="232"/>
      <c r="E463" s="233">
        <v>33.6815</v>
      </c>
      <c r="F463" s="230"/>
      <c r="G463" s="230"/>
      <c r="H463" s="230"/>
      <c r="I463" s="230"/>
      <c r="J463" s="230"/>
      <c r="K463" s="230"/>
      <c r="L463" s="230"/>
      <c r="M463" s="230"/>
      <c r="N463" s="229"/>
      <c r="O463" s="229"/>
      <c r="P463" s="229"/>
      <c r="Q463" s="229"/>
      <c r="R463" s="230"/>
      <c r="S463" s="230"/>
      <c r="T463" s="230"/>
      <c r="U463" s="230"/>
      <c r="V463" s="230"/>
      <c r="W463" s="230"/>
      <c r="X463" s="230"/>
      <c r="Y463" s="230"/>
      <c r="Z463" s="210"/>
      <c r="AA463" s="210"/>
      <c r="AB463" s="210"/>
      <c r="AC463" s="210"/>
      <c r="AD463" s="210"/>
      <c r="AE463" s="210"/>
      <c r="AF463" s="210"/>
      <c r="AG463" s="210" t="s">
        <v>239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3" x14ac:dyDescent="0.2">
      <c r="A464" s="227"/>
      <c r="B464" s="228"/>
      <c r="C464" s="257" t="s">
        <v>1136</v>
      </c>
      <c r="D464" s="232"/>
      <c r="E464" s="233">
        <v>62.857500000000002</v>
      </c>
      <c r="F464" s="230"/>
      <c r="G464" s="230"/>
      <c r="H464" s="230"/>
      <c r="I464" s="230"/>
      <c r="J464" s="230"/>
      <c r="K464" s="230"/>
      <c r="L464" s="230"/>
      <c r="M464" s="230"/>
      <c r="N464" s="229"/>
      <c r="O464" s="229"/>
      <c r="P464" s="229"/>
      <c r="Q464" s="229"/>
      <c r="R464" s="230"/>
      <c r="S464" s="230"/>
      <c r="T464" s="230"/>
      <c r="U464" s="230"/>
      <c r="V464" s="230"/>
      <c r="W464" s="230"/>
      <c r="X464" s="230"/>
      <c r="Y464" s="230"/>
      <c r="Z464" s="210"/>
      <c r="AA464" s="210"/>
      <c r="AB464" s="210"/>
      <c r="AC464" s="210"/>
      <c r="AD464" s="210"/>
      <c r="AE464" s="210"/>
      <c r="AF464" s="210"/>
      <c r="AG464" s="210" t="s">
        <v>239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">
      <c r="A465" s="227"/>
      <c r="B465" s="228"/>
      <c r="C465" s="257" t="s">
        <v>1137</v>
      </c>
      <c r="D465" s="232"/>
      <c r="E465" s="233">
        <v>4.62</v>
      </c>
      <c r="F465" s="230"/>
      <c r="G465" s="230"/>
      <c r="H465" s="230"/>
      <c r="I465" s="230"/>
      <c r="J465" s="230"/>
      <c r="K465" s="230"/>
      <c r="L465" s="230"/>
      <c r="M465" s="230"/>
      <c r="N465" s="229"/>
      <c r="O465" s="229"/>
      <c r="P465" s="229"/>
      <c r="Q465" s="229"/>
      <c r="R465" s="230"/>
      <c r="S465" s="230"/>
      <c r="T465" s="230"/>
      <c r="U465" s="230"/>
      <c r="V465" s="230"/>
      <c r="W465" s="230"/>
      <c r="X465" s="230"/>
      <c r="Y465" s="230"/>
      <c r="Z465" s="210"/>
      <c r="AA465" s="210"/>
      <c r="AB465" s="210"/>
      <c r="AC465" s="210"/>
      <c r="AD465" s="210"/>
      <c r="AE465" s="210"/>
      <c r="AF465" s="210"/>
      <c r="AG465" s="210" t="s">
        <v>239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ht="22.5" outlineLevel="1" x14ac:dyDescent="0.2">
      <c r="A466" s="243">
        <v>76</v>
      </c>
      <c r="B466" s="244" t="s">
        <v>1140</v>
      </c>
      <c r="C466" s="256" t="s">
        <v>1141</v>
      </c>
      <c r="D466" s="245" t="s">
        <v>260</v>
      </c>
      <c r="E466" s="246">
        <v>101.15900000000001</v>
      </c>
      <c r="F466" s="247"/>
      <c r="G466" s="248">
        <f>ROUND(E466*F466,2)</f>
        <v>0</v>
      </c>
      <c r="H466" s="231"/>
      <c r="I466" s="230">
        <f>ROUND(E466*H466,2)</f>
        <v>0</v>
      </c>
      <c r="J466" s="231"/>
      <c r="K466" s="230">
        <f>ROUND(E466*J466,2)</f>
        <v>0</v>
      </c>
      <c r="L466" s="230">
        <v>21</v>
      </c>
      <c r="M466" s="230">
        <f>G466*(1+L466/100)</f>
        <v>0</v>
      </c>
      <c r="N466" s="229">
        <v>3.9100000000000003E-3</v>
      </c>
      <c r="O466" s="229">
        <f>ROUND(E466*N466,2)</f>
        <v>0.4</v>
      </c>
      <c r="P466" s="229">
        <v>0</v>
      </c>
      <c r="Q466" s="229">
        <f>ROUND(E466*P466,2)</f>
        <v>0</v>
      </c>
      <c r="R466" s="230"/>
      <c r="S466" s="230" t="s">
        <v>234</v>
      </c>
      <c r="T466" s="230" t="s">
        <v>234</v>
      </c>
      <c r="U466" s="230">
        <v>0.31</v>
      </c>
      <c r="V466" s="230">
        <f>ROUND(E466*U466,2)</f>
        <v>31.36</v>
      </c>
      <c r="W466" s="230"/>
      <c r="X466" s="230" t="s">
        <v>235</v>
      </c>
      <c r="Y466" s="230" t="s">
        <v>236</v>
      </c>
      <c r="Z466" s="210"/>
      <c r="AA466" s="210"/>
      <c r="AB466" s="210"/>
      <c r="AC466" s="210"/>
      <c r="AD466" s="210"/>
      <c r="AE466" s="210"/>
      <c r="AF466" s="210"/>
      <c r="AG466" s="210" t="s">
        <v>237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2" x14ac:dyDescent="0.2">
      <c r="A467" s="227"/>
      <c r="B467" s="228"/>
      <c r="C467" s="257" t="s">
        <v>1134</v>
      </c>
      <c r="D467" s="232"/>
      <c r="E467" s="233"/>
      <c r="F467" s="230"/>
      <c r="G467" s="230"/>
      <c r="H467" s="230"/>
      <c r="I467" s="230"/>
      <c r="J467" s="230"/>
      <c r="K467" s="230"/>
      <c r="L467" s="230"/>
      <c r="M467" s="230"/>
      <c r="N467" s="229"/>
      <c r="O467" s="229"/>
      <c r="P467" s="229"/>
      <c r="Q467" s="229"/>
      <c r="R467" s="230"/>
      <c r="S467" s="230"/>
      <c r="T467" s="230"/>
      <c r="U467" s="230"/>
      <c r="V467" s="230"/>
      <c r="W467" s="230"/>
      <c r="X467" s="230"/>
      <c r="Y467" s="230"/>
      <c r="Z467" s="210"/>
      <c r="AA467" s="210"/>
      <c r="AB467" s="210"/>
      <c r="AC467" s="210"/>
      <c r="AD467" s="210"/>
      <c r="AE467" s="210"/>
      <c r="AF467" s="210"/>
      <c r="AG467" s="210" t="s">
        <v>239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">
      <c r="A468" s="227"/>
      <c r="B468" s="228"/>
      <c r="C468" s="257" t="s">
        <v>1135</v>
      </c>
      <c r="D468" s="232"/>
      <c r="E468" s="233">
        <v>33.6815</v>
      </c>
      <c r="F468" s="230"/>
      <c r="G468" s="230"/>
      <c r="H468" s="230"/>
      <c r="I468" s="230"/>
      <c r="J468" s="230"/>
      <c r="K468" s="230"/>
      <c r="L468" s="230"/>
      <c r="M468" s="230"/>
      <c r="N468" s="229"/>
      <c r="O468" s="229"/>
      <c r="P468" s="229"/>
      <c r="Q468" s="229"/>
      <c r="R468" s="230"/>
      <c r="S468" s="230"/>
      <c r="T468" s="230"/>
      <c r="U468" s="230"/>
      <c r="V468" s="230"/>
      <c r="W468" s="230"/>
      <c r="X468" s="230"/>
      <c r="Y468" s="230"/>
      <c r="Z468" s="210"/>
      <c r="AA468" s="210"/>
      <c r="AB468" s="210"/>
      <c r="AC468" s="210"/>
      <c r="AD468" s="210"/>
      <c r="AE468" s="210"/>
      <c r="AF468" s="210"/>
      <c r="AG468" s="210" t="s">
        <v>239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3" x14ac:dyDescent="0.2">
      <c r="A469" s="227"/>
      <c r="B469" s="228"/>
      <c r="C469" s="257" t="s">
        <v>1136</v>
      </c>
      <c r="D469" s="232"/>
      <c r="E469" s="233">
        <v>62.857500000000002</v>
      </c>
      <c r="F469" s="230"/>
      <c r="G469" s="230"/>
      <c r="H469" s="230"/>
      <c r="I469" s="230"/>
      <c r="J469" s="230"/>
      <c r="K469" s="230"/>
      <c r="L469" s="230"/>
      <c r="M469" s="230"/>
      <c r="N469" s="229"/>
      <c r="O469" s="229"/>
      <c r="P469" s="229"/>
      <c r="Q469" s="229"/>
      <c r="R469" s="230"/>
      <c r="S469" s="230"/>
      <c r="T469" s="230"/>
      <c r="U469" s="230"/>
      <c r="V469" s="230"/>
      <c r="W469" s="230"/>
      <c r="X469" s="230"/>
      <c r="Y469" s="230"/>
      <c r="Z469" s="210"/>
      <c r="AA469" s="210"/>
      <c r="AB469" s="210"/>
      <c r="AC469" s="210"/>
      <c r="AD469" s="210"/>
      <c r="AE469" s="210"/>
      <c r="AF469" s="210"/>
      <c r="AG469" s="210" t="s">
        <v>239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3" x14ac:dyDescent="0.2">
      <c r="A470" s="227"/>
      <c r="B470" s="228"/>
      <c r="C470" s="257" t="s">
        <v>1137</v>
      </c>
      <c r="D470" s="232"/>
      <c r="E470" s="233">
        <v>4.62</v>
      </c>
      <c r="F470" s="230"/>
      <c r="G470" s="230"/>
      <c r="H470" s="230"/>
      <c r="I470" s="230"/>
      <c r="J470" s="230"/>
      <c r="K470" s="230"/>
      <c r="L470" s="230"/>
      <c r="M470" s="230"/>
      <c r="N470" s="229"/>
      <c r="O470" s="229"/>
      <c r="P470" s="229"/>
      <c r="Q470" s="229"/>
      <c r="R470" s="230"/>
      <c r="S470" s="230"/>
      <c r="T470" s="230"/>
      <c r="U470" s="230"/>
      <c r="V470" s="230"/>
      <c r="W470" s="230"/>
      <c r="X470" s="230"/>
      <c r="Y470" s="230"/>
      <c r="Z470" s="210"/>
      <c r="AA470" s="210"/>
      <c r="AB470" s="210"/>
      <c r="AC470" s="210"/>
      <c r="AD470" s="210"/>
      <c r="AE470" s="210"/>
      <c r="AF470" s="210"/>
      <c r="AG470" s="210" t="s">
        <v>239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">
      <c r="A471" s="243">
        <v>77</v>
      </c>
      <c r="B471" s="244" t="s">
        <v>1142</v>
      </c>
      <c r="C471" s="256" t="s">
        <v>1143</v>
      </c>
      <c r="D471" s="245" t="s">
        <v>260</v>
      </c>
      <c r="E471" s="246">
        <v>632.20000000000005</v>
      </c>
      <c r="F471" s="247"/>
      <c r="G471" s="248">
        <f>ROUND(E471*F471,2)</f>
        <v>0</v>
      </c>
      <c r="H471" s="231"/>
      <c r="I471" s="230">
        <f>ROUND(E471*H471,2)</f>
        <v>0</v>
      </c>
      <c r="J471" s="231"/>
      <c r="K471" s="230">
        <f>ROUND(E471*J471,2)</f>
        <v>0</v>
      </c>
      <c r="L471" s="230">
        <v>21</v>
      </c>
      <c r="M471" s="230">
        <f>G471*(1+L471/100)</f>
        <v>0</v>
      </c>
      <c r="N471" s="229">
        <v>0</v>
      </c>
      <c r="O471" s="229">
        <f>ROUND(E471*N471,2)</f>
        <v>0</v>
      </c>
      <c r="P471" s="229">
        <v>0</v>
      </c>
      <c r="Q471" s="229">
        <f>ROUND(E471*P471,2)</f>
        <v>0</v>
      </c>
      <c r="R471" s="230"/>
      <c r="S471" s="230" t="s">
        <v>234</v>
      </c>
      <c r="T471" s="230" t="s">
        <v>234</v>
      </c>
      <c r="U471" s="230">
        <v>8.0000000000000002E-3</v>
      </c>
      <c r="V471" s="230">
        <f>ROUND(E471*U471,2)</f>
        <v>5.0599999999999996</v>
      </c>
      <c r="W471" s="230"/>
      <c r="X471" s="230" t="s">
        <v>235</v>
      </c>
      <c r="Y471" s="230" t="s">
        <v>236</v>
      </c>
      <c r="Z471" s="210"/>
      <c r="AA471" s="210"/>
      <c r="AB471" s="210"/>
      <c r="AC471" s="210"/>
      <c r="AD471" s="210"/>
      <c r="AE471" s="210"/>
      <c r="AF471" s="210"/>
      <c r="AG471" s="210" t="s">
        <v>237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2" x14ac:dyDescent="0.2">
      <c r="A472" s="227"/>
      <c r="B472" s="228"/>
      <c r="C472" s="257" t="s">
        <v>1073</v>
      </c>
      <c r="D472" s="232"/>
      <c r="E472" s="233"/>
      <c r="F472" s="230"/>
      <c r="G472" s="230"/>
      <c r="H472" s="230"/>
      <c r="I472" s="230"/>
      <c r="J472" s="230"/>
      <c r="K472" s="230"/>
      <c r="L472" s="230"/>
      <c r="M472" s="230"/>
      <c r="N472" s="229"/>
      <c r="O472" s="229"/>
      <c r="P472" s="229"/>
      <c r="Q472" s="229"/>
      <c r="R472" s="230"/>
      <c r="S472" s="230"/>
      <c r="T472" s="230"/>
      <c r="U472" s="230"/>
      <c r="V472" s="230"/>
      <c r="W472" s="230"/>
      <c r="X472" s="230"/>
      <c r="Y472" s="230"/>
      <c r="Z472" s="210"/>
      <c r="AA472" s="210"/>
      <c r="AB472" s="210"/>
      <c r="AC472" s="210"/>
      <c r="AD472" s="210"/>
      <c r="AE472" s="210"/>
      <c r="AF472" s="210"/>
      <c r="AG472" s="210" t="s">
        <v>239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3" x14ac:dyDescent="0.2">
      <c r="A473" s="227"/>
      <c r="B473" s="228"/>
      <c r="C473" s="257" t="s">
        <v>1074</v>
      </c>
      <c r="D473" s="232"/>
      <c r="E473" s="233">
        <v>92.7</v>
      </c>
      <c r="F473" s="230"/>
      <c r="G473" s="230"/>
      <c r="H473" s="230"/>
      <c r="I473" s="230"/>
      <c r="J473" s="230"/>
      <c r="K473" s="230"/>
      <c r="L473" s="230"/>
      <c r="M473" s="230"/>
      <c r="N473" s="229"/>
      <c r="O473" s="229"/>
      <c r="P473" s="229"/>
      <c r="Q473" s="229"/>
      <c r="R473" s="230"/>
      <c r="S473" s="230"/>
      <c r="T473" s="230"/>
      <c r="U473" s="230"/>
      <c r="V473" s="230"/>
      <c r="W473" s="230"/>
      <c r="X473" s="230"/>
      <c r="Y473" s="230"/>
      <c r="Z473" s="210"/>
      <c r="AA473" s="210"/>
      <c r="AB473" s="210"/>
      <c r="AC473" s="210"/>
      <c r="AD473" s="210"/>
      <c r="AE473" s="210"/>
      <c r="AF473" s="210"/>
      <c r="AG473" s="210" t="s">
        <v>239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3" x14ac:dyDescent="0.2">
      <c r="A474" s="227"/>
      <c r="B474" s="228"/>
      <c r="C474" s="257" t="s">
        <v>1075</v>
      </c>
      <c r="D474" s="232"/>
      <c r="E474" s="233">
        <v>139.80000000000001</v>
      </c>
      <c r="F474" s="230"/>
      <c r="G474" s="230"/>
      <c r="H474" s="230"/>
      <c r="I474" s="230"/>
      <c r="J474" s="230"/>
      <c r="K474" s="230"/>
      <c r="L474" s="230"/>
      <c r="M474" s="230"/>
      <c r="N474" s="229"/>
      <c r="O474" s="229"/>
      <c r="P474" s="229"/>
      <c r="Q474" s="229"/>
      <c r="R474" s="230"/>
      <c r="S474" s="230"/>
      <c r="T474" s="230"/>
      <c r="U474" s="230"/>
      <c r="V474" s="230"/>
      <c r="W474" s="230"/>
      <c r="X474" s="230"/>
      <c r="Y474" s="230"/>
      <c r="Z474" s="210"/>
      <c r="AA474" s="210"/>
      <c r="AB474" s="210"/>
      <c r="AC474" s="210"/>
      <c r="AD474" s="210"/>
      <c r="AE474" s="210"/>
      <c r="AF474" s="210"/>
      <c r="AG474" s="210" t="s">
        <v>239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">
      <c r="A475" s="227"/>
      <c r="B475" s="228"/>
      <c r="C475" s="257" t="s">
        <v>1076</v>
      </c>
      <c r="D475" s="232"/>
      <c r="E475" s="233">
        <v>124.4</v>
      </c>
      <c r="F475" s="230"/>
      <c r="G475" s="230"/>
      <c r="H475" s="230"/>
      <c r="I475" s="230"/>
      <c r="J475" s="230"/>
      <c r="K475" s="230"/>
      <c r="L475" s="230"/>
      <c r="M475" s="230"/>
      <c r="N475" s="229"/>
      <c r="O475" s="229"/>
      <c r="P475" s="229"/>
      <c r="Q475" s="229"/>
      <c r="R475" s="230"/>
      <c r="S475" s="230"/>
      <c r="T475" s="230"/>
      <c r="U475" s="230"/>
      <c r="V475" s="230"/>
      <c r="W475" s="230"/>
      <c r="X475" s="230"/>
      <c r="Y475" s="230"/>
      <c r="Z475" s="210"/>
      <c r="AA475" s="210"/>
      <c r="AB475" s="210"/>
      <c r="AC475" s="210"/>
      <c r="AD475" s="210"/>
      <c r="AE475" s="210"/>
      <c r="AF475" s="210"/>
      <c r="AG475" s="210" t="s">
        <v>239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3" x14ac:dyDescent="0.2">
      <c r="A476" s="227"/>
      <c r="B476" s="228"/>
      <c r="C476" s="257" t="s">
        <v>1077</v>
      </c>
      <c r="D476" s="232"/>
      <c r="E476" s="233">
        <v>121.1</v>
      </c>
      <c r="F476" s="230"/>
      <c r="G476" s="230"/>
      <c r="H476" s="230"/>
      <c r="I476" s="230"/>
      <c r="J476" s="230"/>
      <c r="K476" s="230"/>
      <c r="L476" s="230"/>
      <c r="M476" s="230"/>
      <c r="N476" s="229"/>
      <c r="O476" s="229"/>
      <c r="P476" s="229"/>
      <c r="Q476" s="229"/>
      <c r="R476" s="230"/>
      <c r="S476" s="230"/>
      <c r="T476" s="230"/>
      <c r="U476" s="230"/>
      <c r="V476" s="230"/>
      <c r="W476" s="230"/>
      <c r="X476" s="230"/>
      <c r="Y476" s="230"/>
      <c r="Z476" s="210"/>
      <c r="AA476" s="210"/>
      <c r="AB476" s="210"/>
      <c r="AC476" s="210"/>
      <c r="AD476" s="210"/>
      <c r="AE476" s="210"/>
      <c r="AF476" s="210"/>
      <c r="AG476" s="210" t="s">
        <v>239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">
      <c r="A477" s="227"/>
      <c r="B477" s="228"/>
      <c r="C477" s="257" t="s">
        <v>1078</v>
      </c>
      <c r="D477" s="232"/>
      <c r="E477" s="233"/>
      <c r="F477" s="230"/>
      <c r="G477" s="230"/>
      <c r="H477" s="230"/>
      <c r="I477" s="230"/>
      <c r="J477" s="230"/>
      <c r="K477" s="230"/>
      <c r="L477" s="230"/>
      <c r="M477" s="230"/>
      <c r="N477" s="229"/>
      <c r="O477" s="229"/>
      <c r="P477" s="229"/>
      <c r="Q477" s="229"/>
      <c r="R477" s="230"/>
      <c r="S477" s="230"/>
      <c r="T477" s="230"/>
      <c r="U477" s="230"/>
      <c r="V477" s="230"/>
      <c r="W477" s="230"/>
      <c r="X477" s="230"/>
      <c r="Y477" s="230"/>
      <c r="Z477" s="210"/>
      <c r="AA477" s="210"/>
      <c r="AB477" s="210"/>
      <c r="AC477" s="210"/>
      <c r="AD477" s="210"/>
      <c r="AE477" s="210"/>
      <c r="AF477" s="210"/>
      <c r="AG477" s="210" t="s">
        <v>239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3" x14ac:dyDescent="0.2">
      <c r="A478" s="227"/>
      <c r="B478" s="228"/>
      <c r="C478" s="257" t="s">
        <v>1079</v>
      </c>
      <c r="D478" s="232"/>
      <c r="E478" s="233">
        <v>80.8</v>
      </c>
      <c r="F478" s="230"/>
      <c r="G478" s="230"/>
      <c r="H478" s="230"/>
      <c r="I478" s="230"/>
      <c r="J478" s="230"/>
      <c r="K478" s="230"/>
      <c r="L478" s="230"/>
      <c r="M478" s="230"/>
      <c r="N478" s="229"/>
      <c r="O478" s="229"/>
      <c r="P478" s="229"/>
      <c r="Q478" s="229"/>
      <c r="R478" s="230"/>
      <c r="S478" s="230"/>
      <c r="T478" s="230"/>
      <c r="U478" s="230"/>
      <c r="V478" s="230"/>
      <c r="W478" s="230"/>
      <c r="X478" s="230"/>
      <c r="Y478" s="230"/>
      <c r="Z478" s="210"/>
      <c r="AA478" s="210"/>
      <c r="AB478" s="210"/>
      <c r="AC478" s="210"/>
      <c r="AD478" s="210"/>
      <c r="AE478" s="210"/>
      <c r="AF478" s="210"/>
      <c r="AG478" s="210" t="s">
        <v>239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3" x14ac:dyDescent="0.2">
      <c r="A479" s="227"/>
      <c r="B479" s="228"/>
      <c r="C479" s="257" t="s">
        <v>1080</v>
      </c>
      <c r="D479" s="232"/>
      <c r="E479" s="233">
        <v>23.5</v>
      </c>
      <c r="F479" s="230"/>
      <c r="G479" s="230"/>
      <c r="H479" s="230"/>
      <c r="I479" s="230"/>
      <c r="J479" s="230"/>
      <c r="K479" s="230"/>
      <c r="L479" s="230"/>
      <c r="M479" s="230"/>
      <c r="N479" s="229"/>
      <c r="O479" s="229"/>
      <c r="P479" s="229"/>
      <c r="Q479" s="229"/>
      <c r="R479" s="230"/>
      <c r="S479" s="230"/>
      <c r="T479" s="230"/>
      <c r="U479" s="230"/>
      <c r="V479" s="230"/>
      <c r="W479" s="230"/>
      <c r="X479" s="230"/>
      <c r="Y479" s="230"/>
      <c r="Z479" s="210"/>
      <c r="AA479" s="210"/>
      <c r="AB479" s="210"/>
      <c r="AC479" s="210"/>
      <c r="AD479" s="210"/>
      <c r="AE479" s="210"/>
      <c r="AF479" s="210"/>
      <c r="AG479" s="210" t="s">
        <v>239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">
      <c r="A480" s="227"/>
      <c r="B480" s="228"/>
      <c r="C480" s="257" t="s">
        <v>1081</v>
      </c>
      <c r="D480" s="232"/>
      <c r="E480" s="233">
        <v>17.600000000000001</v>
      </c>
      <c r="F480" s="230"/>
      <c r="G480" s="230"/>
      <c r="H480" s="230"/>
      <c r="I480" s="230"/>
      <c r="J480" s="230"/>
      <c r="K480" s="230"/>
      <c r="L480" s="230"/>
      <c r="M480" s="230"/>
      <c r="N480" s="229"/>
      <c r="O480" s="229"/>
      <c r="P480" s="229"/>
      <c r="Q480" s="229"/>
      <c r="R480" s="230"/>
      <c r="S480" s="230"/>
      <c r="T480" s="230"/>
      <c r="U480" s="230"/>
      <c r="V480" s="230"/>
      <c r="W480" s="230"/>
      <c r="X480" s="230"/>
      <c r="Y480" s="230"/>
      <c r="Z480" s="210"/>
      <c r="AA480" s="210"/>
      <c r="AB480" s="210"/>
      <c r="AC480" s="210"/>
      <c r="AD480" s="210"/>
      <c r="AE480" s="210"/>
      <c r="AF480" s="210"/>
      <c r="AG480" s="210" t="s">
        <v>239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3" x14ac:dyDescent="0.2">
      <c r="A481" s="227"/>
      <c r="B481" s="228"/>
      <c r="C481" s="257" t="s">
        <v>1082</v>
      </c>
      <c r="D481" s="232"/>
      <c r="E481" s="233">
        <v>1.3</v>
      </c>
      <c r="F481" s="230"/>
      <c r="G481" s="230"/>
      <c r="H481" s="230"/>
      <c r="I481" s="230"/>
      <c r="J481" s="230"/>
      <c r="K481" s="230"/>
      <c r="L481" s="230"/>
      <c r="M481" s="230"/>
      <c r="N481" s="229"/>
      <c r="O481" s="229"/>
      <c r="P481" s="229"/>
      <c r="Q481" s="229"/>
      <c r="R481" s="230"/>
      <c r="S481" s="230"/>
      <c r="T481" s="230"/>
      <c r="U481" s="230"/>
      <c r="V481" s="230"/>
      <c r="W481" s="230"/>
      <c r="X481" s="230"/>
      <c r="Y481" s="230"/>
      <c r="Z481" s="210"/>
      <c r="AA481" s="210"/>
      <c r="AB481" s="210"/>
      <c r="AC481" s="210"/>
      <c r="AD481" s="210"/>
      <c r="AE481" s="210"/>
      <c r="AF481" s="210"/>
      <c r="AG481" s="210" t="s">
        <v>239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">
      <c r="A482" s="227"/>
      <c r="B482" s="228"/>
      <c r="C482" s="257" t="s">
        <v>1083</v>
      </c>
      <c r="D482" s="232"/>
      <c r="E482" s="233"/>
      <c r="F482" s="230"/>
      <c r="G482" s="230"/>
      <c r="H482" s="230"/>
      <c r="I482" s="230"/>
      <c r="J482" s="230"/>
      <c r="K482" s="230"/>
      <c r="L482" s="230"/>
      <c r="M482" s="230"/>
      <c r="N482" s="229"/>
      <c r="O482" s="229"/>
      <c r="P482" s="229"/>
      <c r="Q482" s="229"/>
      <c r="R482" s="230"/>
      <c r="S482" s="230"/>
      <c r="T482" s="230"/>
      <c r="U482" s="230"/>
      <c r="V482" s="230"/>
      <c r="W482" s="230"/>
      <c r="X482" s="230"/>
      <c r="Y482" s="230"/>
      <c r="Z482" s="210"/>
      <c r="AA482" s="210"/>
      <c r="AB482" s="210"/>
      <c r="AC482" s="210"/>
      <c r="AD482" s="210"/>
      <c r="AE482" s="210"/>
      <c r="AF482" s="210"/>
      <c r="AG482" s="210" t="s">
        <v>239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">
      <c r="A483" s="227"/>
      <c r="B483" s="228"/>
      <c r="C483" s="257" t="s">
        <v>1084</v>
      </c>
      <c r="D483" s="232"/>
      <c r="E483" s="233">
        <v>0.8</v>
      </c>
      <c r="F483" s="230"/>
      <c r="G483" s="230"/>
      <c r="H483" s="230"/>
      <c r="I483" s="230"/>
      <c r="J483" s="230"/>
      <c r="K483" s="230"/>
      <c r="L483" s="230"/>
      <c r="M483" s="230"/>
      <c r="N483" s="229"/>
      <c r="O483" s="229"/>
      <c r="P483" s="229"/>
      <c r="Q483" s="229"/>
      <c r="R483" s="230"/>
      <c r="S483" s="230"/>
      <c r="T483" s="230"/>
      <c r="U483" s="230"/>
      <c r="V483" s="230"/>
      <c r="W483" s="230"/>
      <c r="X483" s="230"/>
      <c r="Y483" s="230"/>
      <c r="Z483" s="210"/>
      <c r="AA483" s="210"/>
      <c r="AB483" s="210"/>
      <c r="AC483" s="210"/>
      <c r="AD483" s="210"/>
      <c r="AE483" s="210"/>
      <c r="AF483" s="210"/>
      <c r="AG483" s="210" t="s">
        <v>239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3" x14ac:dyDescent="0.2">
      <c r="A484" s="227"/>
      <c r="B484" s="228"/>
      <c r="C484" s="257" t="s">
        <v>1085</v>
      </c>
      <c r="D484" s="232"/>
      <c r="E484" s="233">
        <v>13</v>
      </c>
      <c r="F484" s="230"/>
      <c r="G484" s="230"/>
      <c r="H484" s="230"/>
      <c r="I484" s="230"/>
      <c r="J484" s="230"/>
      <c r="K484" s="230"/>
      <c r="L484" s="230"/>
      <c r="M484" s="230"/>
      <c r="N484" s="229"/>
      <c r="O484" s="229"/>
      <c r="P484" s="229"/>
      <c r="Q484" s="229"/>
      <c r="R484" s="230"/>
      <c r="S484" s="230"/>
      <c r="T484" s="230"/>
      <c r="U484" s="230"/>
      <c r="V484" s="230"/>
      <c r="W484" s="230"/>
      <c r="X484" s="230"/>
      <c r="Y484" s="230"/>
      <c r="Z484" s="210"/>
      <c r="AA484" s="210"/>
      <c r="AB484" s="210"/>
      <c r="AC484" s="210"/>
      <c r="AD484" s="210"/>
      <c r="AE484" s="210"/>
      <c r="AF484" s="210"/>
      <c r="AG484" s="210" t="s">
        <v>239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3" x14ac:dyDescent="0.2">
      <c r="A485" s="227"/>
      <c r="B485" s="228"/>
      <c r="C485" s="257" t="s">
        <v>1086</v>
      </c>
      <c r="D485" s="232"/>
      <c r="E485" s="233">
        <v>11.7</v>
      </c>
      <c r="F485" s="230"/>
      <c r="G485" s="230"/>
      <c r="H485" s="230"/>
      <c r="I485" s="230"/>
      <c r="J485" s="230"/>
      <c r="K485" s="230"/>
      <c r="L485" s="230"/>
      <c r="M485" s="230"/>
      <c r="N485" s="229"/>
      <c r="O485" s="229"/>
      <c r="P485" s="229"/>
      <c r="Q485" s="229"/>
      <c r="R485" s="230"/>
      <c r="S485" s="230"/>
      <c r="T485" s="230"/>
      <c r="U485" s="230"/>
      <c r="V485" s="230"/>
      <c r="W485" s="230"/>
      <c r="X485" s="230"/>
      <c r="Y485" s="230"/>
      <c r="Z485" s="210"/>
      <c r="AA485" s="210"/>
      <c r="AB485" s="210"/>
      <c r="AC485" s="210"/>
      <c r="AD485" s="210"/>
      <c r="AE485" s="210"/>
      <c r="AF485" s="210"/>
      <c r="AG485" s="210" t="s">
        <v>239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3" x14ac:dyDescent="0.2">
      <c r="A486" s="227"/>
      <c r="B486" s="228"/>
      <c r="C486" s="257" t="s">
        <v>1087</v>
      </c>
      <c r="D486" s="232"/>
      <c r="E486" s="233">
        <v>5.5</v>
      </c>
      <c r="F486" s="230"/>
      <c r="G486" s="230"/>
      <c r="H486" s="230"/>
      <c r="I486" s="230"/>
      <c r="J486" s="230"/>
      <c r="K486" s="230"/>
      <c r="L486" s="230"/>
      <c r="M486" s="230"/>
      <c r="N486" s="229"/>
      <c r="O486" s="229"/>
      <c r="P486" s="229"/>
      <c r="Q486" s="229"/>
      <c r="R486" s="230"/>
      <c r="S486" s="230"/>
      <c r="T486" s="230"/>
      <c r="U486" s="230"/>
      <c r="V486" s="230"/>
      <c r="W486" s="230"/>
      <c r="X486" s="230"/>
      <c r="Y486" s="230"/>
      <c r="Z486" s="210"/>
      <c r="AA486" s="210"/>
      <c r="AB486" s="210"/>
      <c r="AC486" s="210"/>
      <c r="AD486" s="210"/>
      <c r="AE486" s="210"/>
      <c r="AF486" s="210"/>
      <c r="AG486" s="210" t="s">
        <v>239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">
      <c r="A487" s="243">
        <v>78</v>
      </c>
      <c r="B487" s="244" t="s">
        <v>1144</v>
      </c>
      <c r="C487" s="256" t="s">
        <v>1145</v>
      </c>
      <c r="D487" s="245" t="s">
        <v>256</v>
      </c>
      <c r="E487" s="246">
        <v>130.51499999999999</v>
      </c>
      <c r="F487" s="247"/>
      <c r="G487" s="248">
        <f>ROUND(E487*F487,2)</f>
        <v>0</v>
      </c>
      <c r="H487" s="231"/>
      <c r="I487" s="230">
        <f>ROUND(E487*H487,2)</f>
        <v>0</v>
      </c>
      <c r="J487" s="231"/>
      <c r="K487" s="230">
        <f>ROUND(E487*J487,2)</f>
        <v>0</v>
      </c>
      <c r="L487" s="230">
        <v>21</v>
      </c>
      <c r="M487" s="230">
        <f>G487*(1+L487/100)</f>
        <v>0</v>
      </c>
      <c r="N487" s="229">
        <v>6.4000000000000005E-4</v>
      </c>
      <c r="O487" s="229">
        <f>ROUND(E487*N487,2)</f>
        <v>0.08</v>
      </c>
      <c r="P487" s="229">
        <v>0</v>
      </c>
      <c r="Q487" s="229">
        <f>ROUND(E487*P487,2)</f>
        <v>0</v>
      </c>
      <c r="R487" s="230"/>
      <c r="S487" s="230" t="s">
        <v>234</v>
      </c>
      <c r="T487" s="230" t="s">
        <v>234</v>
      </c>
      <c r="U487" s="230">
        <v>0.21360000000000001</v>
      </c>
      <c r="V487" s="230">
        <f>ROUND(E487*U487,2)</f>
        <v>27.88</v>
      </c>
      <c r="W487" s="230"/>
      <c r="X487" s="230" t="s">
        <v>235</v>
      </c>
      <c r="Y487" s="230" t="s">
        <v>236</v>
      </c>
      <c r="Z487" s="210"/>
      <c r="AA487" s="210"/>
      <c r="AB487" s="210"/>
      <c r="AC487" s="210"/>
      <c r="AD487" s="210"/>
      <c r="AE487" s="210"/>
      <c r="AF487" s="210"/>
      <c r="AG487" s="210" t="s">
        <v>237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2" x14ac:dyDescent="0.2">
      <c r="A488" s="227"/>
      <c r="B488" s="228"/>
      <c r="C488" s="257" t="s">
        <v>1146</v>
      </c>
      <c r="D488" s="232"/>
      <c r="E488" s="233">
        <v>124.3</v>
      </c>
      <c r="F488" s="230"/>
      <c r="G488" s="230"/>
      <c r="H488" s="230"/>
      <c r="I488" s="230"/>
      <c r="J488" s="230"/>
      <c r="K488" s="230"/>
      <c r="L488" s="230"/>
      <c r="M488" s="230"/>
      <c r="N488" s="229"/>
      <c r="O488" s="229"/>
      <c r="P488" s="229"/>
      <c r="Q488" s="229"/>
      <c r="R488" s="230"/>
      <c r="S488" s="230"/>
      <c r="T488" s="230"/>
      <c r="U488" s="230"/>
      <c r="V488" s="230"/>
      <c r="W488" s="230"/>
      <c r="X488" s="230"/>
      <c r="Y488" s="230"/>
      <c r="Z488" s="210"/>
      <c r="AA488" s="210"/>
      <c r="AB488" s="210"/>
      <c r="AC488" s="210"/>
      <c r="AD488" s="210"/>
      <c r="AE488" s="210"/>
      <c r="AF488" s="210"/>
      <c r="AG488" s="210" t="s">
        <v>239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3" x14ac:dyDescent="0.2">
      <c r="A489" s="227"/>
      <c r="B489" s="228"/>
      <c r="C489" s="268" t="s">
        <v>839</v>
      </c>
      <c r="D489" s="266"/>
      <c r="E489" s="267">
        <v>6.2149999999999999</v>
      </c>
      <c r="F489" s="230"/>
      <c r="G489" s="230"/>
      <c r="H489" s="230"/>
      <c r="I489" s="230"/>
      <c r="J489" s="230"/>
      <c r="K489" s="230"/>
      <c r="L489" s="230"/>
      <c r="M489" s="230"/>
      <c r="N489" s="229"/>
      <c r="O489" s="229"/>
      <c r="P489" s="229"/>
      <c r="Q489" s="229"/>
      <c r="R489" s="230"/>
      <c r="S489" s="230"/>
      <c r="T489" s="230"/>
      <c r="U489" s="230"/>
      <c r="V489" s="230"/>
      <c r="W489" s="230"/>
      <c r="X489" s="230"/>
      <c r="Y489" s="230"/>
      <c r="Z489" s="210"/>
      <c r="AA489" s="210"/>
      <c r="AB489" s="210"/>
      <c r="AC489" s="210"/>
      <c r="AD489" s="210"/>
      <c r="AE489" s="210"/>
      <c r="AF489" s="210"/>
      <c r="AG489" s="210" t="s">
        <v>239</v>
      </c>
      <c r="AH489" s="210">
        <v>4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49">
        <v>79</v>
      </c>
      <c r="B490" s="250" t="s">
        <v>1147</v>
      </c>
      <c r="C490" s="258" t="s">
        <v>1148</v>
      </c>
      <c r="D490" s="251" t="s">
        <v>256</v>
      </c>
      <c r="E490" s="252">
        <v>130.51499999999999</v>
      </c>
      <c r="F490" s="253"/>
      <c r="G490" s="254">
        <f>ROUND(E490*F490,2)</f>
        <v>0</v>
      </c>
      <c r="H490" s="231"/>
      <c r="I490" s="230">
        <f>ROUND(E490*H490,2)</f>
        <v>0</v>
      </c>
      <c r="J490" s="231"/>
      <c r="K490" s="230">
        <f>ROUND(E490*J490,2)</f>
        <v>0</v>
      </c>
      <c r="L490" s="230">
        <v>21</v>
      </c>
      <c r="M490" s="230">
        <f>G490*(1+L490/100)</f>
        <v>0</v>
      </c>
      <c r="N490" s="229">
        <v>3.1E-4</v>
      </c>
      <c r="O490" s="229">
        <f>ROUND(E490*N490,2)</f>
        <v>0.04</v>
      </c>
      <c r="P490" s="229">
        <v>0</v>
      </c>
      <c r="Q490" s="229">
        <f>ROUND(E490*P490,2)</f>
        <v>0</v>
      </c>
      <c r="R490" s="230"/>
      <c r="S490" s="230" t="s">
        <v>234</v>
      </c>
      <c r="T490" s="230" t="s">
        <v>234</v>
      </c>
      <c r="U490" s="230">
        <v>0.05</v>
      </c>
      <c r="V490" s="230">
        <f>ROUND(E490*U490,2)</f>
        <v>6.53</v>
      </c>
      <c r="W490" s="230"/>
      <c r="X490" s="230" t="s">
        <v>235</v>
      </c>
      <c r="Y490" s="230" t="s">
        <v>236</v>
      </c>
      <c r="Z490" s="210"/>
      <c r="AA490" s="210"/>
      <c r="AB490" s="210"/>
      <c r="AC490" s="210"/>
      <c r="AD490" s="210"/>
      <c r="AE490" s="210"/>
      <c r="AF490" s="210"/>
      <c r="AG490" s="210" t="s">
        <v>237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">
      <c r="A491" s="243">
        <v>80</v>
      </c>
      <c r="B491" s="244" t="s">
        <v>1149</v>
      </c>
      <c r="C491" s="256" t="s">
        <v>1150</v>
      </c>
      <c r="D491" s="245" t="s">
        <v>256</v>
      </c>
      <c r="E491" s="246">
        <v>42.49</v>
      </c>
      <c r="F491" s="247"/>
      <c r="G491" s="248">
        <f>ROUND(E491*F491,2)</f>
        <v>0</v>
      </c>
      <c r="H491" s="231"/>
      <c r="I491" s="230">
        <f>ROUND(E491*H491,2)</f>
        <v>0</v>
      </c>
      <c r="J491" s="231"/>
      <c r="K491" s="230">
        <f>ROUND(E491*J491,2)</f>
        <v>0</v>
      </c>
      <c r="L491" s="230">
        <v>21</v>
      </c>
      <c r="M491" s="230">
        <f>G491*(1+L491/100)</f>
        <v>0</v>
      </c>
      <c r="N491" s="229">
        <v>2.0000000000000002E-5</v>
      </c>
      <c r="O491" s="229">
        <f>ROUND(E491*N491,2)</f>
        <v>0</v>
      </c>
      <c r="P491" s="229">
        <v>0</v>
      </c>
      <c r="Q491" s="229">
        <f>ROUND(E491*P491,2)</f>
        <v>0</v>
      </c>
      <c r="R491" s="230"/>
      <c r="S491" s="230" t="s">
        <v>234</v>
      </c>
      <c r="T491" s="230" t="s">
        <v>234</v>
      </c>
      <c r="U491" s="230">
        <v>0.16</v>
      </c>
      <c r="V491" s="230">
        <f>ROUND(E491*U491,2)</f>
        <v>6.8</v>
      </c>
      <c r="W491" s="230"/>
      <c r="X491" s="230" t="s">
        <v>235</v>
      </c>
      <c r="Y491" s="230" t="s">
        <v>236</v>
      </c>
      <c r="Z491" s="210"/>
      <c r="AA491" s="210"/>
      <c r="AB491" s="210"/>
      <c r="AC491" s="210"/>
      <c r="AD491" s="210"/>
      <c r="AE491" s="210"/>
      <c r="AF491" s="210"/>
      <c r="AG491" s="210" t="s">
        <v>237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2" x14ac:dyDescent="0.2">
      <c r="A492" s="227"/>
      <c r="B492" s="228"/>
      <c r="C492" s="257" t="s">
        <v>1151</v>
      </c>
      <c r="D492" s="232"/>
      <c r="E492" s="233">
        <v>1.47</v>
      </c>
      <c r="F492" s="230"/>
      <c r="G492" s="230"/>
      <c r="H492" s="230"/>
      <c r="I492" s="230"/>
      <c r="J492" s="230"/>
      <c r="K492" s="230"/>
      <c r="L492" s="230"/>
      <c r="M492" s="230"/>
      <c r="N492" s="229"/>
      <c r="O492" s="229"/>
      <c r="P492" s="229"/>
      <c r="Q492" s="229"/>
      <c r="R492" s="230"/>
      <c r="S492" s="230"/>
      <c r="T492" s="230"/>
      <c r="U492" s="230"/>
      <c r="V492" s="230"/>
      <c r="W492" s="230"/>
      <c r="X492" s="230"/>
      <c r="Y492" s="230"/>
      <c r="Z492" s="210"/>
      <c r="AA492" s="210"/>
      <c r="AB492" s="210"/>
      <c r="AC492" s="210"/>
      <c r="AD492" s="210"/>
      <c r="AE492" s="210"/>
      <c r="AF492" s="210"/>
      <c r="AG492" s="210" t="s">
        <v>239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3" x14ac:dyDescent="0.2">
      <c r="A493" s="227"/>
      <c r="B493" s="228"/>
      <c r="C493" s="257" t="s">
        <v>1152</v>
      </c>
      <c r="D493" s="232"/>
      <c r="E493" s="233">
        <v>4.4000000000000004</v>
      </c>
      <c r="F493" s="230"/>
      <c r="G493" s="230"/>
      <c r="H493" s="230"/>
      <c r="I493" s="230"/>
      <c r="J493" s="230"/>
      <c r="K493" s="230"/>
      <c r="L493" s="230"/>
      <c r="M493" s="230"/>
      <c r="N493" s="229"/>
      <c r="O493" s="229"/>
      <c r="P493" s="229"/>
      <c r="Q493" s="229"/>
      <c r="R493" s="230"/>
      <c r="S493" s="230"/>
      <c r="T493" s="230"/>
      <c r="U493" s="230"/>
      <c r="V493" s="230"/>
      <c r="W493" s="230"/>
      <c r="X493" s="230"/>
      <c r="Y493" s="230"/>
      <c r="Z493" s="210"/>
      <c r="AA493" s="210"/>
      <c r="AB493" s="210"/>
      <c r="AC493" s="210"/>
      <c r="AD493" s="210"/>
      <c r="AE493" s="210"/>
      <c r="AF493" s="210"/>
      <c r="AG493" s="210" t="s">
        <v>239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3" x14ac:dyDescent="0.2">
      <c r="A494" s="227"/>
      <c r="B494" s="228"/>
      <c r="C494" s="257" t="s">
        <v>1153</v>
      </c>
      <c r="D494" s="232"/>
      <c r="E494" s="233">
        <v>1.1000000000000001</v>
      </c>
      <c r="F494" s="230"/>
      <c r="G494" s="230"/>
      <c r="H494" s="230"/>
      <c r="I494" s="230"/>
      <c r="J494" s="230"/>
      <c r="K494" s="230"/>
      <c r="L494" s="230"/>
      <c r="M494" s="230"/>
      <c r="N494" s="229"/>
      <c r="O494" s="229"/>
      <c r="P494" s="229"/>
      <c r="Q494" s="229"/>
      <c r="R494" s="230"/>
      <c r="S494" s="230"/>
      <c r="T494" s="230"/>
      <c r="U494" s="230"/>
      <c r="V494" s="230"/>
      <c r="W494" s="230"/>
      <c r="X494" s="230"/>
      <c r="Y494" s="230"/>
      <c r="Z494" s="210"/>
      <c r="AA494" s="210"/>
      <c r="AB494" s="210"/>
      <c r="AC494" s="210"/>
      <c r="AD494" s="210"/>
      <c r="AE494" s="210"/>
      <c r="AF494" s="210"/>
      <c r="AG494" s="210" t="s">
        <v>239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3" x14ac:dyDescent="0.2">
      <c r="A495" s="227"/>
      <c r="B495" s="228"/>
      <c r="C495" s="257" t="s">
        <v>1154</v>
      </c>
      <c r="D495" s="232"/>
      <c r="E495" s="233">
        <v>4.8</v>
      </c>
      <c r="F495" s="230"/>
      <c r="G495" s="230"/>
      <c r="H495" s="230"/>
      <c r="I495" s="230"/>
      <c r="J495" s="230"/>
      <c r="K495" s="230"/>
      <c r="L495" s="230"/>
      <c r="M495" s="230"/>
      <c r="N495" s="229"/>
      <c r="O495" s="229"/>
      <c r="P495" s="229"/>
      <c r="Q495" s="229"/>
      <c r="R495" s="230"/>
      <c r="S495" s="230"/>
      <c r="T495" s="230"/>
      <c r="U495" s="230"/>
      <c r="V495" s="230"/>
      <c r="W495" s="230"/>
      <c r="X495" s="230"/>
      <c r="Y495" s="230"/>
      <c r="Z495" s="210"/>
      <c r="AA495" s="210"/>
      <c r="AB495" s="210"/>
      <c r="AC495" s="210"/>
      <c r="AD495" s="210"/>
      <c r="AE495" s="210"/>
      <c r="AF495" s="210"/>
      <c r="AG495" s="210" t="s">
        <v>239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3" x14ac:dyDescent="0.2">
      <c r="A496" s="227"/>
      <c r="B496" s="228"/>
      <c r="C496" s="257" t="s">
        <v>1155</v>
      </c>
      <c r="D496" s="232"/>
      <c r="E496" s="233">
        <v>4</v>
      </c>
      <c r="F496" s="230"/>
      <c r="G496" s="230"/>
      <c r="H496" s="230"/>
      <c r="I496" s="230"/>
      <c r="J496" s="230"/>
      <c r="K496" s="230"/>
      <c r="L496" s="230"/>
      <c r="M496" s="230"/>
      <c r="N496" s="229"/>
      <c r="O496" s="229"/>
      <c r="P496" s="229"/>
      <c r="Q496" s="229"/>
      <c r="R496" s="230"/>
      <c r="S496" s="230"/>
      <c r="T496" s="230"/>
      <c r="U496" s="230"/>
      <c r="V496" s="230"/>
      <c r="W496" s="230"/>
      <c r="X496" s="230"/>
      <c r="Y496" s="230"/>
      <c r="Z496" s="210"/>
      <c r="AA496" s="210"/>
      <c r="AB496" s="210"/>
      <c r="AC496" s="210"/>
      <c r="AD496" s="210"/>
      <c r="AE496" s="210"/>
      <c r="AF496" s="210"/>
      <c r="AG496" s="210" t="s">
        <v>239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3" x14ac:dyDescent="0.2">
      <c r="A497" s="227"/>
      <c r="B497" s="228"/>
      <c r="C497" s="257" t="s">
        <v>1153</v>
      </c>
      <c r="D497" s="232"/>
      <c r="E497" s="233">
        <v>1.1000000000000001</v>
      </c>
      <c r="F497" s="230"/>
      <c r="G497" s="230"/>
      <c r="H497" s="230"/>
      <c r="I497" s="230"/>
      <c r="J497" s="230"/>
      <c r="K497" s="230"/>
      <c r="L497" s="230"/>
      <c r="M497" s="230"/>
      <c r="N497" s="229"/>
      <c r="O497" s="229"/>
      <c r="P497" s="229"/>
      <c r="Q497" s="229"/>
      <c r="R497" s="230"/>
      <c r="S497" s="230"/>
      <c r="T497" s="230"/>
      <c r="U497" s="230"/>
      <c r="V497" s="230"/>
      <c r="W497" s="230"/>
      <c r="X497" s="230"/>
      <c r="Y497" s="230"/>
      <c r="Z497" s="210"/>
      <c r="AA497" s="210"/>
      <c r="AB497" s="210"/>
      <c r="AC497" s="210"/>
      <c r="AD497" s="210"/>
      <c r="AE497" s="210"/>
      <c r="AF497" s="210"/>
      <c r="AG497" s="210" t="s">
        <v>239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3" x14ac:dyDescent="0.2">
      <c r="A498" s="227"/>
      <c r="B498" s="228"/>
      <c r="C498" s="257" t="s">
        <v>1156</v>
      </c>
      <c r="D498" s="232"/>
      <c r="E498" s="233">
        <v>2</v>
      </c>
      <c r="F498" s="230"/>
      <c r="G498" s="230"/>
      <c r="H498" s="230"/>
      <c r="I498" s="230"/>
      <c r="J498" s="230"/>
      <c r="K498" s="230"/>
      <c r="L498" s="230"/>
      <c r="M498" s="230"/>
      <c r="N498" s="229"/>
      <c r="O498" s="229"/>
      <c r="P498" s="229"/>
      <c r="Q498" s="229"/>
      <c r="R498" s="230"/>
      <c r="S498" s="230"/>
      <c r="T498" s="230"/>
      <c r="U498" s="230"/>
      <c r="V498" s="230"/>
      <c r="W498" s="230"/>
      <c r="X498" s="230"/>
      <c r="Y498" s="230"/>
      <c r="Z498" s="210"/>
      <c r="AA498" s="210"/>
      <c r="AB498" s="210"/>
      <c r="AC498" s="210"/>
      <c r="AD498" s="210"/>
      <c r="AE498" s="210"/>
      <c r="AF498" s="210"/>
      <c r="AG498" s="210" t="s">
        <v>239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3" x14ac:dyDescent="0.2">
      <c r="A499" s="227"/>
      <c r="B499" s="228"/>
      <c r="C499" s="257" t="s">
        <v>1157</v>
      </c>
      <c r="D499" s="232"/>
      <c r="E499" s="233">
        <v>5.64</v>
      </c>
      <c r="F499" s="230"/>
      <c r="G499" s="230"/>
      <c r="H499" s="230"/>
      <c r="I499" s="230"/>
      <c r="J499" s="230"/>
      <c r="K499" s="230"/>
      <c r="L499" s="230"/>
      <c r="M499" s="230"/>
      <c r="N499" s="229"/>
      <c r="O499" s="229"/>
      <c r="P499" s="229"/>
      <c r="Q499" s="229"/>
      <c r="R499" s="230"/>
      <c r="S499" s="230"/>
      <c r="T499" s="230"/>
      <c r="U499" s="230"/>
      <c r="V499" s="230"/>
      <c r="W499" s="230"/>
      <c r="X499" s="230"/>
      <c r="Y499" s="230"/>
      <c r="Z499" s="210"/>
      <c r="AA499" s="210"/>
      <c r="AB499" s="210"/>
      <c r="AC499" s="210"/>
      <c r="AD499" s="210"/>
      <c r="AE499" s="210"/>
      <c r="AF499" s="210"/>
      <c r="AG499" s="210" t="s">
        <v>239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3" x14ac:dyDescent="0.2">
      <c r="A500" s="227"/>
      <c r="B500" s="228"/>
      <c r="C500" s="257" t="s">
        <v>1158</v>
      </c>
      <c r="D500" s="232"/>
      <c r="E500" s="233">
        <v>1.42</v>
      </c>
      <c r="F500" s="230"/>
      <c r="G500" s="230"/>
      <c r="H500" s="230"/>
      <c r="I500" s="230"/>
      <c r="J500" s="230"/>
      <c r="K500" s="230"/>
      <c r="L500" s="230"/>
      <c r="M500" s="230"/>
      <c r="N500" s="229"/>
      <c r="O500" s="229"/>
      <c r="P500" s="229"/>
      <c r="Q500" s="229"/>
      <c r="R500" s="230"/>
      <c r="S500" s="230"/>
      <c r="T500" s="230"/>
      <c r="U500" s="230"/>
      <c r="V500" s="230"/>
      <c r="W500" s="230"/>
      <c r="X500" s="230"/>
      <c r="Y500" s="230"/>
      <c r="Z500" s="210"/>
      <c r="AA500" s="210"/>
      <c r="AB500" s="210"/>
      <c r="AC500" s="210"/>
      <c r="AD500" s="210"/>
      <c r="AE500" s="210"/>
      <c r="AF500" s="210"/>
      <c r="AG500" s="210" t="s">
        <v>239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">
      <c r="A501" s="227"/>
      <c r="B501" s="228"/>
      <c r="C501" s="257" t="s">
        <v>1159</v>
      </c>
      <c r="D501" s="232"/>
      <c r="E501" s="233">
        <v>2.84</v>
      </c>
      <c r="F501" s="230"/>
      <c r="G501" s="230"/>
      <c r="H501" s="230"/>
      <c r="I501" s="230"/>
      <c r="J501" s="230"/>
      <c r="K501" s="230"/>
      <c r="L501" s="230"/>
      <c r="M501" s="230"/>
      <c r="N501" s="229"/>
      <c r="O501" s="229"/>
      <c r="P501" s="229"/>
      <c r="Q501" s="229"/>
      <c r="R501" s="230"/>
      <c r="S501" s="230"/>
      <c r="T501" s="230"/>
      <c r="U501" s="230"/>
      <c r="V501" s="230"/>
      <c r="W501" s="230"/>
      <c r="X501" s="230"/>
      <c r="Y501" s="230"/>
      <c r="Z501" s="210"/>
      <c r="AA501" s="210"/>
      <c r="AB501" s="210"/>
      <c r="AC501" s="210"/>
      <c r="AD501" s="210"/>
      <c r="AE501" s="210"/>
      <c r="AF501" s="210"/>
      <c r="AG501" s="210" t="s">
        <v>239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3" x14ac:dyDescent="0.2">
      <c r="A502" s="227"/>
      <c r="B502" s="228"/>
      <c r="C502" s="257" t="s">
        <v>1160</v>
      </c>
      <c r="D502" s="232"/>
      <c r="E502" s="233">
        <v>5.6</v>
      </c>
      <c r="F502" s="230"/>
      <c r="G502" s="230"/>
      <c r="H502" s="230"/>
      <c r="I502" s="230"/>
      <c r="J502" s="230"/>
      <c r="K502" s="230"/>
      <c r="L502" s="230"/>
      <c r="M502" s="230"/>
      <c r="N502" s="229"/>
      <c r="O502" s="229"/>
      <c r="P502" s="229"/>
      <c r="Q502" s="229"/>
      <c r="R502" s="230"/>
      <c r="S502" s="230"/>
      <c r="T502" s="230"/>
      <c r="U502" s="230"/>
      <c r="V502" s="230"/>
      <c r="W502" s="230"/>
      <c r="X502" s="230"/>
      <c r="Y502" s="230"/>
      <c r="Z502" s="210"/>
      <c r="AA502" s="210"/>
      <c r="AB502" s="210"/>
      <c r="AC502" s="210"/>
      <c r="AD502" s="210"/>
      <c r="AE502" s="210"/>
      <c r="AF502" s="210"/>
      <c r="AG502" s="210" t="s">
        <v>239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3" x14ac:dyDescent="0.2">
      <c r="A503" s="227"/>
      <c r="B503" s="228"/>
      <c r="C503" s="257" t="s">
        <v>1161</v>
      </c>
      <c r="D503" s="232"/>
      <c r="E503" s="233">
        <v>1.72</v>
      </c>
      <c r="F503" s="230"/>
      <c r="G503" s="230"/>
      <c r="H503" s="230"/>
      <c r="I503" s="230"/>
      <c r="J503" s="230"/>
      <c r="K503" s="230"/>
      <c r="L503" s="230"/>
      <c r="M503" s="230"/>
      <c r="N503" s="229"/>
      <c r="O503" s="229"/>
      <c r="P503" s="229"/>
      <c r="Q503" s="229"/>
      <c r="R503" s="230"/>
      <c r="S503" s="230"/>
      <c r="T503" s="230"/>
      <c r="U503" s="230"/>
      <c r="V503" s="230"/>
      <c r="W503" s="230"/>
      <c r="X503" s="230"/>
      <c r="Y503" s="230"/>
      <c r="Z503" s="210"/>
      <c r="AA503" s="210"/>
      <c r="AB503" s="210"/>
      <c r="AC503" s="210"/>
      <c r="AD503" s="210"/>
      <c r="AE503" s="210"/>
      <c r="AF503" s="210"/>
      <c r="AG503" s="210" t="s">
        <v>239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">
      <c r="A504" s="227"/>
      <c r="B504" s="228"/>
      <c r="C504" s="257" t="s">
        <v>1162</v>
      </c>
      <c r="D504" s="232"/>
      <c r="E504" s="233">
        <v>2.4</v>
      </c>
      <c r="F504" s="230"/>
      <c r="G504" s="230"/>
      <c r="H504" s="230"/>
      <c r="I504" s="230"/>
      <c r="J504" s="230"/>
      <c r="K504" s="230"/>
      <c r="L504" s="230"/>
      <c r="M504" s="230"/>
      <c r="N504" s="229"/>
      <c r="O504" s="229"/>
      <c r="P504" s="229"/>
      <c r="Q504" s="229"/>
      <c r="R504" s="230"/>
      <c r="S504" s="230"/>
      <c r="T504" s="230"/>
      <c r="U504" s="230"/>
      <c r="V504" s="230"/>
      <c r="W504" s="230"/>
      <c r="X504" s="230"/>
      <c r="Y504" s="230"/>
      <c r="Z504" s="210"/>
      <c r="AA504" s="210"/>
      <c r="AB504" s="210"/>
      <c r="AC504" s="210"/>
      <c r="AD504" s="210"/>
      <c r="AE504" s="210"/>
      <c r="AF504" s="210"/>
      <c r="AG504" s="210" t="s">
        <v>239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3" x14ac:dyDescent="0.2">
      <c r="A505" s="227"/>
      <c r="B505" s="228"/>
      <c r="C505" s="257" t="s">
        <v>1163</v>
      </c>
      <c r="D505" s="232"/>
      <c r="E505" s="233">
        <v>0.8</v>
      </c>
      <c r="F505" s="230"/>
      <c r="G505" s="230"/>
      <c r="H505" s="230"/>
      <c r="I505" s="230"/>
      <c r="J505" s="230"/>
      <c r="K505" s="230"/>
      <c r="L505" s="230"/>
      <c r="M505" s="230"/>
      <c r="N505" s="229"/>
      <c r="O505" s="229"/>
      <c r="P505" s="229"/>
      <c r="Q505" s="229"/>
      <c r="R505" s="230"/>
      <c r="S505" s="230"/>
      <c r="T505" s="230"/>
      <c r="U505" s="230"/>
      <c r="V505" s="230"/>
      <c r="W505" s="230"/>
      <c r="X505" s="230"/>
      <c r="Y505" s="230"/>
      <c r="Z505" s="210"/>
      <c r="AA505" s="210"/>
      <c r="AB505" s="210"/>
      <c r="AC505" s="210"/>
      <c r="AD505" s="210"/>
      <c r="AE505" s="210"/>
      <c r="AF505" s="210"/>
      <c r="AG505" s="210" t="s">
        <v>239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3" x14ac:dyDescent="0.2">
      <c r="A506" s="227"/>
      <c r="B506" s="228"/>
      <c r="C506" s="257" t="s">
        <v>1164</v>
      </c>
      <c r="D506" s="232"/>
      <c r="E506" s="233">
        <v>2.7</v>
      </c>
      <c r="F506" s="230"/>
      <c r="G506" s="230"/>
      <c r="H506" s="230"/>
      <c r="I506" s="230"/>
      <c r="J506" s="230"/>
      <c r="K506" s="230"/>
      <c r="L506" s="230"/>
      <c r="M506" s="230"/>
      <c r="N506" s="229"/>
      <c r="O506" s="229"/>
      <c r="P506" s="229"/>
      <c r="Q506" s="229"/>
      <c r="R506" s="230"/>
      <c r="S506" s="230"/>
      <c r="T506" s="230"/>
      <c r="U506" s="230"/>
      <c r="V506" s="230"/>
      <c r="W506" s="230"/>
      <c r="X506" s="230"/>
      <c r="Y506" s="230"/>
      <c r="Z506" s="210"/>
      <c r="AA506" s="210"/>
      <c r="AB506" s="210"/>
      <c r="AC506" s="210"/>
      <c r="AD506" s="210"/>
      <c r="AE506" s="210"/>
      <c r="AF506" s="210"/>
      <c r="AG506" s="210" t="s">
        <v>239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3" x14ac:dyDescent="0.2">
      <c r="A507" s="227"/>
      <c r="B507" s="228"/>
      <c r="C507" s="257" t="s">
        <v>1165</v>
      </c>
      <c r="D507" s="232"/>
      <c r="E507" s="233">
        <v>0.5</v>
      </c>
      <c r="F507" s="230"/>
      <c r="G507" s="230"/>
      <c r="H507" s="230"/>
      <c r="I507" s="230"/>
      <c r="J507" s="230"/>
      <c r="K507" s="230"/>
      <c r="L507" s="230"/>
      <c r="M507" s="230"/>
      <c r="N507" s="229"/>
      <c r="O507" s="229"/>
      <c r="P507" s="229"/>
      <c r="Q507" s="229"/>
      <c r="R507" s="230"/>
      <c r="S507" s="230"/>
      <c r="T507" s="230"/>
      <c r="U507" s="230"/>
      <c r="V507" s="230"/>
      <c r="W507" s="230"/>
      <c r="X507" s="230"/>
      <c r="Y507" s="230"/>
      <c r="Z507" s="210"/>
      <c r="AA507" s="210"/>
      <c r="AB507" s="210"/>
      <c r="AC507" s="210"/>
      <c r="AD507" s="210"/>
      <c r="AE507" s="210"/>
      <c r="AF507" s="210"/>
      <c r="AG507" s="210" t="s">
        <v>239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">
      <c r="A508" s="243">
        <v>81</v>
      </c>
      <c r="B508" s="244" t="s">
        <v>1166</v>
      </c>
      <c r="C508" s="256" t="s">
        <v>1167</v>
      </c>
      <c r="D508" s="245" t="s">
        <v>256</v>
      </c>
      <c r="E508" s="246">
        <v>33.880000000000003</v>
      </c>
      <c r="F508" s="247"/>
      <c r="G508" s="248">
        <f>ROUND(E508*F508,2)</f>
        <v>0</v>
      </c>
      <c r="H508" s="231"/>
      <c r="I508" s="230">
        <f>ROUND(E508*H508,2)</f>
        <v>0</v>
      </c>
      <c r="J508" s="231"/>
      <c r="K508" s="230">
        <f>ROUND(E508*J508,2)</f>
        <v>0</v>
      </c>
      <c r="L508" s="230">
        <v>21</v>
      </c>
      <c r="M508" s="230">
        <f>G508*(1+L508/100)</f>
        <v>0</v>
      </c>
      <c r="N508" s="229">
        <v>6.9999999999999994E-5</v>
      </c>
      <c r="O508" s="229">
        <f>ROUND(E508*N508,2)</f>
        <v>0</v>
      </c>
      <c r="P508" s="229">
        <v>0</v>
      </c>
      <c r="Q508" s="229">
        <f>ROUND(E508*P508,2)</f>
        <v>0</v>
      </c>
      <c r="R508" s="230"/>
      <c r="S508" s="230" t="s">
        <v>234</v>
      </c>
      <c r="T508" s="230" t="s">
        <v>234</v>
      </c>
      <c r="U508" s="230">
        <v>0.16</v>
      </c>
      <c r="V508" s="230">
        <f>ROUND(E508*U508,2)</f>
        <v>5.42</v>
      </c>
      <c r="W508" s="230"/>
      <c r="X508" s="230" t="s">
        <v>235</v>
      </c>
      <c r="Y508" s="230" t="s">
        <v>236</v>
      </c>
      <c r="Z508" s="210"/>
      <c r="AA508" s="210"/>
      <c r="AB508" s="210"/>
      <c r="AC508" s="210"/>
      <c r="AD508" s="210"/>
      <c r="AE508" s="210"/>
      <c r="AF508" s="210"/>
      <c r="AG508" s="210" t="s">
        <v>237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2" x14ac:dyDescent="0.2">
      <c r="A509" s="227"/>
      <c r="B509" s="228"/>
      <c r="C509" s="257" t="s">
        <v>1121</v>
      </c>
      <c r="D509" s="232"/>
      <c r="E509" s="233"/>
      <c r="F509" s="230"/>
      <c r="G509" s="230"/>
      <c r="H509" s="230"/>
      <c r="I509" s="230"/>
      <c r="J509" s="230"/>
      <c r="K509" s="230"/>
      <c r="L509" s="230"/>
      <c r="M509" s="230"/>
      <c r="N509" s="229"/>
      <c r="O509" s="229"/>
      <c r="P509" s="229"/>
      <c r="Q509" s="229"/>
      <c r="R509" s="230"/>
      <c r="S509" s="230"/>
      <c r="T509" s="230"/>
      <c r="U509" s="230"/>
      <c r="V509" s="230"/>
      <c r="W509" s="230"/>
      <c r="X509" s="230"/>
      <c r="Y509" s="230"/>
      <c r="Z509" s="210"/>
      <c r="AA509" s="210"/>
      <c r="AB509" s="210"/>
      <c r="AC509" s="210"/>
      <c r="AD509" s="210"/>
      <c r="AE509" s="210"/>
      <c r="AF509" s="210"/>
      <c r="AG509" s="210" t="s">
        <v>239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3" x14ac:dyDescent="0.2">
      <c r="A510" s="227"/>
      <c r="B510" s="228"/>
      <c r="C510" s="257" t="s">
        <v>1152</v>
      </c>
      <c r="D510" s="232"/>
      <c r="E510" s="233">
        <v>4.4000000000000004</v>
      </c>
      <c r="F510" s="230"/>
      <c r="G510" s="230"/>
      <c r="H510" s="230"/>
      <c r="I510" s="230"/>
      <c r="J510" s="230"/>
      <c r="K510" s="230"/>
      <c r="L510" s="230"/>
      <c r="M510" s="230"/>
      <c r="N510" s="229"/>
      <c r="O510" s="229"/>
      <c r="P510" s="229"/>
      <c r="Q510" s="229"/>
      <c r="R510" s="230"/>
      <c r="S510" s="230"/>
      <c r="T510" s="230"/>
      <c r="U510" s="230"/>
      <c r="V510" s="230"/>
      <c r="W510" s="230"/>
      <c r="X510" s="230"/>
      <c r="Y510" s="230"/>
      <c r="Z510" s="210"/>
      <c r="AA510" s="210"/>
      <c r="AB510" s="210"/>
      <c r="AC510" s="210"/>
      <c r="AD510" s="210"/>
      <c r="AE510" s="210"/>
      <c r="AF510" s="210"/>
      <c r="AG510" s="210" t="s">
        <v>239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3" x14ac:dyDescent="0.2">
      <c r="A511" s="227"/>
      <c r="B511" s="228"/>
      <c r="C511" s="257" t="s">
        <v>1153</v>
      </c>
      <c r="D511" s="232"/>
      <c r="E511" s="233">
        <v>1.1000000000000001</v>
      </c>
      <c r="F511" s="230"/>
      <c r="G511" s="230"/>
      <c r="H511" s="230"/>
      <c r="I511" s="230"/>
      <c r="J511" s="230"/>
      <c r="K511" s="230"/>
      <c r="L511" s="230"/>
      <c r="M511" s="230"/>
      <c r="N511" s="229"/>
      <c r="O511" s="229"/>
      <c r="P511" s="229"/>
      <c r="Q511" s="229"/>
      <c r="R511" s="230"/>
      <c r="S511" s="230"/>
      <c r="T511" s="230"/>
      <c r="U511" s="230"/>
      <c r="V511" s="230"/>
      <c r="W511" s="230"/>
      <c r="X511" s="230"/>
      <c r="Y511" s="230"/>
      <c r="Z511" s="210"/>
      <c r="AA511" s="210"/>
      <c r="AB511" s="210"/>
      <c r="AC511" s="210"/>
      <c r="AD511" s="210"/>
      <c r="AE511" s="210"/>
      <c r="AF511" s="210"/>
      <c r="AG511" s="210" t="s">
        <v>239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3" x14ac:dyDescent="0.2">
      <c r="A512" s="227"/>
      <c r="B512" s="228"/>
      <c r="C512" s="257" t="s">
        <v>1154</v>
      </c>
      <c r="D512" s="232"/>
      <c r="E512" s="233">
        <v>4.8</v>
      </c>
      <c r="F512" s="230"/>
      <c r="G512" s="230"/>
      <c r="H512" s="230"/>
      <c r="I512" s="230"/>
      <c r="J512" s="230"/>
      <c r="K512" s="230"/>
      <c r="L512" s="230"/>
      <c r="M512" s="230"/>
      <c r="N512" s="229"/>
      <c r="O512" s="229"/>
      <c r="P512" s="229"/>
      <c r="Q512" s="229"/>
      <c r="R512" s="230"/>
      <c r="S512" s="230"/>
      <c r="T512" s="230"/>
      <c r="U512" s="230"/>
      <c r="V512" s="230"/>
      <c r="W512" s="230"/>
      <c r="X512" s="230"/>
      <c r="Y512" s="230"/>
      <c r="Z512" s="210"/>
      <c r="AA512" s="210"/>
      <c r="AB512" s="210"/>
      <c r="AC512" s="210"/>
      <c r="AD512" s="210"/>
      <c r="AE512" s="210"/>
      <c r="AF512" s="210"/>
      <c r="AG512" s="210" t="s">
        <v>239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3" x14ac:dyDescent="0.2">
      <c r="A513" s="227"/>
      <c r="B513" s="228"/>
      <c r="C513" s="257" t="s">
        <v>1153</v>
      </c>
      <c r="D513" s="232"/>
      <c r="E513" s="233">
        <v>1.1000000000000001</v>
      </c>
      <c r="F513" s="230"/>
      <c r="G513" s="230"/>
      <c r="H513" s="230"/>
      <c r="I513" s="230"/>
      <c r="J513" s="230"/>
      <c r="K513" s="230"/>
      <c r="L513" s="230"/>
      <c r="M513" s="230"/>
      <c r="N513" s="229"/>
      <c r="O513" s="229"/>
      <c r="P513" s="229"/>
      <c r="Q513" s="229"/>
      <c r="R513" s="230"/>
      <c r="S513" s="230"/>
      <c r="T513" s="230"/>
      <c r="U513" s="230"/>
      <c r="V513" s="230"/>
      <c r="W513" s="230"/>
      <c r="X513" s="230"/>
      <c r="Y513" s="230"/>
      <c r="Z513" s="210"/>
      <c r="AA513" s="210"/>
      <c r="AB513" s="210"/>
      <c r="AC513" s="210"/>
      <c r="AD513" s="210"/>
      <c r="AE513" s="210"/>
      <c r="AF513" s="210"/>
      <c r="AG513" s="210" t="s">
        <v>239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3" x14ac:dyDescent="0.2">
      <c r="A514" s="227"/>
      <c r="B514" s="228"/>
      <c r="C514" s="257" t="s">
        <v>1156</v>
      </c>
      <c r="D514" s="232"/>
      <c r="E514" s="233">
        <v>2</v>
      </c>
      <c r="F514" s="230"/>
      <c r="G514" s="230"/>
      <c r="H514" s="230"/>
      <c r="I514" s="230"/>
      <c r="J514" s="230"/>
      <c r="K514" s="230"/>
      <c r="L514" s="230"/>
      <c r="M514" s="230"/>
      <c r="N514" s="229"/>
      <c r="O514" s="229"/>
      <c r="P514" s="229"/>
      <c r="Q514" s="229"/>
      <c r="R514" s="230"/>
      <c r="S514" s="230"/>
      <c r="T514" s="230"/>
      <c r="U514" s="230"/>
      <c r="V514" s="230"/>
      <c r="W514" s="230"/>
      <c r="X514" s="230"/>
      <c r="Y514" s="230"/>
      <c r="Z514" s="210"/>
      <c r="AA514" s="210"/>
      <c r="AB514" s="210"/>
      <c r="AC514" s="210"/>
      <c r="AD514" s="210"/>
      <c r="AE514" s="210"/>
      <c r="AF514" s="210"/>
      <c r="AG514" s="210" t="s">
        <v>239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3" x14ac:dyDescent="0.2">
      <c r="A515" s="227"/>
      <c r="B515" s="228"/>
      <c r="C515" s="257" t="s">
        <v>1157</v>
      </c>
      <c r="D515" s="232"/>
      <c r="E515" s="233">
        <v>5.64</v>
      </c>
      <c r="F515" s="230"/>
      <c r="G515" s="230"/>
      <c r="H515" s="230"/>
      <c r="I515" s="230"/>
      <c r="J515" s="230"/>
      <c r="K515" s="230"/>
      <c r="L515" s="230"/>
      <c r="M515" s="230"/>
      <c r="N515" s="229"/>
      <c r="O515" s="229"/>
      <c r="P515" s="229"/>
      <c r="Q515" s="229"/>
      <c r="R515" s="230"/>
      <c r="S515" s="230"/>
      <c r="T515" s="230"/>
      <c r="U515" s="230"/>
      <c r="V515" s="230"/>
      <c r="W515" s="230"/>
      <c r="X515" s="230"/>
      <c r="Y515" s="230"/>
      <c r="Z515" s="210"/>
      <c r="AA515" s="210"/>
      <c r="AB515" s="210"/>
      <c r="AC515" s="210"/>
      <c r="AD515" s="210"/>
      <c r="AE515" s="210"/>
      <c r="AF515" s="210"/>
      <c r="AG515" s="210" t="s">
        <v>239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3" x14ac:dyDescent="0.2">
      <c r="A516" s="227"/>
      <c r="B516" s="228"/>
      <c r="C516" s="257" t="s">
        <v>1159</v>
      </c>
      <c r="D516" s="232"/>
      <c r="E516" s="233">
        <v>2.84</v>
      </c>
      <c r="F516" s="230"/>
      <c r="G516" s="230"/>
      <c r="H516" s="230"/>
      <c r="I516" s="230"/>
      <c r="J516" s="230"/>
      <c r="K516" s="230"/>
      <c r="L516" s="230"/>
      <c r="M516" s="230"/>
      <c r="N516" s="229"/>
      <c r="O516" s="229"/>
      <c r="P516" s="229"/>
      <c r="Q516" s="229"/>
      <c r="R516" s="230"/>
      <c r="S516" s="230"/>
      <c r="T516" s="230"/>
      <c r="U516" s="230"/>
      <c r="V516" s="230"/>
      <c r="W516" s="230"/>
      <c r="X516" s="230"/>
      <c r="Y516" s="230"/>
      <c r="Z516" s="210"/>
      <c r="AA516" s="210"/>
      <c r="AB516" s="210"/>
      <c r="AC516" s="210"/>
      <c r="AD516" s="210"/>
      <c r="AE516" s="210"/>
      <c r="AF516" s="210"/>
      <c r="AG516" s="210" t="s">
        <v>239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3" x14ac:dyDescent="0.2">
      <c r="A517" s="227"/>
      <c r="B517" s="228"/>
      <c r="C517" s="257" t="s">
        <v>1160</v>
      </c>
      <c r="D517" s="232"/>
      <c r="E517" s="233">
        <v>5.6</v>
      </c>
      <c r="F517" s="230"/>
      <c r="G517" s="230"/>
      <c r="H517" s="230"/>
      <c r="I517" s="230"/>
      <c r="J517" s="230"/>
      <c r="K517" s="230"/>
      <c r="L517" s="230"/>
      <c r="M517" s="230"/>
      <c r="N517" s="229"/>
      <c r="O517" s="229"/>
      <c r="P517" s="229"/>
      <c r="Q517" s="229"/>
      <c r="R517" s="230"/>
      <c r="S517" s="230"/>
      <c r="T517" s="230"/>
      <c r="U517" s="230"/>
      <c r="V517" s="230"/>
      <c r="W517" s="230"/>
      <c r="X517" s="230"/>
      <c r="Y517" s="230"/>
      <c r="Z517" s="210"/>
      <c r="AA517" s="210"/>
      <c r="AB517" s="210"/>
      <c r="AC517" s="210"/>
      <c r="AD517" s="210"/>
      <c r="AE517" s="210"/>
      <c r="AF517" s="210"/>
      <c r="AG517" s="210" t="s">
        <v>239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3" x14ac:dyDescent="0.2">
      <c r="A518" s="227"/>
      <c r="B518" s="228"/>
      <c r="C518" s="257" t="s">
        <v>1168</v>
      </c>
      <c r="D518" s="232"/>
      <c r="E518" s="233">
        <v>3.2</v>
      </c>
      <c r="F518" s="230"/>
      <c r="G518" s="230"/>
      <c r="H518" s="230"/>
      <c r="I518" s="230"/>
      <c r="J518" s="230"/>
      <c r="K518" s="230"/>
      <c r="L518" s="230"/>
      <c r="M518" s="230"/>
      <c r="N518" s="229"/>
      <c r="O518" s="229"/>
      <c r="P518" s="229"/>
      <c r="Q518" s="229"/>
      <c r="R518" s="230"/>
      <c r="S518" s="230"/>
      <c r="T518" s="230"/>
      <c r="U518" s="230"/>
      <c r="V518" s="230"/>
      <c r="W518" s="230"/>
      <c r="X518" s="230"/>
      <c r="Y518" s="230"/>
      <c r="Z518" s="210"/>
      <c r="AA518" s="210"/>
      <c r="AB518" s="210"/>
      <c r="AC518" s="210"/>
      <c r="AD518" s="210"/>
      <c r="AE518" s="210"/>
      <c r="AF518" s="210"/>
      <c r="AG518" s="210" t="s">
        <v>239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">
      <c r="A519" s="227"/>
      <c r="B519" s="228"/>
      <c r="C519" s="257" t="s">
        <v>1164</v>
      </c>
      <c r="D519" s="232"/>
      <c r="E519" s="233">
        <v>2.7</v>
      </c>
      <c r="F519" s="230"/>
      <c r="G519" s="230"/>
      <c r="H519" s="230"/>
      <c r="I519" s="230"/>
      <c r="J519" s="230"/>
      <c r="K519" s="230"/>
      <c r="L519" s="230"/>
      <c r="M519" s="230"/>
      <c r="N519" s="229"/>
      <c r="O519" s="229"/>
      <c r="P519" s="229"/>
      <c r="Q519" s="229"/>
      <c r="R519" s="230"/>
      <c r="S519" s="230"/>
      <c r="T519" s="230"/>
      <c r="U519" s="230"/>
      <c r="V519" s="230"/>
      <c r="W519" s="230"/>
      <c r="X519" s="230"/>
      <c r="Y519" s="230"/>
      <c r="Z519" s="210"/>
      <c r="AA519" s="210"/>
      <c r="AB519" s="210"/>
      <c r="AC519" s="210"/>
      <c r="AD519" s="210"/>
      <c r="AE519" s="210"/>
      <c r="AF519" s="210"/>
      <c r="AG519" s="210" t="s">
        <v>239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">
      <c r="A520" s="227"/>
      <c r="B520" s="228"/>
      <c r="C520" s="257" t="s">
        <v>1165</v>
      </c>
      <c r="D520" s="232"/>
      <c r="E520" s="233">
        <v>0.5</v>
      </c>
      <c r="F520" s="230"/>
      <c r="G520" s="230"/>
      <c r="H520" s="230"/>
      <c r="I520" s="230"/>
      <c r="J520" s="230"/>
      <c r="K520" s="230"/>
      <c r="L520" s="230"/>
      <c r="M520" s="230"/>
      <c r="N520" s="229"/>
      <c r="O520" s="229"/>
      <c r="P520" s="229"/>
      <c r="Q520" s="229"/>
      <c r="R520" s="230"/>
      <c r="S520" s="230"/>
      <c r="T520" s="230"/>
      <c r="U520" s="230"/>
      <c r="V520" s="230"/>
      <c r="W520" s="230"/>
      <c r="X520" s="230"/>
      <c r="Y520" s="230"/>
      <c r="Z520" s="210"/>
      <c r="AA520" s="210"/>
      <c r="AB520" s="210"/>
      <c r="AC520" s="210"/>
      <c r="AD520" s="210"/>
      <c r="AE520" s="210"/>
      <c r="AF520" s="210"/>
      <c r="AG520" s="210" t="s">
        <v>239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ht="22.5" outlineLevel="1" x14ac:dyDescent="0.2">
      <c r="A521" s="243">
        <v>82</v>
      </c>
      <c r="B521" s="244" t="s">
        <v>1169</v>
      </c>
      <c r="C521" s="256" t="s">
        <v>1170</v>
      </c>
      <c r="D521" s="245" t="s">
        <v>256</v>
      </c>
      <c r="E521" s="246">
        <v>186.33</v>
      </c>
      <c r="F521" s="247"/>
      <c r="G521" s="248">
        <f>ROUND(E521*F521,2)</f>
        <v>0</v>
      </c>
      <c r="H521" s="231"/>
      <c r="I521" s="230">
        <f>ROUND(E521*H521,2)</f>
        <v>0</v>
      </c>
      <c r="J521" s="231"/>
      <c r="K521" s="230">
        <f>ROUND(E521*J521,2)</f>
        <v>0</v>
      </c>
      <c r="L521" s="230">
        <v>21</v>
      </c>
      <c r="M521" s="230">
        <f>G521*(1+L521/100)</f>
        <v>0</v>
      </c>
      <c r="N521" s="229">
        <v>1.4999999999999999E-4</v>
      </c>
      <c r="O521" s="229">
        <f>ROUND(E521*N521,2)</f>
        <v>0.03</v>
      </c>
      <c r="P521" s="229">
        <v>0</v>
      </c>
      <c r="Q521" s="229">
        <f>ROUND(E521*P521,2)</f>
        <v>0</v>
      </c>
      <c r="R521" s="230"/>
      <c r="S521" s="230" t="s">
        <v>234</v>
      </c>
      <c r="T521" s="230" t="s">
        <v>234</v>
      </c>
      <c r="U521" s="230">
        <v>0.06</v>
      </c>
      <c r="V521" s="230">
        <f>ROUND(E521*U521,2)</f>
        <v>11.18</v>
      </c>
      <c r="W521" s="230"/>
      <c r="X521" s="230" t="s">
        <v>235</v>
      </c>
      <c r="Y521" s="230" t="s">
        <v>236</v>
      </c>
      <c r="Z521" s="210"/>
      <c r="AA521" s="210"/>
      <c r="AB521" s="210"/>
      <c r="AC521" s="210"/>
      <c r="AD521" s="210"/>
      <c r="AE521" s="210"/>
      <c r="AF521" s="210"/>
      <c r="AG521" s="210" t="s">
        <v>237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2" x14ac:dyDescent="0.2">
      <c r="A522" s="227"/>
      <c r="B522" s="228"/>
      <c r="C522" s="257" t="s">
        <v>1035</v>
      </c>
      <c r="D522" s="232"/>
      <c r="E522" s="233">
        <v>7.01</v>
      </c>
      <c r="F522" s="230"/>
      <c r="G522" s="230"/>
      <c r="H522" s="230"/>
      <c r="I522" s="230"/>
      <c r="J522" s="230"/>
      <c r="K522" s="230"/>
      <c r="L522" s="230"/>
      <c r="M522" s="230"/>
      <c r="N522" s="229"/>
      <c r="O522" s="229"/>
      <c r="P522" s="229"/>
      <c r="Q522" s="229"/>
      <c r="R522" s="230"/>
      <c r="S522" s="230"/>
      <c r="T522" s="230"/>
      <c r="U522" s="230"/>
      <c r="V522" s="230"/>
      <c r="W522" s="230"/>
      <c r="X522" s="230"/>
      <c r="Y522" s="230"/>
      <c r="Z522" s="210"/>
      <c r="AA522" s="210"/>
      <c r="AB522" s="210"/>
      <c r="AC522" s="210"/>
      <c r="AD522" s="210"/>
      <c r="AE522" s="210"/>
      <c r="AF522" s="210"/>
      <c r="AG522" s="210" t="s">
        <v>239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3" x14ac:dyDescent="0.2">
      <c r="A523" s="227"/>
      <c r="B523" s="228"/>
      <c r="C523" s="257" t="s">
        <v>1036</v>
      </c>
      <c r="D523" s="232"/>
      <c r="E523" s="233">
        <v>24.64</v>
      </c>
      <c r="F523" s="230"/>
      <c r="G523" s="230"/>
      <c r="H523" s="230"/>
      <c r="I523" s="230"/>
      <c r="J523" s="230"/>
      <c r="K523" s="230"/>
      <c r="L523" s="230"/>
      <c r="M523" s="230"/>
      <c r="N523" s="229"/>
      <c r="O523" s="229"/>
      <c r="P523" s="229"/>
      <c r="Q523" s="229"/>
      <c r="R523" s="230"/>
      <c r="S523" s="230"/>
      <c r="T523" s="230"/>
      <c r="U523" s="230"/>
      <c r="V523" s="230"/>
      <c r="W523" s="230"/>
      <c r="X523" s="230"/>
      <c r="Y523" s="230"/>
      <c r="Z523" s="210"/>
      <c r="AA523" s="210"/>
      <c r="AB523" s="210"/>
      <c r="AC523" s="210"/>
      <c r="AD523" s="210"/>
      <c r="AE523" s="210"/>
      <c r="AF523" s="210"/>
      <c r="AG523" s="210" t="s">
        <v>239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27"/>
      <c r="B524" s="228"/>
      <c r="C524" s="257" t="s">
        <v>1037</v>
      </c>
      <c r="D524" s="232"/>
      <c r="E524" s="233">
        <v>5.0199999999999996</v>
      </c>
      <c r="F524" s="230"/>
      <c r="G524" s="230"/>
      <c r="H524" s="230"/>
      <c r="I524" s="230"/>
      <c r="J524" s="230"/>
      <c r="K524" s="230"/>
      <c r="L524" s="230"/>
      <c r="M524" s="230"/>
      <c r="N524" s="229"/>
      <c r="O524" s="229"/>
      <c r="P524" s="229"/>
      <c r="Q524" s="229"/>
      <c r="R524" s="230"/>
      <c r="S524" s="230"/>
      <c r="T524" s="230"/>
      <c r="U524" s="230"/>
      <c r="V524" s="230"/>
      <c r="W524" s="230"/>
      <c r="X524" s="230"/>
      <c r="Y524" s="230"/>
      <c r="Z524" s="210"/>
      <c r="AA524" s="210"/>
      <c r="AB524" s="210"/>
      <c r="AC524" s="210"/>
      <c r="AD524" s="210"/>
      <c r="AE524" s="210"/>
      <c r="AF524" s="210"/>
      <c r="AG524" s="210" t="s">
        <v>239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">
      <c r="A525" s="227"/>
      <c r="B525" s="228"/>
      <c r="C525" s="257" t="s">
        <v>1038</v>
      </c>
      <c r="D525" s="232"/>
      <c r="E525" s="233">
        <v>20.48</v>
      </c>
      <c r="F525" s="230"/>
      <c r="G525" s="230"/>
      <c r="H525" s="230"/>
      <c r="I525" s="230"/>
      <c r="J525" s="230"/>
      <c r="K525" s="230"/>
      <c r="L525" s="230"/>
      <c r="M525" s="230"/>
      <c r="N525" s="229"/>
      <c r="O525" s="229"/>
      <c r="P525" s="229"/>
      <c r="Q525" s="229"/>
      <c r="R525" s="230"/>
      <c r="S525" s="230"/>
      <c r="T525" s="230"/>
      <c r="U525" s="230"/>
      <c r="V525" s="230"/>
      <c r="W525" s="230"/>
      <c r="X525" s="230"/>
      <c r="Y525" s="230"/>
      <c r="Z525" s="210"/>
      <c r="AA525" s="210"/>
      <c r="AB525" s="210"/>
      <c r="AC525" s="210"/>
      <c r="AD525" s="210"/>
      <c r="AE525" s="210"/>
      <c r="AF525" s="210"/>
      <c r="AG525" s="210" t="s">
        <v>239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">
      <c r="A526" s="227"/>
      <c r="B526" s="228"/>
      <c r="C526" s="257" t="s">
        <v>1039</v>
      </c>
      <c r="D526" s="232"/>
      <c r="E526" s="233">
        <v>14.4</v>
      </c>
      <c r="F526" s="230"/>
      <c r="G526" s="230"/>
      <c r="H526" s="230"/>
      <c r="I526" s="230"/>
      <c r="J526" s="230"/>
      <c r="K526" s="230"/>
      <c r="L526" s="230"/>
      <c r="M526" s="230"/>
      <c r="N526" s="229"/>
      <c r="O526" s="229"/>
      <c r="P526" s="229"/>
      <c r="Q526" s="229"/>
      <c r="R526" s="230"/>
      <c r="S526" s="230"/>
      <c r="T526" s="230"/>
      <c r="U526" s="230"/>
      <c r="V526" s="230"/>
      <c r="W526" s="230"/>
      <c r="X526" s="230"/>
      <c r="Y526" s="230"/>
      <c r="Z526" s="210"/>
      <c r="AA526" s="210"/>
      <c r="AB526" s="210"/>
      <c r="AC526" s="210"/>
      <c r="AD526" s="210"/>
      <c r="AE526" s="210"/>
      <c r="AF526" s="210"/>
      <c r="AG526" s="210" t="s">
        <v>239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3" x14ac:dyDescent="0.2">
      <c r="A527" s="227"/>
      <c r="B527" s="228"/>
      <c r="C527" s="257" t="s">
        <v>1040</v>
      </c>
      <c r="D527" s="232"/>
      <c r="E527" s="233">
        <v>4.9000000000000004</v>
      </c>
      <c r="F527" s="230"/>
      <c r="G527" s="230"/>
      <c r="H527" s="230"/>
      <c r="I527" s="230"/>
      <c r="J527" s="230"/>
      <c r="K527" s="230"/>
      <c r="L527" s="230"/>
      <c r="M527" s="230"/>
      <c r="N527" s="229"/>
      <c r="O527" s="229"/>
      <c r="P527" s="229"/>
      <c r="Q527" s="229"/>
      <c r="R527" s="230"/>
      <c r="S527" s="230"/>
      <c r="T527" s="230"/>
      <c r="U527" s="230"/>
      <c r="V527" s="230"/>
      <c r="W527" s="230"/>
      <c r="X527" s="230"/>
      <c r="Y527" s="230"/>
      <c r="Z527" s="210"/>
      <c r="AA527" s="210"/>
      <c r="AB527" s="210"/>
      <c r="AC527" s="210"/>
      <c r="AD527" s="210"/>
      <c r="AE527" s="210"/>
      <c r="AF527" s="210"/>
      <c r="AG527" s="210" t="s">
        <v>239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3" x14ac:dyDescent="0.2">
      <c r="A528" s="227"/>
      <c r="B528" s="228"/>
      <c r="C528" s="257" t="s">
        <v>1041</v>
      </c>
      <c r="D528" s="232"/>
      <c r="E528" s="233">
        <v>5.6</v>
      </c>
      <c r="F528" s="230"/>
      <c r="G528" s="230"/>
      <c r="H528" s="230"/>
      <c r="I528" s="230"/>
      <c r="J528" s="230"/>
      <c r="K528" s="230"/>
      <c r="L528" s="230"/>
      <c r="M528" s="230"/>
      <c r="N528" s="229"/>
      <c r="O528" s="229"/>
      <c r="P528" s="229"/>
      <c r="Q528" s="229"/>
      <c r="R528" s="230"/>
      <c r="S528" s="230"/>
      <c r="T528" s="230"/>
      <c r="U528" s="230"/>
      <c r="V528" s="230"/>
      <c r="W528" s="230"/>
      <c r="X528" s="230"/>
      <c r="Y528" s="230"/>
      <c r="Z528" s="210"/>
      <c r="AA528" s="210"/>
      <c r="AB528" s="210"/>
      <c r="AC528" s="210"/>
      <c r="AD528" s="210"/>
      <c r="AE528" s="210"/>
      <c r="AF528" s="210"/>
      <c r="AG528" s="210" t="s">
        <v>239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3" x14ac:dyDescent="0.2">
      <c r="A529" s="227"/>
      <c r="B529" s="228"/>
      <c r="C529" s="257" t="s">
        <v>1042</v>
      </c>
      <c r="D529" s="232"/>
      <c r="E529" s="233">
        <v>20.04</v>
      </c>
      <c r="F529" s="230"/>
      <c r="G529" s="230"/>
      <c r="H529" s="230"/>
      <c r="I529" s="230"/>
      <c r="J529" s="230"/>
      <c r="K529" s="230"/>
      <c r="L529" s="230"/>
      <c r="M529" s="230"/>
      <c r="N529" s="229"/>
      <c r="O529" s="229"/>
      <c r="P529" s="229"/>
      <c r="Q529" s="229"/>
      <c r="R529" s="230"/>
      <c r="S529" s="230"/>
      <c r="T529" s="230"/>
      <c r="U529" s="230"/>
      <c r="V529" s="230"/>
      <c r="W529" s="230"/>
      <c r="X529" s="230"/>
      <c r="Y529" s="230"/>
      <c r="Z529" s="210"/>
      <c r="AA529" s="210"/>
      <c r="AB529" s="210"/>
      <c r="AC529" s="210"/>
      <c r="AD529" s="210"/>
      <c r="AE529" s="210"/>
      <c r="AF529" s="210"/>
      <c r="AG529" s="210" t="s">
        <v>239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3" x14ac:dyDescent="0.2">
      <c r="A530" s="227"/>
      <c r="B530" s="228"/>
      <c r="C530" s="257" t="s">
        <v>1043</v>
      </c>
      <c r="D530" s="232"/>
      <c r="E530" s="233">
        <v>8.02</v>
      </c>
      <c r="F530" s="230"/>
      <c r="G530" s="230"/>
      <c r="H530" s="230"/>
      <c r="I530" s="230"/>
      <c r="J530" s="230"/>
      <c r="K530" s="230"/>
      <c r="L530" s="230"/>
      <c r="M530" s="230"/>
      <c r="N530" s="229"/>
      <c r="O530" s="229"/>
      <c r="P530" s="229"/>
      <c r="Q530" s="229"/>
      <c r="R530" s="230"/>
      <c r="S530" s="230"/>
      <c r="T530" s="230"/>
      <c r="U530" s="230"/>
      <c r="V530" s="230"/>
      <c r="W530" s="230"/>
      <c r="X530" s="230"/>
      <c r="Y530" s="230"/>
      <c r="Z530" s="210"/>
      <c r="AA530" s="210"/>
      <c r="AB530" s="210"/>
      <c r="AC530" s="210"/>
      <c r="AD530" s="210"/>
      <c r="AE530" s="210"/>
      <c r="AF530" s="210"/>
      <c r="AG530" s="210" t="s">
        <v>239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3" x14ac:dyDescent="0.2">
      <c r="A531" s="227"/>
      <c r="B531" s="228"/>
      <c r="C531" s="257" t="s">
        <v>1044</v>
      </c>
      <c r="D531" s="232"/>
      <c r="E531" s="233">
        <v>9.0399999999999991</v>
      </c>
      <c r="F531" s="230"/>
      <c r="G531" s="230"/>
      <c r="H531" s="230"/>
      <c r="I531" s="230"/>
      <c r="J531" s="230"/>
      <c r="K531" s="230"/>
      <c r="L531" s="230"/>
      <c r="M531" s="230"/>
      <c r="N531" s="229"/>
      <c r="O531" s="229"/>
      <c r="P531" s="229"/>
      <c r="Q531" s="229"/>
      <c r="R531" s="230"/>
      <c r="S531" s="230"/>
      <c r="T531" s="230"/>
      <c r="U531" s="230"/>
      <c r="V531" s="230"/>
      <c r="W531" s="230"/>
      <c r="X531" s="230"/>
      <c r="Y531" s="230"/>
      <c r="Z531" s="210"/>
      <c r="AA531" s="210"/>
      <c r="AB531" s="210"/>
      <c r="AC531" s="210"/>
      <c r="AD531" s="210"/>
      <c r="AE531" s="210"/>
      <c r="AF531" s="210"/>
      <c r="AG531" s="210" t="s">
        <v>239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3" x14ac:dyDescent="0.2">
      <c r="A532" s="227"/>
      <c r="B532" s="228"/>
      <c r="C532" s="257" t="s">
        <v>1045</v>
      </c>
      <c r="D532" s="232"/>
      <c r="E532" s="233">
        <v>37.04</v>
      </c>
      <c r="F532" s="230"/>
      <c r="G532" s="230"/>
      <c r="H532" s="230"/>
      <c r="I532" s="230"/>
      <c r="J532" s="230"/>
      <c r="K532" s="230"/>
      <c r="L532" s="230"/>
      <c r="M532" s="230"/>
      <c r="N532" s="229"/>
      <c r="O532" s="229"/>
      <c r="P532" s="229"/>
      <c r="Q532" s="229"/>
      <c r="R532" s="230"/>
      <c r="S532" s="230"/>
      <c r="T532" s="230"/>
      <c r="U532" s="230"/>
      <c r="V532" s="230"/>
      <c r="W532" s="230"/>
      <c r="X532" s="230"/>
      <c r="Y532" s="230"/>
      <c r="Z532" s="210"/>
      <c r="AA532" s="210"/>
      <c r="AB532" s="210"/>
      <c r="AC532" s="210"/>
      <c r="AD532" s="210"/>
      <c r="AE532" s="210"/>
      <c r="AF532" s="210"/>
      <c r="AG532" s="210" t="s">
        <v>239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3" x14ac:dyDescent="0.2">
      <c r="A533" s="227"/>
      <c r="B533" s="228"/>
      <c r="C533" s="257" t="s">
        <v>1046</v>
      </c>
      <c r="D533" s="232"/>
      <c r="E533" s="233">
        <v>9.7799999999999994</v>
      </c>
      <c r="F533" s="230"/>
      <c r="G533" s="230"/>
      <c r="H533" s="230"/>
      <c r="I533" s="230"/>
      <c r="J533" s="230"/>
      <c r="K533" s="230"/>
      <c r="L533" s="230"/>
      <c r="M533" s="230"/>
      <c r="N533" s="229"/>
      <c r="O533" s="229"/>
      <c r="P533" s="229"/>
      <c r="Q533" s="229"/>
      <c r="R533" s="230"/>
      <c r="S533" s="230"/>
      <c r="T533" s="230"/>
      <c r="U533" s="230"/>
      <c r="V533" s="230"/>
      <c r="W533" s="230"/>
      <c r="X533" s="230"/>
      <c r="Y533" s="230"/>
      <c r="Z533" s="210"/>
      <c r="AA533" s="210"/>
      <c r="AB533" s="210"/>
      <c r="AC533" s="210"/>
      <c r="AD533" s="210"/>
      <c r="AE533" s="210"/>
      <c r="AF533" s="210"/>
      <c r="AG533" s="210" t="s">
        <v>239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3" x14ac:dyDescent="0.2">
      <c r="A534" s="227"/>
      <c r="B534" s="228"/>
      <c r="C534" s="257" t="s">
        <v>1171</v>
      </c>
      <c r="D534" s="232"/>
      <c r="E534" s="233">
        <v>7.8</v>
      </c>
      <c r="F534" s="230"/>
      <c r="G534" s="230"/>
      <c r="H534" s="230"/>
      <c r="I534" s="230"/>
      <c r="J534" s="230"/>
      <c r="K534" s="230"/>
      <c r="L534" s="230"/>
      <c r="M534" s="230"/>
      <c r="N534" s="229"/>
      <c r="O534" s="229"/>
      <c r="P534" s="229"/>
      <c r="Q534" s="229"/>
      <c r="R534" s="230"/>
      <c r="S534" s="230"/>
      <c r="T534" s="230"/>
      <c r="U534" s="230"/>
      <c r="V534" s="230"/>
      <c r="W534" s="230"/>
      <c r="X534" s="230"/>
      <c r="Y534" s="230"/>
      <c r="Z534" s="210"/>
      <c r="AA534" s="210"/>
      <c r="AB534" s="210"/>
      <c r="AC534" s="210"/>
      <c r="AD534" s="210"/>
      <c r="AE534" s="210"/>
      <c r="AF534" s="210"/>
      <c r="AG534" s="210" t="s">
        <v>239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3" x14ac:dyDescent="0.2">
      <c r="A535" s="227"/>
      <c r="B535" s="228"/>
      <c r="C535" s="257" t="s">
        <v>1172</v>
      </c>
      <c r="D535" s="232"/>
      <c r="E535" s="233">
        <v>4.4000000000000004</v>
      </c>
      <c r="F535" s="230"/>
      <c r="G535" s="230"/>
      <c r="H535" s="230"/>
      <c r="I535" s="230"/>
      <c r="J535" s="230"/>
      <c r="K535" s="230"/>
      <c r="L535" s="230"/>
      <c r="M535" s="230"/>
      <c r="N535" s="229"/>
      <c r="O535" s="229"/>
      <c r="P535" s="229"/>
      <c r="Q535" s="229"/>
      <c r="R535" s="230"/>
      <c r="S535" s="230"/>
      <c r="T535" s="230"/>
      <c r="U535" s="230"/>
      <c r="V535" s="230"/>
      <c r="W535" s="230"/>
      <c r="X535" s="230"/>
      <c r="Y535" s="230"/>
      <c r="Z535" s="210"/>
      <c r="AA535" s="210"/>
      <c r="AB535" s="210"/>
      <c r="AC535" s="210"/>
      <c r="AD535" s="210"/>
      <c r="AE535" s="210"/>
      <c r="AF535" s="210"/>
      <c r="AG535" s="210" t="s">
        <v>239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">
      <c r="A536" s="227"/>
      <c r="B536" s="228"/>
      <c r="C536" s="257" t="s">
        <v>1047</v>
      </c>
      <c r="D536" s="232"/>
      <c r="E536" s="233">
        <v>6.42</v>
      </c>
      <c r="F536" s="230"/>
      <c r="G536" s="230"/>
      <c r="H536" s="230"/>
      <c r="I536" s="230"/>
      <c r="J536" s="230"/>
      <c r="K536" s="230"/>
      <c r="L536" s="230"/>
      <c r="M536" s="230"/>
      <c r="N536" s="229"/>
      <c r="O536" s="229"/>
      <c r="P536" s="229"/>
      <c r="Q536" s="229"/>
      <c r="R536" s="230"/>
      <c r="S536" s="230"/>
      <c r="T536" s="230"/>
      <c r="U536" s="230"/>
      <c r="V536" s="230"/>
      <c r="W536" s="230"/>
      <c r="X536" s="230"/>
      <c r="Y536" s="230"/>
      <c r="Z536" s="210"/>
      <c r="AA536" s="210"/>
      <c r="AB536" s="210"/>
      <c r="AC536" s="210"/>
      <c r="AD536" s="210"/>
      <c r="AE536" s="210"/>
      <c r="AF536" s="210"/>
      <c r="AG536" s="210" t="s">
        <v>239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3" x14ac:dyDescent="0.2">
      <c r="A537" s="227"/>
      <c r="B537" s="228"/>
      <c r="C537" s="257" t="s">
        <v>1048</v>
      </c>
      <c r="D537" s="232"/>
      <c r="E537" s="233">
        <v>1.74</v>
      </c>
      <c r="F537" s="230"/>
      <c r="G537" s="230"/>
      <c r="H537" s="230"/>
      <c r="I537" s="230"/>
      <c r="J537" s="230"/>
      <c r="K537" s="230"/>
      <c r="L537" s="230"/>
      <c r="M537" s="230"/>
      <c r="N537" s="229"/>
      <c r="O537" s="229"/>
      <c r="P537" s="229"/>
      <c r="Q537" s="229"/>
      <c r="R537" s="230"/>
      <c r="S537" s="230"/>
      <c r="T537" s="230"/>
      <c r="U537" s="230"/>
      <c r="V537" s="230"/>
      <c r="W537" s="230"/>
      <c r="X537" s="230"/>
      <c r="Y537" s="230"/>
      <c r="Z537" s="210"/>
      <c r="AA537" s="210"/>
      <c r="AB537" s="210"/>
      <c r="AC537" s="210"/>
      <c r="AD537" s="210"/>
      <c r="AE537" s="210"/>
      <c r="AF537" s="210"/>
      <c r="AG537" s="210" t="s">
        <v>239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">
      <c r="A538" s="243">
        <v>83</v>
      </c>
      <c r="B538" s="244" t="s">
        <v>1173</v>
      </c>
      <c r="C538" s="256" t="s">
        <v>1174</v>
      </c>
      <c r="D538" s="245" t="s">
        <v>256</v>
      </c>
      <c r="E538" s="246">
        <v>174.58</v>
      </c>
      <c r="F538" s="247"/>
      <c r="G538" s="248">
        <f>ROUND(E538*F538,2)</f>
        <v>0</v>
      </c>
      <c r="H538" s="231"/>
      <c r="I538" s="230">
        <f>ROUND(E538*H538,2)</f>
        <v>0</v>
      </c>
      <c r="J538" s="231"/>
      <c r="K538" s="230">
        <f>ROUND(E538*J538,2)</f>
        <v>0</v>
      </c>
      <c r="L538" s="230">
        <v>21</v>
      </c>
      <c r="M538" s="230">
        <f>G538*(1+L538/100)</f>
        <v>0</v>
      </c>
      <c r="N538" s="229">
        <v>0</v>
      </c>
      <c r="O538" s="229">
        <f>ROUND(E538*N538,2)</f>
        <v>0</v>
      </c>
      <c r="P538" s="229">
        <v>0</v>
      </c>
      <c r="Q538" s="229">
        <f>ROUND(E538*P538,2)</f>
        <v>0</v>
      </c>
      <c r="R538" s="230"/>
      <c r="S538" s="230" t="s">
        <v>234</v>
      </c>
      <c r="T538" s="230" t="s">
        <v>234</v>
      </c>
      <c r="U538" s="230">
        <v>0.1</v>
      </c>
      <c r="V538" s="230">
        <f>ROUND(E538*U538,2)</f>
        <v>17.46</v>
      </c>
      <c r="W538" s="230"/>
      <c r="X538" s="230" t="s">
        <v>235</v>
      </c>
      <c r="Y538" s="230" t="s">
        <v>236</v>
      </c>
      <c r="Z538" s="210"/>
      <c r="AA538" s="210"/>
      <c r="AB538" s="210"/>
      <c r="AC538" s="210"/>
      <c r="AD538" s="210"/>
      <c r="AE538" s="210"/>
      <c r="AF538" s="210"/>
      <c r="AG538" s="210" t="s">
        <v>237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2" x14ac:dyDescent="0.2">
      <c r="A539" s="227"/>
      <c r="B539" s="228"/>
      <c r="C539" s="257" t="s">
        <v>1175</v>
      </c>
      <c r="D539" s="232"/>
      <c r="E539" s="233">
        <v>5.54</v>
      </c>
      <c r="F539" s="230"/>
      <c r="G539" s="230"/>
      <c r="H539" s="230"/>
      <c r="I539" s="230"/>
      <c r="J539" s="230"/>
      <c r="K539" s="230"/>
      <c r="L539" s="230"/>
      <c r="M539" s="230"/>
      <c r="N539" s="229"/>
      <c r="O539" s="229"/>
      <c r="P539" s="229"/>
      <c r="Q539" s="229"/>
      <c r="R539" s="230"/>
      <c r="S539" s="230"/>
      <c r="T539" s="230"/>
      <c r="U539" s="230"/>
      <c r="V539" s="230"/>
      <c r="W539" s="230"/>
      <c r="X539" s="230"/>
      <c r="Y539" s="230"/>
      <c r="Z539" s="210"/>
      <c r="AA539" s="210"/>
      <c r="AB539" s="210"/>
      <c r="AC539" s="210"/>
      <c r="AD539" s="210"/>
      <c r="AE539" s="210"/>
      <c r="AF539" s="210"/>
      <c r="AG539" s="210" t="s">
        <v>239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27"/>
      <c r="B540" s="228"/>
      <c r="C540" s="257" t="s">
        <v>1176</v>
      </c>
      <c r="D540" s="232"/>
      <c r="E540" s="233">
        <v>20.239999999999998</v>
      </c>
      <c r="F540" s="230"/>
      <c r="G540" s="230"/>
      <c r="H540" s="230"/>
      <c r="I540" s="230"/>
      <c r="J540" s="230"/>
      <c r="K540" s="230"/>
      <c r="L540" s="230"/>
      <c r="M540" s="230"/>
      <c r="N540" s="229"/>
      <c r="O540" s="229"/>
      <c r="P540" s="229"/>
      <c r="Q540" s="229"/>
      <c r="R540" s="230"/>
      <c r="S540" s="230"/>
      <c r="T540" s="230"/>
      <c r="U540" s="230"/>
      <c r="V540" s="230"/>
      <c r="W540" s="230"/>
      <c r="X540" s="230"/>
      <c r="Y540" s="230"/>
      <c r="Z540" s="210"/>
      <c r="AA540" s="210"/>
      <c r="AB540" s="210"/>
      <c r="AC540" s="210"/>
      <c r="AD540" s="210"/>
      <c r="AE540" s="210"/>
      <c r="AF540" s="210"/>
      <c r="AG540" s="210" t="s">
        <v>239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3" x14ac:dyDescent="0.2">
      <c r="A541" s="227"/>
      <c r="B541" s="228"/>
      <c r="C541" s="257" t="s">
        <v>1177</v>
      </c>
      <c r="D541" s="232"/>
      <c r="E541" s="233">
        <v>3.92</v>
      </c>
      <c r="F541" s="230"/>
      <c r="G541" s="230"/>
      <c r="H541" s="230"/>
      <c r="I541" s="230"/>
      <c r="J541" s="230"/>
      <c r="K541" s="230"/>
      <c r="L541" s="230"/>
      <c r="M541" s="230"/>
      <c r="N541" s="229"/>
      <c r="O541" s="229"/>
      <c r="P541" s="229"/>
      <c r="Q541" s="229"/>
      <c r="R541" s="230"/>
      <c r="S541" s="230"/>
      <c r="T541" s="230"/>
      <c r="U541" s="230"/>
      <c r="V541" s="230"/>
      <c r="W541" s="230"/>
      <c r="X541" s="230"/>
      <c r="Y541" s="230"/>
      <c r="Z541" s="210"/>
      <c r="AA541" s="210"/>
      <c r="AB541" s="210"/>
      <c r="AC541" s="210"/>
      <c r="AD541" s="210"/>
      <c r="AE541" s="210"/>
      <c r="AF541" s="210"/>
      <c r="AG541" s="210" t="s">
        <v>239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">
      <c r="A542" s="227"/>
      <c r="B542" s="228"/>
      <c r="C542" s="257" t="s">
        <v>1178</v>
      </c>
      <c r="D542" s="232"/>
      <c r="E542" s="233">
        <v>15.68</v>
      </c>
      <c r="F542" s="230"/>
      <c r="G542" s="230"/>
      <c r="H542" s="230"/>
      <c r="I542" s="230"/>
      <c r="J542" s="230"/>
      <c r="K542" s="230"/>
      <c r="L542" s="230"/>
      <c r="M542" s="230"/>
      <c r="N542" s="229"/>
      <c r="O542" s="229"/>
      <c r="P542" s="229"/>
      <c r="Q542" s="229"/>
      <c r="R542" s="230"/>
      <c r="S542" s="230"/>
      <c r="T542" s="230"/>
      <c r="U542" s="230"/>
      <c r="V542" s="230"/>
      <c r="W542" s="230"/>
      <c r="X542" s="230"/>
      <c r="Y542" s="230"/>
      <c r="Z542" s="210"/>
      <c r="AA542" s="210"/>
      <c r="AB542" s="210"/>
      <c r="AC542" s="210"/>
      <c r="AD542" s="210"/>
      <c r="AE542" s="210"/>
      <c r="AF542" s="210"/>
      <c r="AG542" s="210" t="s">
        <v>239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">
      <c r="A543" s="227"/>
      <c r="B543" s="228"/>
      <c r="C543" s="257" t="s">
        <v>1179</v>
      </c>
      <c r="D543" s="232"/>
      <c r="E543" s="233">
        <v>10.4</v>
      </c>
      <c r="F543" s="230"/>
      <c r="G543" s="230"/>
      <c r="H543" s="230"/>
      <c r="I543" s="230"/>
      <c r="J543" s="230"/>
      <c r="K543" s="230"/>
      <c r="L543" s="230"/>
      <c r="M543" s="230"/>
      <c r="N543" s="229"/>
      <c r="O543" s="229"/>
      <c r="P543" s="229"/>
      <c r="Q543" s="229"/>
      <c r="R543" s="230"/>
      <c r="S543" s="230"/>
      <c r="T543" s="230"/>
      <c r="U543" s="230"/>
      <c r="V543" s="230"/>
      <c r="W543" s="230"/>
      <c r="X543" s="230"/>
      <c r="Y543" s="230"/>
      <c r="Z543" s="210"/>
      <c r="AA543" s="210"/>
      <c r="AB543" s="210"/>
      <c r="AC543" s="210"/>
      <c r="AD543" s="210"/>
      <c r="AE543" s="210"/>
      <c r="AF543" s="210"/>
      <c r="AG543" s="210" t="s">
        <v>239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">
      <c r="A544" s="227"/>
      <c r="B544" s="228"/>
      <c r="C544" s="257" t="s">
        <v>1180</v>
      </c>
      <c r="D544" s="232"/>
      <c r="E544" s="233">
        <v>3.8</v>
      </c>
      <c r="F544" s="230"/>
      <c r="G544" s="230"/>
      <c r="H544" s="230"/>
      <c r="I544" s="230"/>
      <c r="J544" s="230"/>
      <c r="K544" s="230"/>
      <c r="L544" s="230"/>
      <c r="M544" s="230"/>
      <c r="N544" s="229"/>
      <c r="O544" s="229"/>
      <c r="P544" s="229"/>
      <c r="Q544" s="229"/>
      <c r="R544" s="230"/>
      <c r="S544" s="230"/>
      <c r="T544" s="230"/>
      <c r="U544" s="230"/>
      <c r="V544" s="230"/>
      <c r="W544" s="230"/>
      <c r="X544" s="230"/>
      <c r="Y544" s="230"/>
      <c r="Z544" s="210"/>
      <c r="AA544" s="210"/>
      <c r="AB544" s="210"/>
      <c r="AC544" s="210"/>
      <c r="AD544" s="210"/>
      <c r="AE544" s="210"/>
      <c r="AF544" s="210"/>
      <c r="AG544" s="210" t="s">
        <v>239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3" x14ac:dyDescent="0.2">
      <c r="A545" s="227"/>
      <c r="B545" s="228"/>
      <c r="C545" s="257" t="s">
        <v>1181</v>
      </c>
      <c r="D545" s="232"/>
      <c r="E545" s="233">
        <v>3.6</v>
      </c>
      <c r="F545" s="230"/>
      <c r="G545" s="230"/>
      <c r="H545" s="230"/>
      <c r="I545" s="230"/>
      <c r="J545" s="230"/>
      <c r="K545" s="230"/>
      <c r="L545" s="230"/>
      <c r="M545" s="230"/>
      <c r="N545" s="229"/>
      <c r="O545" s="229"/>
      <c r="P545" s="229"/>
      <c r="Q545" s="229"/>
      <c r="R545" s="230"/>
      <c r="S545" s="230"/>
      <c r="T545" s="230"/>
      <c r="U545" s="230"/>
      <c r="V545" s="230"/>
      <c r="W545" s="230"/>
      <c r="X545" s="230"/>
      <c r="Y545" s="230"/>
      <c r="Z545" s="210"/>
      <c r="AA545" s="210"/>
      <c r="AB545" s="210"/>
      <c r="AC545" s="210"/>
      <c r="AD545" s="210"/>
      <c r="AE545" s="210"/>
      <c r="AF545" s="210"/>
      <c r="AG545" s="210" t="s">
        <v>239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">
      <c r="A546" s="227"/>
      <c r="B546" s="228"/>
      <c r="C546" s="257" t="s">
        <v>1182</v>
      </c>
      <c r="D546" s="232"/>
      <c r="E546" s="233">
        <v>14.4</v>
      </c>
      <c r="F546" s="230"/>
      <c r="G546" s="230"/>
      <c r="H546" s="230"/>
      <c r="I546" s="230"/>
      <c r="J546" s="230"/>
      <c r="K546" s="230"/>
      <c r="L546" s="230"/>
      <c r="M546" s="230"/>
      <c r="N546" s="229"/>
      <c r="O546" s="229"/>
      <c r="P546" s="229"/>
      <c r="Q546" s="229"/>
      <c r="R546" s="230"/>
      <c r="S546" s="230"/>
      <c r="T546" s="230"/>
      <c r="U546" s="230"/>
      <c r="V546" s="230"/>
      <c r="W546" s="230"/>
      <c r="X546" s="230"/>
      <c r="Y546" s="230"/>
      <c r="Z546" s="210"/>
      <c r="AA546" s="210"/>
      <c r="AB546" s="210"/>
      <c r="AC546" s="210"/>
      <c r="AD546" s="210"/>
      <c r="AE546" s="210"/>
      <c r="AF546" s="210"/>
      <c r="AG546" s="210" t="s">
        <v>239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3" x14ac:dyDescent="0.2">
      <c r="A547" s="227"/>
      <c r="B547" s="228"/>
      <c r="C547" s="257" t="s">
        <v>1183</v>
      </c>
      <c r="D547" s="232"/>
      <c r="E547" s="233">
        <v>6.6</v>
      </c>
      <c r="F547" s="230"/>
      <c r="G547" s="230"/>
      <c r="H547" s="230"/>
      <c r="I547" s="230"/>
      <c r="J547" s="230"/>
      <c r="K547" s="230"/>
      <c r="L547" s="230"/>
      <c r="M547" s="230"/>
      <c r="N547" s="229"/>
      <c r="O547" s="229"/>
      <c r="P547" s="229"/>
      <c r="Q547" s="229"/>
      <c r="R547" s="230"/>
      <c r="S547" s="230"/>
      <c r="T547" s="230"/>
      <c r="U547" s="230"/>
      <c r="V547" s="230"/>
      <c r="W547" s="230"/>
      <c r="X547" s="230"/>
      <c r="Y547" s="230"/>
      <c r="Z547" s="210"/>
      <c r="AA547" s="210"/>
      <c r="AB547" s="210"/>
      <c r="AC547" s="210"/>
      <c r="AD547" s="210"/>
      <c r="AE547" s="210"/>
      <c r="AF547" s="210"/>
      <c r="AG547" s="210" t="s">
        <v>239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3" x14ac:dyDescent="0.2">
      <c r="A548" s="227"/>
      <c r="B548" s="228"/>
      <c r="C548" s="257" t="s">
        <v>1184</v>
      </c>
      <c r="D548" s="232"/>
      <c r="E548" s="233">
        <v>6.2</v>
      </c>
      <c r="F548" s="230"/>
      <c r="G548" s="230"/>
      <c r="H548" s="230"/>
      <c r="I548" s="230"/>
      <c r="J548" s="230"/>
      <c r="K548" s="230"/>
      <c r="L548" s="230"/>
      <c r="M548" s="230"/>
      <c r="N548" s="229"/>
      <c r="O548" s="229"/>
      <c r="P548" s="229"/>
      <c r="Q548" s="229"/>
      <c r="R548" s="230"/>
      <c r="S548" s="230"/>
      <c r="T548" s="230"/>
      <c r="U548" s="230"/>
      <c r="V548" s="230"/>
      <c r="W548" s="230"/>
      <c r="X548" s="230"/>
      <c r="Y548" s="230"/>
      <c r="Z548" s="210"/>
      <c r="AA548" s="210"/>
      <c r="AB548" s="210"/>
      <c r="AC548" s="210"/>
      <c r="AD548" s="210"/>
      <c r="AE548" s="210"/>
      <c r="AF548" s="210"/>
      <c r="AG548" s="210" t="s">
        <v>239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">
      <c r="A549" s="227"/>
      <c r="B549" s="228"/>
      <c r="C549" s="257" t="s">
        <v>1185</v>
      </c>
      <c r="D549" s="232"/>
      <c r="E549" s="233">
        <v>31.44</v>
      </c>
      <c r="F549" s="230"/>
      <c r="G549" s="230"/>
      <c r="H549" s="230"/>
      <c r="I549" s="230"/>
      <c r="J549" s="230"/>
      <c r="K549" s="230"/>
      <c r="L549" s="230"/>
      <c r="M549" s="230"/>
      <c r="N549" s="229"/>
      <c r="O549" s="229"/>
      <c r="P549" s="229"/>
      <c r="Q549" s="229"/>
      <c r="R549" s="230"/>
      <c r="S549" s="230"/>
      <c r="T549" s="230"/>
      <c r="U549" s="230"/>
      <c r="V549" s="230"/>
      <c r="W549" s="230"/>
      <c r="X549" s="230"/>
      <c r="Y549" s="230"/>
      <c r="Z549" s="210"/>
      <c r="AA549" s="210"/>
      <c r="AB549" s="210"/>
      <c r="AC549" s="210"/>
      <c r="AD549" s="210"/>
      <c r="AE549" s="210"/>
      <c r="AF549" s="210"/>
      <c r="AG549" s="210" t="s">
        <v>239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3" x14ac:dyDescent="0.2">
      <c r="A550" s="227"/>
      <c r="B550" s="228"/>
      <c r="C550" s="257" t="s">
        <v>1186</v>
      </c>
      <c r="D550" s="232"/>
      <c r="E550" s="233">
        <v>8.06</v>
      </c>
      <c r="F550" s="230"/>
      <c r="G550" s="230"/>
      <c r="H550" s="230"/>
      <c r="I550" s="230"/>
      <c r="J550" s="230"/>
      <c r="K550" s="230"/>
      <c r="L550" s="230"/>
      <c r="M550" s="230"/>
      <c r="N550" s="229"/>
      <c r="O550" s="229"/>
      <c r="P550" s="229"/>
      <c r="Q550" s="229"/>
      <c r="R550" s="230"/>
      <c r="S550" s="230"/>
      <c r="T550" s="230"/>
      <c r="U550" s="230"/>
      <c r="V550" s="230"/>
      <c r="W550" s="230"/>
      <c r="X550" s="230"/>
      <c r="Y550" s="230"/>
      <c r="Z550" s="210"/>
      <c r="AA550" s="210"/>
      <c r="AB550" s="210"/>
      <c r="AC550" s="210"/>
      <c r="AD550" s="210"/>
      <c r="AE550" s="210"/>
      <c r="AF550" s="210"/>
      <c r="AG550" s="210" t="s">
        <v>239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3" x14ac:dyDescent="0.2">
      <c r="A551" s="227"/>
      <c r="B551" s="228"/>
      <c r="C551" s="257" t="s">
        <v>1187</v>
      </c>
      <c r="D551" s="232"/>
      <c r="E551" s="233">
        <v>44.7</v>
      </c>
      <c r="F551" s="230"/>
      <c r="G551" s="230"/>
      <c r="H551" s="230"/>
      <c r="I551" s="230"/>
      <c r="J551" s="230"/>
      <c r="K551" s="230"/>
      <c r="L551" s="230"/>
      <c r="M551" s="230"/>
      <c r="N551" s="229"/>
      <c r="O551" s="229"/>
      <c r="P551" s="229"/>
      <c r="Q551" s="229"/>
      <c r="R551" s="230"/>
      <c r="S551" s="230"/>
      <c r="T551" s="230"/>
      <c r="U551" s="230"/>
      <c r="V551" s="230"/>
      <c r="W551" s="230"/>
      <c r="X551" s="230"/>
      <c r="Y551" s="230"/>
      <c r="Z551" s="210"/>
      <c r="AA551" s="210"/>
      <c r="AB551" s="210"/>
      <c r="AC551" s="210"/>
      <c r="AD551" s="210"/>
      <c r="AE551" s="210"/>
      <c r="AF551" s="210"/>
      <c r="AG551" s="210" t="s">
        <v>239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">
      <c r="A552" s="243">
        <v>84</v>
      </c>
      <c r="B552" s="244" t="s">
        <v>1188</v>
      </c>
      <c r="C552" s="256" t="s">
        <v>1189</v>
      </c>
      <c r="D552" s="245" t="s">
        <v>425</v>
      </c>
      <c r="E552" s="246">
        <v>73.323599999999999</v>
      </c>
      <c r="F552" s="247"/>
      <c r="G552" s="248">
        <f>ROUND(E552*F552,2)</f>
        <v>0</v>
      </c>
      <c r="H552" s="231"/>
      <c r="I552" s="230">
        <f>ROUND(E552*H552,2)</f>
        <v>0</v>
      </c>
      <c r="J552" s="231"/>
      <c r="K552" s="230">
        <f>ROUND(E552*J552,2)</f>
        <v>0</v>
      </c>
      <c r="L552" s="230">
        <v>21</v>
      </c>
      <c r="M552" s="230">
        <f>G552*(1+L552/100)</f>
        <v>0</v>
      </c>
      <c r="N552" s="229">
        <v>2.5000000000000001E-4</v>
      </c>
      <c r="O552" s="229">
        <f>ROUND(E552*N552,2)</f>
        <v>0.02</v>
      </c>
      <c r="P552" s="229">
        <v>0</v>
      </c>
      <c r="Q552" s="229">
        <f>ROUND(E552*P552,2)</f>
        <v>0</v>
      </c>
      <c r="R552" s="230" t="s">
        <v>730</v>
      </c>
      <c r="S552" s="230" t="s">
        <v>234</v>
      </c>
      <c r="T552" s="230" t="s">
        <v>234</v>
      </c>
      <c r="U552" s="230">
        <v>0</v>
      </c>
      <c r="V552" s="230">
        <f>ROUND(E552*U552,2)</f>
        <v>0</v>
      </c>
      <c r="W552" s="230"/>
      <c r="X552" s="230" t="s">
        <v>731</v>
      </c>
      <c r="Y552" s="230" t="s">
        <v>236</v>
      </c>
      <c r="Z552" s="210"/>
      <c r="AA552" s="210"/>
      <c r="AB552" s="210"/>
      <c r="AC552" s="210"/>
      <c r="AD552" s="210"/>
      <c r="AE552" s="210"/>
      <c r="AF552" s="210"/>
      <c r="AG552" s="210" t="s">
        <v>732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2" x14ac:dyDescent="0.2">
      <c r="A553" s="227"/>
      <c r="B553" s="228"/>
      <c r="C553" s="257" t="s">
        <v>1190</v>
      </c>
      <c r="D553" s="232"/>
      <c r="E553" s="233">
        <v>73.323599999999999</v>
      </c>
      <c r="F553" s="230"/>
      <c r="G553" s="230"/>
      <c r="H553" s="230"/>
      <c r="I553" s="230"/>
      <c r="J553" s="230"/>
      <c r="K553" s="230"/>
      <c r="L553" s="230"/>
      <c r="M553" s="230"/>
      <c r="N553" s="229"/>
      <c r="O553" s="229"/>
      <c r="P553" s="229"/>
      <c r="Q553" s="229"/>
      <c r="R553" s="230"/>
      <c r="S553" s="230"/>
      <c r="T553" s="230"/>
      <c r="U553" s="230"/>
      <c r="V553" s="230"/>
      <c r="W553" s="230"/>
      <c r="X553" s="230"/>
      <c r="Y553" s="230"/>
      <c r="Z553" s="210"/>
      <c r="AA553" s="210"/>
      <c r="AB553" s="210"/>
      <c r="AC553" s="210"/>
      <c r="AD553" s="210"/>
      <c r="AE553" s="210"/>
      <c r="AF553" s="210"/>
      <c r="AG553" s="210" t="s">
        <v>239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x14ac:dyDescent="0.2">
      <c r="A554" s="236" t="s">
        <v>229</v>
      </c>
      <c r="B554" s="237" t="s">
        <v>117</v>
      </c>
      <c r="C554" s="255" t="s">
        <v>118</v>
      </c>
      <c r="D554" s="238"/>
      <c r="E554" s="239"/>
      <c r="F554" s="240"/>
      <c r="G554" s="241">
        <f>SUMIF(AG555:AG590,"&lt;&gt;NOR",G555:G590)</f>
        <v>0</v>
      </c>
      <c r="H554" s="235"/>
      <c r="I554" s="235">
        <f>SUM(I555:I590)</f>
        <v>0</v>
      </c>
      <c r="J554" s="235"/>
      <c r="K554" s="235">
        <f>SUM(K555:K590)</f>
        <v>0</v>
      </c>
      <c r="L554" s="235"/>
      <c r="M554" s="235">
        <f>SUM(M555:M590)</f>
        <v>0</v>
      </c>
      <c r="N554" s="234"/>
      <c r="O554" s="234">
        <f>SUM(O555:O590)</f>
        <v>137.94</v>
      </c>
      <c r="P554" s="234"/>
      <c r="Q554" s="234">
        <f>SUM(Q555:Q590)</f>
        <v>0</v>
      </c>
      <c r="R554" s="235"/>
      <c r="S554" s="235"/>
      <c r="T554" s="235"/>
      <c r="U554" s="235"/>
      <c r="V554" s="235">
        <f>SUM(V555:V590)</f>
        <v>223.28</v>
      </c>
      <c r="W554" s="235"/>
      <c r="X554" s="235"/>
      <c r="Y554" s="235"/>
      <c r="AG554" t="s">
        <v>230</v>
      </c>
    </row>
    <row r="555" spans="1:60" outlineLevel="1" x14ac:dyDescent="0.2">
      <c r="A555" s="243">
        <v>85</v>
      </c>
      <c r="B555" s="244" t="s">
        <v>1191</v>
      </c>
      <c r="C555" s="256" t="s">
        <v>1192</v>
      </c>
      <c r="D555" s="245" t="s">
        <v>260</v>
      </c>
      <c r="E555" s="246">
        <v>19.916</v>
      </c>
      <c r="F555" s="247"/>
      <c r="G555" s="248">
        <f>ROUND(E555*F555,2)</f>
        <v>0</v>
      </c>
      <c r="H555" s="231"/>
      <c r="I555" s="230">
        <f>ROUND(E555*H555,2)</f>
        <v>0</v>
      </c>
      <c r="J555" s="231"/>
      <c r="K555" s="230">
        <f>ROUND(E555*J555,2)</f>
        <v>0</v>
      </c>
      <c r="L555" s="230">
        <v>21</v>
      </c>
      <c r="M555" s="230">
        <f>G555*(1+L555/100)</f>
        <v>0</v>
      </c>
      <c r="N555" s="229">
        <v>2.4500000000000001E-2</v>
      </c>
      <c r="O555" s="229">
        <f>ROUND(E555*N555,2)</f>
        <v>0.49</v>
      </c>
      <c r="P555" s="229">
        <v>0</v>
      </c>
      <c r="Q555" s="229">
        <f>ROUND(E555*P555,2)</f>
        <v>0</v>
      </c>
      <c r="R555" s="230"/>
      <c r="S555" s="230" t="s">
        <v>234</v>
      </c>
      <c r="T555" s="230" t="s">
        <v>234</v>
      </c>
      <c r="U555" s="230">
        <v>1.93</v>
      </c>
      <c r="V555" s="230">
        <f>ROUND(E555*U555,2)</f>
        <v>38.44</v>
      </c>
      <c r="W555" s="230"/>
      <c r="X555" s="230" t="s">
        <v>235</v>
      </c>
      <c r="Y555" s="230" t="s">
        <v>236</v>
      </c>
      <c r="Z555" s="210"/>
      <c r="AA555" s="210"/>
      <c r="AB555" s="210"/>
      <c r="AC555" s="210"/>
      <c r="AD555" s="210"/>
      <c r="AE555" s="210"/>
      <c r="AF555" s="210"/>
      <c r="AG555" s="210" t="s">
        <v>237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2" x14ac:dyDescent="0.2">
      <c r="A556" s="227"/>
      <c r="B556" s="228"/>
      <c r="C556" s="257" t="s">
        <v>1193</v>
      </c>
      <c r="D556" s="232"/>
      <c r="E556" s="233">
        <v>14.116</v>
      </c>
      <c r="F556" s="230"/>
      <c r="G556" s="230"/>
      <c r="H556" s="230"/>
      <c r="I556" s="230"/>
      <c r="J556" s="230"/>
      <c r="K556" s="230"/>
      <c r="L556" s="230"/>
      <c r="M556" s="230"/>
      <c r="N556" s="229"/>
      <c r="O556" s="229"/>
      <c r="P556" s="229"/>
      <c r="Q556" s="229"/>
      <c r="R556" s="230"/>
      <c r="S556" s="230"/>
      <c r="T556" s="230"/>
      <c r="U556" s="230"/>
      <c r="V556" s="230"/>
      <c r="W556" s="230"/>
      <c r="X556" s="230"/>
      <c r="Y556" s="230"/>
      <c r="Z556" s="210"/>
      <c r="AA556" s="210"/>
      <c r="AB556" s="210"/>
      <c r="AC556" s="210"/>
      <c r="AD556" s="210"/>
      <c r="AE556" s="210"/>
      <c r="AF556" s="210"/>
      <c r="AG556" s="210" t="s">
        <v>239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3" x14ac:dyDescent="0.2">
      <c r="A557" s="227"/>
      <c r="B557" s="228"/>
      <c r="C557" s="257" t="s">
        <v>1194</v>
      </c>
      <c r="D557" s="232"/>
      <c r="E557" s="233">
        <v>5.8</v>
      </c>
      <c r="F557" s="230"/>
      <c r="G557" s="230"/>
      <c r="H557" s="230"/>
      <c r="I557" s="230"/>
      <c r="J557" s="230"/>
      <c r="K557" s="230"/>
      <c r="L557" s="230"/>
      <c r="M557" s="230"/>
      <c r="N557" s="229"/>
      <c r="O557" s="229"/>
      <c r="P557" s="229"/>
      <c r="Q557" s="229"/>
      <c r="R557" s="230"/>
      <c r="S557" s="230"/>
      <c r="T557" s="230"/>
      <c r="U557" s="230"/>
      <c r="V557" s="230"/>
      <c r="W557" s="230"/>
      <c r="X557" s="230"/>
      <c r="Y557" s="230"/>
      <c r="Z557" s="210"/>
      <c r="AA557" s="210"/>
      <c r="AB557" s="210"/>
      <c r="AC557" s="210"/>
      <c r="AD557" s="210"/>
      <c r="AE557" s="210"/>
      <c r="AF557" s="210"/>
      <c r="AG557" s="210" t="s">
        <v>239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">
      <c r="A558" s="243">
        <v>86</v>
      </c>
      <c r="B558" s="244" t="s">
        <v>1195</v>
      </c>
      <c r="C558" s="256" t="s">
        <v>1196</v>
      </c>
      <c r="D558" s="245" t="s">
        <v>233</v>
      </c>
      <c r="E558" s="246">
        <v>43.337699999999998</v>
      </c>
      <c r="F558" s="247"/>
      <c r="G558" s="248">
        <f>ROUND(E558*F558,2)</f>
        <v>0</v>
      </c>
      <c r="H558" s="231"/>
      <c r="I558" s="230">
        <f>ROUND(E558*H558,2)</f>
        <v>0</v>
      </c>
      <c r="J558" s="231"/>
      <c r="K558" s="230">
        <f>ROUND(E558*J558,2)</f>
        <v>0</v>
      </c>
      <c r="L558" s="230">
        <v>21</v>
      </c>
      <c r="M558" s="230">
        <f>G558*(1+L558/100)</f>
        <v>0</v>
      </c>
      <c r="N558" s="229">
        <v>2.5249999999999999</v>
      </c>
      <c r="O558" s="229">
        <f>ROUND(E558*N558,2)</f>
        <v>109.43</v>
      </c>
      <c r="P558" s="229">
        <v>0</v>
      </c>
      <c r="Q558" s="229">
        <f>ROUND(E558*P558,2)</f>
        <v>0</v>
      </c>
      <c r="R558" s="230"/>
      <c r="S558" s="230" t="s">
        <v>234</v>
      </c>
      <c r="T558" s="230" t="s">
        <v>234</v>
      </c>
      <c r="U558" s="230">
        <v>3.2130000000000001</v>
      </c>
      <c r="V558" s="230">
        <f>ROUND(E558*U558,2)</f>
        <v>139.24</v>
      </c>
      <c r="W558" s="230"/>
      <c r="X558" s="230" t="s">
        <v>235</v>
      </c>
      <c r="Y558" s="230" t="s">
        <v>236</v>
      </c>
      <c r="Z558" s="210"/>
      <c r="AA558" s="210"/>
      <c r="AB558" s="210"/>
      <c r="AC558" s="210"/>
      <c r="AD558" s="210"/>
      <c r="AE558" s="210"/>
      <c r="AF558" s="210"/>
      <c r="AG558" s="210" t="s">
        <v>237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2" x14ac:dyDescent="0.2">
      <c r="A559" s="227"/>
      <c r="B559" s="228"/>
      <c r="C559" s="257" t="s">
        <v>1197</v>
      </c>
      <c r="D559" s="232"/>
      <c r="E559" s="233">
        <v>2.1819000000000002</v>
      </c>
      <c r="F559" s="230"/>
      <c r="G559" s="230"/>
      <c r="H559" s="230"/>
      <c r="I559" s="230"/>
      <c r="J559" s="230"/>
      <c r="K559" s="230"/>
      <c r="L559" s="230"/>
      <c r="M559" s="230"/>
      <c r="N559" s="229"/>
      <c r="O559" s="229"/>
      <c r="P559" s="229"/>
      <c r="Q559" s="229"/>
      <c r="R559" s="230"/>
      <c r="S559" s="230"/>
      <c r="T559" s="230"/>
      <c r="U559" s="230"/>
      <c r="V559" s="230"/>
      <c r="W559" s="230"/>
      <c r="X559" s="230"/>
      <c r="Y559" s="230"/>
      <c r="Z559" s="210"/>
      <c r="AA559" s="210"/>
      <c r="AB559" s="210"/>
      <c r="AC559" s="210"/>
      <c r="AD559" s="210"/>
      <c r="AE559" s="210"/>
      <c r="AF559" s="210"/>
      <c r="AG559" s="210" t="s">
        <v>239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3" x14ac:dyDescent="0.2">
      <c r="A560" s="227"/>
      <c r="B560" s="228"/>
      <c r="C560" s="257" t="s">
        <v>1198</v>
      </c>
      <c r="D560" s="232"/>
      <c r="E560" s="233">
        <v>3.9192999999999998</v>
      </c>
      <c r="F560" s="230"/>
      <c r="G560" s="230"/>
      <c r="H560" s="230"/>
      <c r="I560" s="230"/>
      <c r="J560" s="230"/>
      <c r="K560" s="230"/>
      <c r="L560" s="230"/>
      <c r="M560" s="230"/>
      <c r="N560" s="229"/>
      <c r="O560" s="229"/>
      <c r="P560" s="229"/>
      <c r="Q560" s="229"/>
      <c r="R560" s="230"/>
      <c r="S560" s="230"/>
      <c r="T560" s="230"/>
      <c r="U560" s="230"/>
      <c r="V560" s="230"/>
      <c r="W560" s="230"/>
      <c r="X560" s="230"/>
      <c r="Y560" s="230"/>
      <c r="Z560" s="210"/>
      <c r="AA560" s="210"/>
      <c r="AB560" s="210"/>
      <c r="AC560" s="210"/>
      <c r="AD560" s="210"/>
      <c r="AE560" s="210"/>
      <c r="AF560" s="210"/>
      <c r="AG560" s="210" t="s">
        <v>239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3" x14ac:dyDescent="0.2">
      <c r="A561" s="227"/>
      <c r="B561" s="228"/>
      <c r="C561" s="257" t="s">
        <v>1199</v>
      </c>
      <c r="D561" s="232"/>
      <c r="E561" s="233">
        <v>7.35</v>
      </c>
      <c r="F561" s="230"/>
      <c r="G561" s="230"/>
      <c r="H561" s="230"/>
      <c r="I561" s="230"/>
      <c r="J561" s="230"/>
      <c r="K561" s="230"/>
      <c r="L561" s="230"/>
      <c r="M561" s="230"/>
      <c r="N561" s="229"/>
      <c r="O561" s="229"/>
      <c r="P561" s="229"/>
      <c r="Q561" s="229"/>
      <c r="R561" s="230"/>
      <c r="S561" s="230"/>
      <c r="T561" s="230"/>
      <c r="U561" s="230"/>
      <c r="V561" s="230"/>
      <c r="W561" s="230"/>
      <c r="X561" s="230"/>
      <c r="Y561" s="230"/>
      <c r="Z561" s="210"/>
      <c r="AA561" s="210"/>
      <c r="AB561" s="210"/>
      <c r="AC561" s="210"/>
      <c r="AD561" s="210"/>
      <c r="AE561" s="210"/>
      <c r="AF561" s="210"/>
      <c r="AG561" s="210" t="s">
        <v>239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3" x14ac:dyDescent="0.2">
      <c r="A562" s="227"/>
      <c r="B562" s="228"/>
      <c r="C562" s="257" t="s">
        <v>1200</v>
      </c>
      <c r="D562" s="232"/>
      <c r="E562" s="233">
        <v>1.3909</v>
      </c>
      <c r="F562" s="230"/>
      <c r="G562" s="230"/>
      <c r="H562" s="230"/>
      <c r="I562" s="230"/>
      <c r="J562" s="230"/>
      <c r="K562" s="230"/>
      <c r="L562" s="230"/>
      <c r="M562" s="230"/>
      <c r="N562" s="229"/>
      <c r="O562" s="229"/>
      <c r="P562" s="229"/>
      <c r="Q562" s="229"/>
      <c r="R562" s="230"/>
      <c r="S562" s="230"/>
      <c r="T562" s="230"/>
      <c r="U562" s="230"/>
      <c r="V562" s="230"/>
      <c r="W562" s="230"/>
      <c r="X562" s="230"/>
      <c r="Y562" s="230"/>
      <c r="Z562" s="210"/>
      <c r="AA562" s="210"/>
      <c r="AB562" s="210"/>
      <c r="AC562" s="210"/>
      <c r="AD562" s="210"/>
      <c r="AE562" s="210"/>
      <c r="AF562" s="210"/>
      <c r="AG562" s="210" t="s">
        <v>239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3" x14ac:dyDescent="0.2">
      <c r="A563" s="227"/>
      <c r="B563" s="228"/>
      <c r="C563" s="257" t="s">
        <v>1201</v>
      </c>
      <c r="D563" s="232"/>
      <c r="E563" s="233">
        <v>2.38</v>
      </c>
      <c r="F563" s="230"/>
      <c r="G563" s="230"/>
      <c r="H563" s="230"/>
      <c r="I563" s="230"/>
      <c r="J563" s="230"/>
      <c r="K563" s="230"/>
      <c r="L563" s="230"/>
      <c r="M563" s="230"/>
      <c r="N563" s="229"/>
      <c r="O563" s="229"/>
      <c r="P563" s="229"/>
      <c r="Q563" s="229"/>
      <c r="R563" s="230"/>
      <c r="S563" s="230"/>
      <c r="T563" s="230"/>
      <c r="U563" s="230"/>
      <c r="V563" s="230"/>
      <c r="W563" s="230"/>
      <c r="X563" s="230"/>
      <c r="Y563" s="230"/>
      <c r="Z563" s="210"/>
      <c r="AA563" s="210"/>
      <c r="AB563" s="210"/>
      <c r="AC563" s="210"/>
      <c r="AD563" s="210"/>
      <c r="AE563" s="210"/>
      <c r="AF563" s="210"/>
      <c r="AG563" s="210" t="s">
        <v>239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3" x14ac:dyDescent="0.2">
      <c r="A564" s="227"/>
      <c r="B564" s="228"/>
      <c r="C564" s="257" t="s">
        <v>1202</v>
      </c>
      <c r="D564" s="232"/>
      <c r="E564" s="233">
        <v>3.2416999999999998</v>
      </c>
      <c r="F564" s="230"/>
      <c r="G564" s="230"/>
      <c r="H564" s="230"/>
      <c r="I564" s="230"/>
      <c r="J564" s="230"/>
      <c r="K564" s="230"/>
      <c r="L564" s="230"/>
      <c r="M564" s="230"/>
      <c r="N564" s="229"/>
      <c r="O564" s="229"/>
      <c r="P564" s="229"/>
      <c r="Q564" s="229"/>
      <c r="R564" s="230"/>
      <c r="S564" s="230"/>
      <c r="T564" s="230"/>
      <c r="U564" s="230"/>
      <c r="V564" s="230"/>
      <c r="W564" s="230"/>
      <c r="X564" s="230"/>
      <c r="Y564" s="230"/>
      <c r="Z564" s="210"/>
      <c r="AA564" s="210"/>
      <c r="AB564" s="210"/>
      <c r="AC564" s="210"/>
      <c r="AD564" s="210"/>
      <c r="AE564" s="210"/>
      <c r="AF564" s="210"/>
      <c r="AG564" s="210" t="s">
        <v>239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3" x14ac:dyDescent="0.2">
      <c r="A565" s="227"/>
      <c r="B565" s="228"/>
      <c r="C565" s="257" t="s">
        <v>1203</v>
      </c>
      <c r="D565" s="232"/>
      <c r="E565" s="233">
        <v>5.5433000000000003</v>
      </c>
      <c r="F565" s="230"/>
      <c r="G565" s="230"/>
      <c r="H565" s="230"/>
      <c r="I565" s="230"/>
      <c r="J565" s="230"/>
      <c r="K565" s="230"/>
      <c r="L565" s="230"/>
      <c r="M565" s="230"/>
      <c r="N565" s="229"/>
      <c r="O565" s="229"/>
      <c r="P565" s="229"/>
      <c r="Q565" s="229"/>
      <c r="R565" s="230"/>
      <c r="S565" s="230"/>
      <c r="T565" s="230"/>
      <c r="U565" s="230"/>
      <c r="V565" s="230"/>
      <c r="W565" s="230"/>
      <c r="X565" s="230"/>
      <c r="Y565" s="230"/>
      <c r="Z565" s="210"/>
      <c r="AA565" s="210"/>
      <c r="AB565" s="210"/>
      <c r="AC565" s="210"/>
      <c r="AD565" s="210"/>
      <c r="AE565" s="210"/>
      <c r="AF565" s="210"/>
      <c r="AG565" s="210" t="s">
        <v>239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3" x14ac:dyDescent="0.2">
      <c r="A566" s="227"/>
      <c r="B566" s="228"/>
      <c r="C566" s="257" t="s">
        <v>1204</v>
      </c>
      <c r="D566" s="232"/>
      <c r="E566" s="233">
        <v>0.85680000000000001</v>
      </c>
      <c r="F566" s="230"/>
      <c r="G566" s="230"/>
      <c r="H566" s="230"/>
      <c r="I566" s="230"/>
      <c r="J566" s="230"/>
      <c r="K566" s="230"/>
      <c r="L566" s="230"/>
      <c r="M566" s="230"/>
      <c r="N566" s="229"/>
      <c r="O566" s="229"/>
      <c r="P566" s="229"/>
      <c r="Q566" s="229"/>
      <c r="R566" s="230"/>
      <c r="S566" s="230"/>
      <c r="T566" s="230"/>
      <c r="U566" s="230"/>
      <c r="V566" s="230"/>
      <c r="W566" s="230"/>
      <c r="X566" s="230"/>
      <c r="Y566" s="230"/>
      <c r="Z566" s="210"/>
      <c r="AA566" s="210"/>
      <c r="AB566" s="210"/>
      <c r="AC566" s="210"/>
      <c r="AD566" s="210"/>
      <c r="AE566" s="210"/>
      <c r="AF566" s="210"/>
      <c r="AG566" s="210" t="s">
        <v>239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3" x14ac:dyDescent="0.2">
      <c r="A567" s="227"/>
      <c r="B567" s="228"/>
      <c r="C567" s="257" t="s">
        <v>1205</v>
      </c>
      <c r="D567" s="232"/>
      <c r="E567" s="233">
        <v>16.473800000000001</v>
      </c>
      <c r="F567" s="230"/>
      <c r="G567" s="230"/>
      <c r="H567" s="230"/>
      <c r="I567" s="230"/>
      <c r="J567" s="230"/>
      <c r="K567" s="230"/>
      <c r="L567" s="230"/>
      <c r="M567" s="230"/>
      <c r="N567" s="229"/>
      <c r="O567" s="229"/>
      <c r="P567" s="229"/>
      <c r="Q567" s="229"/>
      <c r="R567" s="230"/>
      <c r="S567" s="230"/>
      <c r="T567" s="230"/>
      <c r="U567" s="230"/>
      <c r="V567" s="230"/>
      <c r="W567" s="230"/>
      <c r="X567" s="230"/>
      <c r="Y567" s="230"/>
      <c r="Z567" s="210"/>
      <c r="AA567" s="210"/>
      <c r="AB567" s="210"/>
      <c r="AC567" s="210"/>
      <c r="AD567" s="210"/>
      <c r="AE567" s="210"/>
      <c r="AF567" s="210"/>
      <c r="AG567" s="210" t="s">
        <v>239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ht="22.5" outlineLevel="1" x14ac:dyDescent="0.2">
      <c r="A568" s="243">
        <v>87</v>
      </c>
      <c r="B568" s="244" t="s">
        <v>1206</v>
      </c>
      <c r="C568" s="256" t="s">
        <v>1207</v>
      </c>
      <c r="D568" s="245" t="s">
        <v>680</v>
      </c>
      <c r="E568" s="246">
        <v>0.96116999999999997</v>
      </c>
      <c r="F568" s="247"/>
      <c r="G568" s="248">
        <f>ROUND(E568*F568,2)</f>
        <v>0</v>
      </c>
      <c r="H568" s="231"/>
      <c r="I568" s="230">
        <f>ROUND(E568*H568,2)</f>
        <v>0</v>
      </c>
      <c r="J568" s="231"/>
      <c r="K568" s="230">
        <f>ROUND(E568*J568,2)</f>
        <v>0</v>
      </c>
      <c r="L568" s="230">
        <v>21</v>
      </c>
      <c r="M568" s="230">
        <f>G568*(1+L568/100)</f>
        <v>0</v>
      </c>
      <c r="N568" s="229">
        <v>1.06325</v>
      </c>
      <c r="O568" s="229">
        <f>ROUND(E568*N568,2)</f>
        <v>1.02</v>
      </c>
      <c r="P568" s="229">
        <v>0</v>
      </c>
      <c r="Q568" s="229">
        <f>ROUND(E568*P568,2)</f>
        <v>0</v>
      </c>
      <c r="R568" s="230"/>
      <c r="S568" s="230" t="s">
        <v>234</v>
      </c>
      <c r="T568" s="230" t="s">
        <v>234</v>
      </c>
      <c r="U568" s="230">
        <v>15.231</v>
      </c>
      <c r="V568" s="230">
        <f>ROUND(E568*U568,2)</f>
        <v>14.64</v>
      </c>
      <c r="W568" s="230"/>
      <c r="X568" s="230" t="s">
        <v>235</v>
      </c>
      <c r="Y568" s="230" t="s">
        <v>236</v>
      </c>
      <c r="Z568" s="210"/>
      <c r="AA568" s="210"/>
      <c r="AB568" s="210"/>
      <c r="AC568" s="210"/>
      <c r="AD568" s="210"/>
      <c r="AE568" s="210"/>
      <c r="AF568" s="210"/>
      <c r="AG568" s="210" t="s">
        <v>237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2" x14ac:dyDescent="0.2">
      <c r="A569" s="227"/>
      <c r="B569" s="228"/>
      <c r="C569" s="257" t="s">
        <v>1208</v>
      </c>
      <c r="D569" s="232"/>
      <c r="E569" s="233">
        <v>4.2079999999999999E-2</v>
      </c>
      <c r="F569" s="230"/>
      <c r="G569" s="230"/>
      <c r="H569" s="230"/>
      <c r="I569" s="230"/>
      <c r="J569" s="230"/>
      <c r="K569" s="230"/>
      <c r="L569" s="230"/>
      <c r="M569" s="230"/>
      <c r="N569" s="229"/>
      <c r="O569" s="229"/>
      <c r="P569" s="229"/>
      <c r="Q569" s="229"/>
      <c r="R569" s="230"/>
      <c r="S569" s="230"/>
      <c r="T569" s="230"/>
      <c r="U569" s="230"/>
      <c r="V569" s="230"/>
      <c r="W569" s="230"/>
      <c r="X569" s="230"/>
      <c r="Y569" s="230"/>
      <c r="Z569" s="210"/>
      <c r="AA569" s="210"/>
      <c r="AB569" s="210"/>
      <c r="AC569" s="210"/>
      <c r="AD569" s="210"/>
      <c r="AE569" s="210"/>
      <c r="AF569" s="210"/>
      <c r="AG569" s="210" t="s">
        <v>239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3" x14ac:dyDescent="0.2">
      <c r="A570" s="227"/>
      <c r="B570" s="228"/>
      <c r="C570" s="257" t="s">
        <v>1209</v>
      </c>
      <c r="D570" s="232"/>
      <c r="E570" s="233">
        <v>7.5590000000000004E-2</v>
      </c>
      <c r="F570" s="230"/>
      <c r="G570" s="230"/>
      <c r="H570" s="230"/>
      <c r="I570" s="230"/>
      <c r="J570" s="230"/>
      <c r="K570" s="230"/>
      <c r="L570" s="230"/>
      <c r="M570" s="230"/>
      <c r="N570" s="229"/>
      <c r="O570" s="229"/>
      <c r="P570" s="229"/>
      <c r="Q570" s="229"/>
      <c r="R570" s="230"/>
      <c r="S570" s="230"/>
      <c r="T570" s="230"/>
      <c r="U570" s="230"/>
      <c r="V570" s="230"/>
      <c r="W570" s="230"/>
      <c r="X570" s="230"/>
      <c r="Y570" s="230"/>
      <c r="Z570" s="210"/>
      <c r="AA570" s="210"/>
      <c r="AB570" s="210"/>
      <c r="AC570" s="210"/>
      <c r="AD570" s="210"/>
      <c r="AE570" s="210"/>
      <c r="AF570" s="210"/>
      <c r="AG570" s="210" t="s">
        <v>239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3" x14ac:dyDescent="0.2">
      <c r="A571" s="227"/>
      <c r="B571" s="228"/>
      <c r="C571" s="257" t="s">
        <v>1210</v>
      </c>
      <c r="D571" s="232"/>
      <c r="E571" s="233">
        <v>0.14174999999999999</v>
      </c>
      <c r="F571" s="230"/>
      <c r="G571" s="230"/>
      <c r="H571" s="230"/>
      <c r="I571" s="230"/>
      <c r="J571" s="230"/>
      <c r="K571" s="230"/>
      <c r="L571" s="230"/>
      <c r="M571" s="230"/>
      <c r="N571" s="229"/>
      <c r="O571" s="229"/>
      <c r="P571" s="229"/>
      <c r="Q571" s="229"/>
      <c r="R571" s="230"/>
      <c r="S571" s="230"/>
      <c r="T571" s="230"/>
      <c r="U571" s="230"/>
      <c r="V571" s="230"/>
      <c r="W571" s="230"/>
      <c r="X571" s="230"/>
      <c r="Y571" s="230"/>
      <c r="Z571" s="210"/>
      <c r="AA571" s="210"/>
      <c r="AB571" s="210"/>
      <c r="AC571" s="210"/>
      <c r="AD571" s="210"/>
      <c r="AE571" s="210"/>
      <c r="AF571" s="210"/>
      <c r="AG571" s="210" t="s">
        <v>239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3" x14ac:dyDescent="0.2">
      <c r="A572" s="227"/>
      <c r="B572" s="228"/>
      <c r="C572" s="257" t="s">
        <v>1211</v>
      </c>
      <c r="D572" s="232"/>
      <c r="E572" s="233">
        <v>2.682E-2</v>
      </c>
      <c r="F572" s="230"/>
      <c r="G572" s="230"/>
      <c r="H572" s="230"/>
      <c r="I572" s="230"/>
      <c r="J572" s="230"/>
      <c r="K572" s="230"/>
      <c r="L572" s="230"/>
      <c r="M572" s="230"/>
      <c r="N572" s="229"/>
      <c r="O572" s="229"/>
      <c r="P572" s="229"/>
      <c r="Q572" s="229"/>
      <c r="R572" s="230"/>
      <c r="S572" s="230"/>
      <c r="T572" s="230"/>
      <c r="U572" s="230"/>
      <c r="V572" s="230"/>
      <c r="W572" s="230"/>
      <c r="X572" s="230"/>
      <c r="Y572" s="230"/>
      <c r="Z572" s="210"/>
      <c r="AA572" s="210"/>
      <c r="AB572" s="210"/>
      <c r="AC572" s="210"/>
      <c r="AD572" s="210"/>
      <c r="AE572" s="210"/>
      <c r="AF572" s="210"/>
      <c r="AG572" s="210" t="s">
        <v>239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3" x14ac:dyDescent="0.2">
      <c r="A573" s="227"/>
      <c r="B573" s="228"/>
      <c r="C573" s="257" t="s">
        <v>1212</v>
      </c>
      <c r="D573" s="232"/>
      <c r="E573" s="233">
        <v>4.5900000000000003E-2</v>
      </c>
      <c r="F573" s="230"/>
      <c r="G573" s="230"/>
      <c r="H573" s="230"/>
      <c r="I573" s="230"/>
      <c r="J573" s="230"/>
      <c r="K573" s="230"/>
      <c r="L573" s="230"/>
      <c r="M573" s="230"/>
      <c r="N573" s="229"/>
      <c r="O573" s="229"/>
      <c r="P573" s="229"/>
      <c r="Q573" s="229"/>
      <c r="R573" s="230"/>
      <c r="S573" s="230"/>
      <c r="T573" s="230"/>
      <c r="U573" s="230"/>
      <c r="V573" s="230"/>
      <c r="W573" s="230"/>
      <c r="X573" s="230"/>
      <c r="Y573" s="230"/>
      <c r="Z573" s="210"/>
      <c r="AA573" s="210"/>
      <c r="AB573" s="210"/>
      <c r="AC573" s="210"/>
      <c r="AD573" s="210"/>
      <c r="AE573" s="210"/>
      <c r="AF573" s="210"/>
      <c r="AG573" s="210" t="s">
        <v>239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3" x14ac:dyDescent="0.2">
      <c r="A574" s="227"/>
      <c r="B574" s="228"/>
      <c r="C574" s="257" t="s">
        <v>1213</v>
      </c>
      <c r="D574" s="232"/>
      <c r="E574" s="233">
        <v>6.2520000000000006E-2</v>
      </c>
      <c r="F574" s="230"/>
      <c r="G574" s="230"/>
      <c r="H574" s="230"/>
      <c r="I574" s="230"/>
      <c r="J574" s="230"/>
      <c r="K574" s="230"/>
      <c r="L574" s="230"/>
      <c r="M574" s="230"/>
      <c r="N574" s="229"/>
      <c r="O574" s="229"/>
      <c r="P574" s="229"/>
      <c r="Q574" s="229"/>
      <c r="R574" s="230"/>
      <c r="S574" s="230"/>
      <c r="T574" s="230"/>
      <c r="U574" s="230"/>
      <c r="V574" s="230"/>
      <c r="W574" s="230"/>
      <c r="X574" s="230"/>
      <c r="Y574" s="230"/>
      <c r="Z574" s="210"/>
      <c r="AA574" s="210"/>
      <c r="AB574" s="210"/>
      <c r="AC574" s="210"/>
      <c r="AD574" s="210"/>
      <c r="AE574" s="210"/>
      <c r="AF574" s="210"/>
      <c r="AG574" s="210" t="s">
        <v>239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3" x14ac:dyDescent="0.2">
      <c r="A575" s="227"/>
      <c r="B575" s="228"/>
      <c r="C575" s="257" t="s">
        <v>1214</v>
      </c>
      <c r="D575" s="232"/>
      <c r="E575" s="233">
        <v>0.10691000000000001</v>
      </c>
      <c r="F575" s="230"/>
      <c r="G575" s="230"/>
      <c r="H575" s="230"/>
      <c r="I575" s="230"/>
      <c r="J575" s="230"/>
      <c r="K575" s="230"/>
      <c r="L575" s="230"/>
      <c r="M575" s="230"/>
      <c r="N575" s="229"/>
      <c r="O575" s="229"/>
      <c r="P575" s="229"/>
      <c r="Q575" s="229"/>
      <c r="R575" s="230"/>
      <c r="S575" s="230"/>
      <c r="T575" s="230"/>
      <c r="U575" s="230"/>
      <c r="V575" s="230"/>
      <c r="W575" s="230"/>
      <c r="X575" s="230"/>
      <c r="Y575" s="230"/>
      <c r="Z575" s="210"/>
      <c r="AA575" s="210"/>
      <c r="AB575" s="210"/>
      <c r="AC575" s="210"/>
      <c r="AD575" s="210"/>
      <c r="AE575" s="210"/>
      <c r="AF575" s="210"/>
      <c r="AG575" s="210" t="s">
        <v>239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3" x14ac:dyDescent="0.2">
      <c r="A576" s="227"/>
      <c r="B576" s="228"/>
      <c r="C576" s="257" t="s">
        <v>1215</v>
      </c>
      <c r="D576" s="232"/>
      <c r="E576" s="233">
        <v>1.652E-2</v>
      </c>
      <c r="F576" s="230"/>
      <c r="G576" s="230"/>
      <c r="H576" s="230"/>
      <c r="I576" s="230"/>
      <c r="J576" s="230"/>
      <c r="K576" s="230"/>
      <c r="L576" s="230"/>
      <c r="M576" s="230"/>
      <c r="N576" s="229"/>
      <c r="O576" s="229"/>
      <c r="P576" s="229"/>
      <c r="Q576" s="229"/>
      <c r="R576" s="230"/>
      <c r="S576" s="230"/>
      <c r="T576" s="230"/>
      <c r="U576" s="230"/>
      <c r="V576" s="230"/>
      <c r="W576" s="230"/>
      <c r="X576" s="230"/>
      <c r="Y576" s="230"/>
      <c r="Z576" s="210"/>
      <c r="AA576" s="210"/>
      <c r="AB576" s="210"/>
      <c r="AC576" s="210"/>
      <c r="AD576" s="210"/>
      <c r="AE576" s="210"/>
      <c r="AF576" s="210"/>
      <c r="AG576" s="210" t="s">
        <v>239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3" x14ac:dyDescent="0.2">
      <c r="A577" s="227"/>
      <c r="B577" s="228"/>
      <c r="C577" s="257" t="s">
        <v>1216</v>
      </c>
      <c r="D577" s="232"/>
      <c r="E577" s="233">
        <v>0.31770999999999999</v>
      </c>
      <c r="F577" s="230"/>
      <c r="G577" s="230"/>
      <c r="H577" s="230"/>
      <c r="I577" s="230"/>
      <c r="J577" s="230"/>
      <c r="K577" s="230"/>
      <c r="L577" s="230"/>
      <c r="M577" s="230"/>
      <c r="N577" s="229"/>
      <c r="O577" s="229"/>
      <c r="P577" s="229"/>
      <c r="Q577" s="229"/>
      <c r="R577" s="230"/>
      <c r="S577" s="230"/>
      <c r="T577" s="230"/>
      <c r="U577" s="230"/>
      <c r="V577" s="230"/>
      <c r="W577" s="230"/>
      <c r="X577" s="230"/>
      <c r="Y577" s="230"/>
      <c r="Z577" s="210"/>
      <c r="AA577" s="210"/>
      <c r="AB577" s="210"/>
      <c r="AC577" s="210"/>
      <c r="AD577" s="210"/>
      <c r="AE577" s="210"/>
      <c r="AF577" s="210"/>
      <c r="AG577" s="210" t="s">
        <v>239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3" x14ac:dyDescent="0.2">
      <c r="A578" s="227"/>
      <c r="B578" s="228"/>
      <c r="C578" s="268" t="s">
        <v>1217</v>
      </c>
      <c r="D578" s="266"/>
      <c r="E578" s="267">
        <v>0.12537000000000001</v>
      </c>
      <c r="F578" s="230"/>
      <c r="G578" s="230"/>
      <c r="H578" s="230"/>
      <c r="I578" s="230"/>
      <c r="J578" s="230"/>
      <c r="K578" s="230"/>
      <c r="L578" s="230"/>
      <c r="M578" s="230"/>
      <c r="N578" s="229"/>
      <c r="O578" s="229"/>
      <c r="P578" s="229"/>
      <c r="Q578" s="229"/>
      <c r="R578" s="230"/>
      <c r="S578" s="230"/>
      <c r="T578" s="230"/>
      <c r="U578" s="230"/>
      <c r="V578" s="230"/>
      <c r="W578" s="230"/>
      <c r="X578" s="230"/>
      <c r="Y578" s="230"/>
      <c r="Z578" s="210"/>
      <c r="AA578" s="210"/>
      <c r="AB578" s="210"/>
      <c r="AC578" s="210"/>
      <c r="AD578" s="210"/>
      <c r="AE578" s="210"/>
      <c r="AF578" s="210"/>
      <c r="AG578" s="210" t="s">
        <v>239</v>
      </c>
      <c r="AH578" s="210">
        <v>4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">
      <c r="A579" s="243">
        <v>88</v>
      </c>
      <c r="B579" s="244" t="s">
        <v>1218</v>
      </c>
      <c r="C579" s="256" t="s">
        <v>1219</v>
      </c>
      <c r="D579" s="245" t="s">
        <v>260</v>
      </c>
      <c r="E579" s="246">
        <v>619.11</v>
      </c>
      <c r="F579" s="247"/>
      <c r="G579" s="248">
        <f>ROUND(E579*F579,2)</f>
        <v>0</v>
      </c>
      <c r="H579" s="231"/>
      <c r="I579" s="230">
        <f>ROUND(E579*H579,2)</f>
        <v>0</v>
      </c>
      <c r="J579" s="231"/>
      <c r="K579" s="230">
        <f>ROUND(E579*J579,2)</f>
        <v>0</v>
      </c>
      <c r="L579" s="230">
        <v>21</v>
      </c>
      <c r="M579" s="230">
        <f>G579*(1+L579/100)</f>
        <v>0</v>
      </c>
      <c r="N579" s="229">
        <v>0</v>
      </c>
      <c r="O579" s="229">
        <f>ROUND(E579*N579,2)</f>
        <v>0</v>
      </c>
      <c r="P579" s="229">
        <v>0</v>
      </c>
      <c r="Q579" s="229">
        <f>ROUND(E579*P579,2)</f>
        <v>0</v>
      </c>
      <c r="R579" s="230"/>
      <c r="S579" s="230" t="s">
        <v>234</v>
      </c>
      <c r="T579" s="230" t="s">
        <v>234</v>
      </c>
      <c r="U579" s="230">
        <v>0.05</v>
      </c>
      <c r="V579" s="230">
        <f>ROUND(E579*U579,2)</f>
        <v>30.96</v>
      </c>
      <c r="W579" s="230"/>
      <c r="X579" s="230" t="s">
        <v>235</v>
      </c>
      <c r="Y579" s="230" t="s">
        <v>236</v>
      </c>
      <c r="Z579" s="210"/>
      <c r="AA579" s="210"/>
      <c r="AB579" s="210"/>
      <c r="AC579" s="210"/>
      <c r="AD579" s="210"/>
      <c r="AE579" s="210"/>
      <c r="AF579" s="210"/>
      <c r="AG579" s="210" t="s">
        <v>237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2" x14ac:dyDescent="0.2">
      <c r="A580" s="227"/>
      <c r="B580" s="228"/>
      <c r="C580" s="257" t="s">
        <v>716</v>
      </c>
      <c r="D580" s="232"/>
      <c r="E580" s="233">
        <v>31.17</v>
      </c>
      <c r="F580" s="230"/>
      <c r="G580" s="230"/>
      <c r="H580" s="230"/>
      <c r="I580" s="230"/>
      <c r="J580" s="230"/>
      <c r="K580" s="230"/>
      <c r="L580" s="230"/>
      <c r="M580" s="230"/>
      <c r="N580" s="229"/>
      <c r="O580" s="229"/>
      <c r="P580" s="229"/>
      <c r="Q580" s="229"/>
      <c r="R580" s="230"/>
      <c r="S580" s="230"/>
      <c r="T580" s="230"/>
      <c r="U580" s="230"/>
      <c r="V580" s="230"/>
      <c r="W580" s="230"/>
      <c r="X580" s="230"/>
      <c r="Y580" s="230"/>
      <c r="Z580" s="210"/>
      <c r="AA580" s="210"/>
      <c r="AB580" s="210"/>
      <c r="AC580" s="210"/>
      <c r="AD580" s="210"/>
      <c r="AE580" s="210"/>
      <c r="AF580" s="210"/>
      <c r="AG580" s="210" t="s">
        <v>239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3" x14ac:dyDescent="0.2">
      <c r="A581" s="227"/>
      <c r="B581" s="228"/>
      <c r="C581" s="257" t="s">
        <v>717</v>
      </c>
      <c r="D581" s="232"/>
      <c r="E581" s="233">
        <v>55.99</v>
      </c>
      <c r="F581" s="230"/>
      <c r="G581" s="230"/>
      <c r="H581" s="230"/>
      <c r="I581" s="230"/>
      <c r="J581" s="230"/>
      <c r="K581" s="230"/>
      <c r="L581" s="230"/>
      <c r="M581" s="230"/>
      <c r="N581" s="229"/>
      <c r="O581" s="229"/>
      <c r="P581" s="229"/>
      <c r="Q581" s="229"/>
      <c r="R581" s="230"/>
      <c r="S581" s="230"/>
      <c r="T581" s="230"/>
      <c r="U581" s="230"/>
      <c r="V581" s="230"/>
      <c r="W581" s="230"/>
      <c r="X581" s="230"/>
      <c r="Y581" s="230"/>
      <c r="Z581" s="210"/>
      <c r="AA581" s="210"/>
      <c r="AB581" s="210"/>
      <c r="AC581" s="210"/>
      <c r="AD581" s="210"/>
      <c r="AE581" s="210"/>
      <c r="AF581" s="210"/>
      <c r="AG581" s="210" t="s">
        <v>239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3" x14ac:dyDescent="0.2">
      <c r="A582" s="227"/>
      <c r="B582" s="228"/>
      <c r="C582" s="257" t="s">
        <v>718</v>
      </c>
      <c r="D582" s="232"/>
      <c r="E582" s="233">
        <v>105</v>
      </c>
      <c r="F582" s="230"/>
      <c r="G582" s="230"/>
      <c r="H582" s="230"/>
      <c r="I582" s="230"/>
      <c r="J582" s="230"/>
      <c r="K582" s="230"/>
      <c r="L582" s="230"/>
      <c r="M582" s="230"/>
      <c r="N582" s="229"/>
      <c r="O582" s="229"/>
      <c r="P582" s="229"/>
      <c r="Q582" s="229"/>
      <c r="R582" s="230"/>
      <c r="S582" s="230"/>
      <c r="T582" s="230"/>
      <c r="U582" s="230"/>
      <c r="V582" s="230"/>
      <c r="W582" s="230"/>
      <c r="X582" s="230"/>
      <c r="Y582" s="230"/>
      <c r="Z582" s="210"/>
      <c r="AA582" s="210"/>
      <c r="AB582" s="210"/>
      <c r="AC582" s="210"/>
      <c r="AD582" s="210"/>
      <c r="AE582" s="210"/>
      <c r="AF582" s="210"/>
      <c r="AG582" s="210" t="s">
        <v>239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3" x14ac:dyDescent="0.2">
      <c r="A583" s="227"/>
      <c r="B583" s="228"/>
      <c r="C583" s="257" t="s">
        <v>719</v>
      </c>
      <c r="D583" s="232"/>
      <c r="E583" s="233">
        <v>19.87</v>
      </c>
      <c r="F583" s="230"/>
      <c r="G583" s="230"/>
      <c r="H583" s="230"/>
      <c r="I583" s="230"/>
      <c r="J583" s="230"/>
      <c r="K583" s="230"/>
      <c r="L583" s="230"/>
      <c r="M583" s="230"/>
      <c r="N583" s="229"/>
      <c r="O583" s="229"/>
      <c r="P583" s="229"/>
      <c r="Q583" s="229"/>
      <c r="R583" s="230"/>
      <c r="S583" s="230"/>
      <c r="T583" s="230"/>
      <c r="U583" s="230"/>
      <c r="V583" s="230"/>
      <c r="W583" s="230"/>
      <c r="X583" s="230"/>
      <c r="Y583" s="230"/>
      <c r="Z583" s="210"/>
      <c r="AA583" s="210"/>
      <c r="AB583" s="210"/>
      <c r="AC583" s="210"/>
      <c r="AD583" s="210"/>
      <c r="AE583" s="210"/>
      <c r="AF583" s="210"/>
      <c r="AG583" s="210" t="s">
        <v>239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3" x14ac:dyDescent="0.2">
      <c r="A584" s="227"/>
      <c r="B584" s="228"/>
      <c r="C584" s="257" t="s">
        <v>720</v>
      </c>
      <c r="D584" s="232"/>
      <c r="E584" s="233">
        <v>34</v>
      </c>
      <c r="F584" s="230"/>
      <c r="G584" s="230"/>
      <c r="H584" s="230"/>
      <c r="I584" s="230"/>
      <c r="J584" s="230"/>
      <c r="K584" s="230"/>
      <c r="L584" s="230"/>
      <c r="M584" s="230"/>
      <c r="N584" s="229"/>
      <c r="O584" s="229"/>
      <c r="P584" s="229"/>
      <c r="Q584" s="229"/>
      <c r="R584" s="230"/>
      <c r="S584" s="230"/>
      <c r="T584" s="230"/>
      <c r="U584" s="230"/>
      <c r="V584" s="230"/>
      <c r="W584" s="230"/>
      <c r="X584" s="230"/>
      <c r="Y584" s="230"/>
      <c r="Z584" s="210"/>
      <c r="AA584" s="210"/>
      <c r="AB584" s="210"/>
      <c r="AC584" s="210"/>
      <c r="AD584" s="210"/>
      <c r="AE584" s="210"/>
      <c r="AF584" s="210"/>
      <c r="AG584" s="210" t="s">
        <v>239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3" x14ac:dyDescent="0.2">
      <c r="A585" s="227"/>
      <c r="B585" s="228"/>
      <c r="C585" s="257" t="s">
        <v>1220</v>
      </c>
      <c r="D585" s="232"/>
      <c r="E585" s="233">
        <v>46.31</v>
      </c>
      <c r="F585" s="230"/>
      <c r="G585" s="230"/>
      <c r="H585" s="230"/>
      <c r="I585" s="230"/>
      <c r="J585" s="230"/>
      <c r="K585" s="230"/>
      <c r="L585" s="230"/>
      <c r="M585" s="230"/>
      <c r="N585" s="229"/>
      <c r="O585" s="229"/>
      <c r="P585" s="229"/>
      <c r="Q585" s="229"/>
      <c r="R585" s="230"/>
      <c r="S585" s="230"/>
      <c r="T585" s="230"/>
      <c r="U585" s="230"/>
      <c r="V585" s="230"/>
      <c r="W585" s="230"/>
      <c r="X585" s="230"/>
      <c r="Y585" s="230"/>
      <c r="Z585" s="210"/>
      <c r="AA585" s="210"/>
      <c r="AB585" s="210"/>
      <c r="AC585" s="210"/>
      <c r="AD585" s="210"/>
      <c r="AE585" s="210"/>
      <c r="AF585" s="210"/>
      <c r="AG585" s="210" t="s">
        <v>239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3" x14ac:dyDescent="0.2">
      <c r="A586" s="227"/>
      <c r="B586" s="228"/>
      <c r="C586" s="257" t="s">
        <v>722</v>
      </c>
      <c r="D586" s="232"/>
      <c r="E586" s="233">
        <v>79.19</v>
      </c>
      <c r="F586" s="230"/>
      <c r="G586" s="230"/>
      <c r="H586" s="230"/>
      <c r="I586" s="230"/>
      <c r="J586" s="230"/>
      <c r="K586" s="230"/>
      <c r="L586" s="230"/>
      <c r="M586" s="230"/>
      <c r="N586" s="229"/>
      <c r="O586" s="229"/>
      <c r="P586" s="229"/>
      <c r="Q586" s="229"/>
      <c r="R586" s="230"/>
      <c r="S586" s="230"/>
      <c r="T586" s="230"/>
      <c r="U586" s="230"/>
      <c r="V586" s="230"/>
      <c r="W586" s="230"/>
      <c r="X586" s="230"/>
      <c r="Y586" s="230"/>
      <c r="Z586" s="210"/>
      <c r="AA586" s="210"/>
      <c r="AB586" s="210"/>
      <c r="AC586" s="210"/>
      <c r="AD586" s="210"/>
      <c r="AE586" s="210"/>
      <c r="AF586" s="210"/>
      <c r="AG586" s="210" t="s">
        <v>239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3" x14ac:dyDescent="0.2">
      <c r="A587" s="227"/>
      <c r="B587" s="228"/>
      <c r="C587" s="257" t="s">
        <v>723</v>
      </c>
      <c r="D587" s="232"/>
      <c r="E587" s="233">
        <v>12.24</v>
      </c>
      <c r="F587" s="230"/>
      <c r="G587" s="230"/>
      <c r="H587" s="230"/>
      <c r="I587" s="230"/>
      <c r="J587" s="230"/>
      <c r="K587" s="230"/>
      <c r="L587" s="230"/>
      <c r="M587" s="230"/>
      <c r="N587" s="229"/>
      <c r="O587" s="229"/>
      <c r="P587" s="229"/>
      <c r="Q587" s="229"/>
      <c r="R587" s="230"/>
      <c r="S587" s="230"/>
      <c r="T587" s="230"/>
      <c r="U587" s="230"/>
      <c r="V587" s="230"/>
      <c r="W587" s="230"/>
      <c r="X587" s="230"/>
      <c r="Y587" s="230"/>
      <c r="Z587" s="210"/>
      <c r="AA587" s="210"/>
      <c r="AB587" s="210"/>
      <c r="AC587" s="210"/>
      <c r="AD587" s="210"/>
      <c r="AE587" s="210"/>
      <c r="AF587" s="210"/>
      <c r="AG587" s="210" t="s">
        <v>239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3" x14ac:dyDescent="0.2">
      <c r="A588" s="227"/>
      <c r="B588" s="228"/>
      <c r="C588" s="257" t="s">
        <v>724</v>
      </c>
      <c r="D588" s="232"/>
      <c r="E588" s="233">
        <v>235.34</v>
      </c>
      <c r="F588" s="230"/>
      <c r="G588" s="230"/>
      <c r="H588" s="230"/>
      <c r="I588" s="230"/>
      <c r="J588" s="230"/>
      <c r="K588" s="230"/>
      <c r="L588" s="230"/>
      <c r="M588" s="230"/>
      <c r="N588" s="229"/>
      <c r="O588" s="229"/>
      <c r="P588" s="229"/>
      <c r="Q588" s="229"/>
      <c r="R588" s="230"/>
      <c r="S588" s="230"/>
      <c r="T588" s="230"/>
      <c r="U588" s="230"/>
      <c r="V588" s="230"/>
      <c r="W588" s="230"/>
      <c r="X588" s="230"/>
      <c r="Y588" s="230"/>
      <c r="Z588" s="210"/>
      <c r="AA588" s="210"/>
      <c r="AB588" s="210"/>
      <c r="AC588" s="210"/>
      <c r="AD588" s="210"/>
      <c r="AE588" s="210"/>
      <c r="AF588" s="210"/>
      <c r="AG588" s="210" t="s">
        <v>239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22.5" outlineLevel="1" x14ac:dyDescent="0.2">
      <c r="A589" s="243">
        <v>89</v>
      </c>
      <c r="B589" s="244" t="s">
        <v>1221</v>
      </c>
      <c r="C589" s="256" t="s">
        <v>1222</v>
      </c>
      <c r="D589" s="245" t="s">
        <v>256</v>
      </c>
      <c r="E589" s="246">
        <v>76.3</v>
      </c>
      <c r="F589" s="247"/>
      <c r="G589" s="248">
        <f>ROUND(E589*F589,2)</f>
        <v>0</v>
      </c>
      <c r="H589" s="231"/>
      <c r="I589" s="230">
        <f>ROUND(E589*H589,2)</f>
        <v>0</v>
      </c>
      <c r="J589" s="231"/>
      <c r="K589" s="230">
        <f>ROUND(E589*J589,2)</f>
        <v>0</v>
      </c>
      <c r="L589" s="230">
        <v>21</v>
      </c>
      <c r="M589" s="230">
        <f>G589*(1+L589/100)</f>
        <v>0</v>
      </c>
      <c r="N589" s="229">
        <v>0.35381000000000001</v>
      </c>
      <c r="O589" s="229">
        <f>ROUND(E589*N589,2)</f>
        <v>27</v>
      </c>
      <c r="P589" s="229">
        <v>0</v>
      </c>
      <c r="Q589" s="229">
        <f>ROUND(E589*P589,2)</f>
        <v>0</v>
      </c>
      <c r="R589" s="230"/>
      <c r="S589" s="230" t="s">
        <v>234</v>
      </c>
      <c r="T589" s="230" t="s">
        <v>234</v>
      </c>
      <c r="U589" s="230">
        <v>0</v>
      </c>
      <c r="V589" s="230">
        <f>ROUND(E589*U589,2)</f>
        <v>0</v>
      </c>
      <c r="W589" s="230"/>
      <c r="X589" s="230" t="s">
        <v>460</v>
      </c>
      <c r="Y589" s="230" t="s">
        <v>236</v>
      </c>
      <c r="Z589" s="210"/>
      <c r="AA589" s="210"/>
      <c r="AB589" s="210"/>
      <c r="AC589" s="210"/>
      <c r="AD589" s="210"/>
      <c r="AE589" s="210"/>
      <c r="AF589" s="210"/>
      <c r="AG589" s="210" t="s">
        <v>461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27"/>
      <c r="B590" s="228"/>
      <c r="C590" s="257" t="s">
        <v>1223</v>
      </c>
      <c r="D590" s="232"/>
      <c r="E590" s="233">
        <v>76.3</v>
      </c>
      <c r="F590" s="230"/>
      <c r="G590" s="230"/>
      <c r="H590" s="230"/>
      <c r="I590" s="230"/>
      <c r="J590" s="230"/>
      <c r="K590" s="230"/>
      <c r="L590" s="230"/>
      <c r="M590" s="230"/>
      <c r="N590" s="229"/>
      <c r="O590" s="229"/>
      <c r="P590" s="229"/>
      <c r="Q590" s="229"/>
      <c r="R590" s="230"/>
      <c r="S590" s="230"/>
      <c r="T590" s="230"/>
      <c r="U590" s="230"/>
      <c r="V590" s="230"/>
      <c r="W590" s="230"/>
      <c r="X590" s="230"/>
      <c r="Y590" s="230"/>
      <c r="Z590" s="210"/>
      <c r="AA590" s="210"/>
      <c r="AB590" s="210"/>
      <c r="AC590" s="210"/>
      <c r="AD590" s="210"/>
      <c r="AE590" s="210"/>
      <c r="AF590" s="210"/>
      <c r="AG590" s="210" t="s">
        <v>239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x14ac:dyDescent="0.2">
      <c r="A591" s="236" t="s">
        <v>229</v>
      </c>
      <c r="B591" s="237" t="s">
        <v>123</v>
      </c>
      <c r="C591" s="255" t="s">
        <v>124</v>
      </c>
      <c r="D591" s="238"/>
      <c r="E591" s="239"/>
      <c r="F591" s="240"/>
      <c r="G591" s="241">
        <f>SUMIF(AG592:AG604,"&lt;&gt;NOR",G592:G604)</f>
        <v>0</v>
      </c>
      <c r="H591" s="235"/>
      <c r="I591" s="235">
        <f>SUM(I592:I604)</f>
        <v>0</v>
      </c>
      <c r="J591" s="235"/>
      <c r="K591" s="235">
        <f>SUM(K592:K604)</f>
        <v>0</v>
      </c>
      <c r="L591" s="235"/>
      <c r="M591" s="235">
        <f>SUM(M592:M604)</f>
        <v>0</v>
      </c>
      <c r="N591" s="234"/>
      <c r="O591" s="234">
        <f>SUM(O592:O604)</f>
        <v>20.89</v>
      </c>
      <c r="P591" s="234"/>
      <c r="Q591" s="234">
        <f>SUM(Q592:Q604)</f>
        <v>0</v>
      </c>
      <c r="R591" s="235"/>
      <c r="S591" s="235"/>
      <c r="T591" s="235"/>
      <c r="U591" s="235"/>
      <c r="V591" s="235">
        <f>SUM(V592:V604)</f>
        <v>376.23</v>
      </c>
      <c r="W591" s="235"/>
      <c r="X591" s="235"/>
      <c r="Y591" s="235"/>
      <c r="AG591" t="s">
        <v>230</v>
      </c>
    </row>
    <row r="592" spans="1:60" outlineLevel="1" x14ac:dyDescent="0.2">
      <c r="A592" s="243">
        <v>90</v>
      </c>
      <c r="B592" s="244" t="s">
        <v>1224</v>
      </c>
      <c r="C592" s="256" t="s">
        <v>1225</v>
      </c>
      <c r="D592" s="245" t="s">
        <v>260</v>
      </c>
      <c r="E592" s="246">
        <v>790</v>
      </c>
      <c r="F592" s="247"/>
      <c r="G592" s="248">
        <f>ROUND(E592*F592,2)</f>
        <v>0</v>
      </c>
      <c r="H592" s="231"/>
      <c r="I592" s="230">
        <f>ROUND(E592*H592,2)</f>
        <v>0</v>
      </c>
      <c r="J592" s="231"/>
      <c r="K592" s="230">
        <f>ROUND(E592*J592,2)</f>
        <v>0</v>
      </c>
      <c r="L592" s="230">
        <v>21</v>
      </c>
      <c r="M592" s="230">
        <f>G592*(1+L592/100)</f>
        <v>0</v>
      </c>
      <c r="N592" s="229">
        <v>1.8380000000000001E-2</v>
      </c>
      <c r="O592" s="229">
        <f>ROUND(E592*N592,2)</f>
        <v>14.52</v>
      </c>
      <c r="P592" s="229">
        <v>0</v>
      </c>
      <c r="Q592" s="229">
        <f>ROUND(E592*P592,2)</f>
        <v>0</v>
      </c>
      <c r="R592" s="230"/>
      <c r="S592" s="230" t="s">
        <v>234</v>
      </c>
      <c r="T592" s="230" t="s">
        <v>234</v>
      </c>
      <c r="U592" s="230">
        <v>0.13</v>
      </c>
      <c r="V592" s="230">
        <f>ROUND(E592*U592,2)</f>
        <v>102.7</v>
      </c>
      <c r="W592" s="230"/>
      <c r="X592" s="230" t="s">
        <v>235</v>
      </c>
      <c r="Y592" s="230" t="s">
        <v>236</v>
      </c>
      <c r="Z592" s="210"/>
      <c r="AA592" s="210"/>
      <c r="AB592" s="210"/>
      <c r="AC592" s="210"/>
      <c r="AD592" s="210"/>
      <c r="AE592" s="210"/>
      <c r="AF592" s="210"/>
      <c r="AG592" s="210" t="s">
        <v>237</v>
      </c>
      <c r="AH592" s="210"/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2" x14ac:dyDescent="0.2">
      <c r="A593" s="227"/>
      <c r="B593" s="228"/>
      <c r="C593" s="257" t="s">
        <v>1226</v>
      </c>
      <c r="D593" s="232"/>
      <c r="E593" s="233">
        <v>220</v>
      </c>
      <c r="F593" s="230"/>
      <c r="G593" s="230"/>
      <c r="H593" s="230"/>
      <c r="I593" s="230"/>
      <c r="J593" s="230"/>
      <c r="K593" s="230"/>
      <c r="L593" s="230"/>
      <c r="M593" s="230"/>
      <c r="N593" s="229"/>
      <c r="O593" s="229"/>
      <c r="P593" s="229"/>
      <c r="Q593" s="229"/>
      <c r="R593" s="230"/>
      <c r="S593" s="230"/>
      <c r="T593" s="230"/>
      <c r="U593" s="230"/>
      <c r="V593" s="230"/>
      <c r="W593" s="230"/>
      <c r="X593" s="230"/>
      <c r="Y593" s="230"/>
      <c r="Z593" s="210"/>
      <c r="AA593" s="210"/>
      <c r="AB593" s="210"/>
      <c r="AC593" s="210"/>
      <c r="AD593" s="210"/>
      <c r="AE593" s="210"/>
      <c r="AF593" s="210"/>
      <c r="AG593" s="210" t="s">
        <v>239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3" x14ac:dyDescent="0.2">
      <c r="A594" s="227"/>
      <c r="B594" s="228"/>
      <c r="C594" s="257" t="s">
        <v>1227</v>
      </c>
      <c r="D594" s="232"/>
      <c r="E594" s="233">
        <v>250</v>
      </c>
      <c r="F594" s="230"/>
      <c r="G594" s="230"/>
      <c r="H594" s="230"/>
      <c r="I594" s="230"/>
      <c r="J594" s="230"/>
      <c r="K594" s="230"/>
      <c r="L594" s="230"/>
      <c r="M594" s="230"/>
      <c r="N594" s="229"/>
      <c r="O594" s="229"/>
      <c r="P594" s="229"/>
      <c r="Q594" s="229"/>
      <c r="R594" s="230"/>
      <c r="S594" s="230"/>
      <c r="T594" s="230"/>
      <c r="U594" s="230"/>
      <c r="V594" s="230"/>
      <c r="W594" s="230"/>
      <c r="X594" s="230"/>
      <c r="Y594" s="230"/>
      <c r="Z594" s="210"/>
      <c r="AA594" s="210"/>
      <c r="AB594" s="210"/>
      <c r="AC594" s="210"/>
      <c r="AD594" s="210"/>
      <c r="AE594" s="210"/>
      <c r="AF594" s="210"/>
      <c r="AG594" s="210" t="s">
        <v>239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3" x14ac:dyDescent="0.2">
      <c r="A595" s="227"/>
      <c r="B595" s="228"/>
      <c r="C595" s="257" t="s">
        <v>1228</v>
      </c>
      <c r="D595" s="232"/>
      <c r="E595" s="233">
        <v>180</v>
      </c>
      <c r="F595" s="230"/>
      <c r="G595" s="230"/>
      <c r="H595" s="230"/>
      <c r="I595" s="230"/>
      <c r="J595" s="230"/>
      <c r="K595" s="230"/>
      <c r="L595" s="230"/>
      <c r="M595" s="230"/>
      <c r="N595" s="229"/>
      <c r="O595" s="229"/>
      <c r="P595" s="229"/>
      <c r="Q595" s="229"/>
      <c r="R595" s="230"/>
      <c r="S595" s="230"/>
      <c r="T595" s="230"/>
      <c r="U595" s="230"/>
      <c r="V595" s="230"/>
      <c r="W595" s="230"/>
      <c r="X595" s="230"/>
      <c r="Y595" s="230"/>
      <c r="Z595" s="210"/>
      <c r="AA595" s="210"/>
      <c r="AB595" s="210"/>
      <c r="AC595" s="210"/>
      <c r="AD595" s="210"/>
      <c r="AE595" s="210"/>
      <c r="AF595" s="210"/>
      <c r="AG595" s="210" t="s">
        <v>239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3" x14ac:dyDescent="0.2">
      <c r="A596" s="227"/>
      <c r="B596" s="228"/>
      <c r="C596" s="257" t="s">
        <v>1229</v>
      </c>
      <c r="D596" s="232"/>
      <c r="E596" s="233">
        <v>140</v>
      </c>
      <c r="F596" s="230"/>
      <c r="G596" s="230"/>
      <c r="H596" s="230"/>
      <c r="I596" s="230"/>
      <c r="J596" s="230"/>
      <c r="K596" s="230"/>
      <c r="L596" s="230"/>
      <c r="M596" s="230"/>
      <c r="N596" s="229"/>
      <c r="O596" s="229"/>
      <c r="P596" s="229"/>
      <c r="Q596" s="229"/>
      <c r="R596" s="230"/>
      <c r="S596" s="230"/>
      <c r="T596" s="230"/>
      <c r="U596" s="230"/>
      <c r="V596" s="230"/>
      <c r="W596" s="230"/>
      <c r="X596" s="230"/>
      <c r="Y596" s="230"/>
      <c r="Z596" s="210"/>
      <c r="AA596" s="210"/>
      <c r="AB596" s="210"/>
      <c r="AC596" s="210"/>
      <c r="AD596" s="210"/>
      <c r="AE596" s="210"/>
      <c r="AF596" s="210"/>
      <c r="AG596" s="210" t="s">
        <v>239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">
      <c r="A597" s="243">
        <v>91</v>
      </c>
      <c r="B597" s="244" t="s">
        <v>1230</v>
      </c>
      <c r="C597" s="256" t="s">
        <v>1231</v>
      </c>
      <c r="D597" s="245" t="s">
        <v>260</v>
      </c>
      <c r="E597" s="246">
        <v>2370</v>
      </c>
      <c r="F597" s="247"/>
      <c r="G597" s="248">
        <f>ROUND(E597*F597,2)</f>
        <v>0</v>
      </c>
      <c r="H597" s="231"/>
      <c r="I597" s="230">
        <f>ROUND(E597*H597,2)</f>
        <v>0</v>
      </c>
      <c r="J597" s="231"/>
      <c r="K597" s="230">
        <f>ROUND(E597*J597,2)</f>
        <v>0</v>
      </c>
      <c r="L597" s="230">
        <v>21</v>
      </c>
      <c r="M597" s="230">
        <f>G597*(1+L597/100)</f>
        <v>0</v>
      </c>
      <c r="N597" s="229">
        <v>8.4999999999999995E-4</v>
      </c>
      <c r="O597" s="229">
        <f>ROUND(E597*N597,2)</f>
        <v>2.0099999999999998</v>
      </c>
      <c r="P597" s="229">
        <v>0</v>
      </c>
      <c r="Q597" s="229">
        <f>ROUND(E597*P597,2)</f>
        <v>0</v>
      </c>
      <c r="R597" s="230"/>
      <c r="S597" s="230" t="s">
        <v>234</v>
      </c>
      <c r="T597" s="230" t="s">
        <v>234</v>
      </c>
      <c r="U597" s="230">
        <v>6.0000000000000001E-3</v>
      </c>
      <c r="V597" s="230">
        <f>ROUND(E597*U597,2)</f>
        <v>14.22</v>
      </c>
      <c r="W597" s="230"/>
      <c r="X597" s="230" t="s">
        <v>235</v>
      </c>
      <c r="Y597" s="230" t="s">
        <v>236</v>
      </c>
      <c r="Z597" s="210"/>
      <c r="AA597" s="210"/>
      <c r="AB597" s="210"/>
      <c r="AC597" s="210"/>
      <c r="AD597" s="210"/>
      <c r="AE597" s="210"/>
      <c r="AF597" s="210"/>
      <c r="AG597" s="210" t="s">
        <v>237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2" x14ac:dyDescent="0.2">
      <c r="A598" s="227"/>
      <c r="B598" s="228"/>
      <c r="C598" s="257" t="s">
        <v>1232</v>
      </c>
      <c r="D598" s="232"/>
      <c r="E598" s="233">
        <v>2370</v>
      </c>
      <c r="F598" s="230"/>
      <c r="G598" s="230"/>
      <c r="H598" s="230"/>
      <c r="I598" s="230"/>
      <c r="J598" s="230"/>
      <c r="K598" s="230"/>
      <c r="L598" s="230"/>
      <c r="M598" s="230"/>
      <c r="N598" s="229"/>
      <c r="O598" s="229"/>
      <c r="P598" s="229"/>
      <c r="Q598" s="229"/>
      <c r="R598" s="230"/>
      <c r="S598" s="230"/>
      <c r="T598" s="230"/>
      <c r="U598" s="230"/>
      <c r="V598" s="230"/>
      <c r="W598" s="230"/>
      <c r="X598" s="230"/>
      <c r="Y598" s="230"/>
      <c r="Z598" s="210"/>
      <c r="AA598" s="210"/>
      <c r="AB598" s="210"/>
      <c r="AC598" s="210"/>
      <c r="AD598" s="210"/>
      <c r="AE598" s="210"/>
      <c r="AF598" s="210"/>
      <c r="AG598" s="210" t="s">
        <v>239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">
      <c r="A599" s="243">
        <v>92</v>
      </c>
      <c r="B599" s="244" t="s">
        <v>1233</v>
      </c>
      <c r="C599" s="256" t="s">
        <v>1234</v>
      </c>
      <c r="D599" s="245" t="s">
        <v>260</v>
      </c>
      <c r="E599" s="246">
        <v>790</v>
      </c>
      <c r="F599" s="247"/>
      <c r="G599" s="248">
        <f>ROUND(E599*F599,2)</f>
        <v>0</v>
      </c>
      <c r="H599" s="231"/>
      <c r="I599" s="230">
        <f>ROUND(E599*H599,2)</f>
        <v>0</v>
      </c>
      <c r="J599" s="231"/>
      <c r="K599" s="230">
        <f>ROUND(E599*J599,2)</f>
        <v>0</v>
      </c>
      <c r="L599" s="230">
        <v>21</v>
      </c>
      <c r="M599" s="230">
        <f>G599*(1+L599/100)</f>
        <v>0</v>
      </c>
      <c r="N599" s="229">
        <v>0</v>
      </c>
      <c r="O599" s="229">
        <f>ROUND(E599*N599,2)</f>
        <v>0</v>
      </c>
      <c r="P599" s="229">
        <v>0</v>
      </c>
      <c r="Q599" s="229">
        <f>ROUND(E599*P599,2)</f>
        <v>0</v>
      </c>
      <c r="R599" s="230"/>
      <c r="S599" s="230" t="s">
        <v>234</v>
      </c>
      <c r="T599" s="230" t="s">
        <v>234</v>
      </c>
      <c r="U599" s="230">
        <v>0.10199999999999999</v>
      </c>
      <c r="V599" s="230">
        <f>ROUND(E599*U599,2)</f>
        <v>80.58</v>
      </c>
      <c r="W599" s="230"/>
      <c r="X599" s="230" t="s">
        <v>235</v>
      </c>
      <c r="Y599" s="230" t="s">
        <v>236</v>
      </c>
      <c r="Z599" s="210"/>
      <c r="AA599" s="210"/>
      <c r="AB599" s="210"/>
      <c r="AC599" s="210"/>
      <c r="AD599" s="210"/>
      <c r="AE599" s="210"/>
      <c r="AF599" s="210"/>
      <c r="AG599" s="210" t="s">
        <v>237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2" x14ac:dyDescent="0.2">
      <c r="A600" s="227"/>
      <c r="B600" s="228"/>
      <c r="C600" s="257" t="s">
        <v>1226</v>
      </c>
      <c r="D600" s="232"/>
      <c r="E600" s="233">
        <v>220</v>
      </c>
      <c r="F600" s="230"/>
      <c r="G600" s="230"/>
      <c r="H600" s="230"/>
      <c r="I600" s="230"/>
      <c r="J600" s="230"/>
      <c r="K600" s="230"/>
      <c r="L600" s="230"/>
      <c r="M600" s="230"/>
      <c r="N600" s="229"/>
      <c r="O600" s="229"/>
      <c r="P600" s="229"/>
      <c r="Q600" s="229"/>
      <c r="R600" s="230"/>
      <c r="S600" s="230"/>
      <c r="T600" s="230"/>
      <c r="U600" s="230"/>
      <c r="V600" s="230"/>
      <c r="W600" s="230"/>
      <c r="X600" s="230"/>
      <c r="Y600" s="230"/>
      <c r="Z600" s="210"/>
      <c r="AA600" s="210"/>
      <c r="AB600" s="210"/>
      <c r="AC600" s="210"/>
      <c r="AD600" s="210"/>
      <c r="AE600" s="210"/>
      <c r="AF600" s="210"/>
      <c r="AG600" s="210" t="s">
        <v>239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3" x14ac:dyDescent="0.2">
      <c r="A601" s="227"/>
      <c r="B601" s="228"/>
      <c r="C601" s="257" t="s">
        <v>1227</v>
      </c>
      <c r="D601" s="232"/>
      <c r="E601" s="233">
        <v>250</v>
      </c>
      <c r="F601" s="230"/>
      <c r="G601" s="230"/>
      <c r="H601" s="230"/>
      <c r="I601" s="230"/>
      <c r="J601" s="230"/>
      <c r="K601" s="230"/>
      <c r="L601" s="230"/>
      <c r="M601" s="230"/>
      <c r="N601" s="229"/>
      <c r="O601" s="229"/>
      <c r="P601" s="229"/>
      <c r="Q601" s="229"/>
      <c r="R601" s="230"/>
      <c r="S601" s="230"/>
      <c r="T601" s="230"/>
      <c r="U601" s="230"/>
      <c r="V601" s="230"/>
      <c r="W601" s="230"/>
      <c r="X601" s="230"/>
      <c r="Y601" s="230"/>
      <c r="Z601" s="210"/>
      <c r="AA601" s="210"/>
      <c r="AB601" s="210"/>
      <c r="AC601" s="210"/>
      <c r="AD601" s="210"/>
      <c r="AE601" s="210"/>
      <c r="AF601" s="210"/>
      <c r="AG601" s="210" t="s">
        <v>239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3" x14ac:dyDescent="0.2">
      <c r="A602" s="227"/>
      <c r="B602" s="228"/>
      <c r="C602" s="257" t="s">
        <v>1228</v>
      </c>
      <c r="D602" s="232"/>
      <c r="E602" s="233">
        <v>180</v>
      </c>
      <c r="F602" s="230"/>
      <c r="G602" s="230"/>
      <c r="H602" s="230"/>
      <c r="I602" s="230"/>
      <c r="J602" s="230"/>
      <c r="K602" s="230"/>
      <c r="L602" s="230"/>
      <c r="M602" s="230"/>
      <c r="N602" s="229"/>
      <c r="O602" s="229"/>
      <c r="P602" s="229"/>
      <c r="Q602" s="229"/>
      <c r="R602" s="230"/>
      <c r="S602" s="230"/>
      <c r="T602" s="230"/>
      <c r="U602" s="230"/>
      <c r="V602" s="230"/>
      <c r="W602" s="230"/>
      <c r="X602" s="230"/>
      <c r="Y602" s="230"/>
      <c r="Z602" s="210"/>
      <c r="AA602" s="210"/>
      <c r="AB602" s="210"/>
      <c r="AC602" s="210"/>
      <c r="AD602" s="210"/>
      <c r="AE602" s="210"/>
      <c r="AF602" s="210"/>
      <c r="AG602" s="210" t="s">
        <v>239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3" x14ac:dyDescent="0.2">
      <c r="A603" s="227"/>
      <c r="B603" s="228"/>
      <c r="C603" s="257" t="s">
        <v>1229</v>
      </c>
      <c r="D603" s="232"/>
      <c r="E603" s="233">
        <v>140</v>
      </c>
      <c r="F603" s="230"/>
      <c r="G603" s="230"/>
      <c r="H603" s="230"/>
      <c r="I603" s="230"/>
      <c r="J603" s="230"/>
      <c r="K603" s="230"/>
      <c r="L603" s="230"/>
      <c r="M603" s="230"/>
      <c r="N603" s="229"/>
      <c r="O603" s="229"/>
      <c r="P603" s="229"/>
      <c r="Q603" s="229"/>
      <c r="R603" s="230"/>
      <c r="S603" s="230"/>
      <c r="T603" s="230"/>
      <c r="U603" s="230"/>
      <c r="V603" s="230"/>
      <c r="W603" s="230"/>
      <c r="X603" s="230"/>
      <c r="Y603" s="230"/>
      <c r="Z603" s="210"/>
      <c r="AA603" s="210"/>
      <c r="AB603" s="210"/>
      <c r="AC603" s="210"/>
      <c r="AD603" s="210"/>
      <c r="AE603" s="210"/>
      <c r="AF603" s="210"/>
      <c r="AG603" s="210" t="s">
        <v>239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">
      <c r="A604" s="249">
        <v>93</v>
      </c>
      <c r="B604" s="250" t="s">
        <v>1235</v>
      </c>
      <c r="C604" s="258" t="s">
        <v>1236</v>
      </c>
      <c r="D604" s="251" t="s">
        <v>260</v>
      </c>
      <c r="E604" s="252">
        <v>687.41</v>
      </c>
      <c r="F604" s="253"/>
      <c r="G604" s="254">
        <f>ROUND(E604*F604,2)</f>
        <v>0</v>
      </c>
      <c r="H604" s="231"/>
      <c r="I604" s="230">
        <f>ROUND(E604*H604,2)</f>
        <v>0</v>
      </c>
      <c r="J604" s="231"/>
      <c r="K604" s="230">
        <f>ROUND(E604*J604,2)</f>
        <v>0</v>
      </c>
      <c r="L604" s="230">
        <v>21</v>
      </c>
      <c r="M604" s="230">
        <f>G604*(1+L604/100)</f>
        <v>0</v>
      </c>
      <c r="N604" s="229">
        <v>6.3400000000000001E-3</v>
      </c>
      <c r="O604" s="229">
        <f>ROUND(E604*N604,2)</f>
        <v>4.3600000000000003</v>
      </c>
      <c r="P604" s="229">
        <v>0</v>
      </c>
      <c r="Q604" s="229">
        <f>ROUND(E604*P604,2)</f>
        <v>0</v>
      </c>
      <c r="R604" s="230"/>
      <c r="S604" s="230" t="s">
        <v>234</v>
      </c>
      <c r="T604" s="230" t="s">
        <v>234</v>
      </c>
      <c r="U604" s="230">
        <v>0.26</v>
      </c>
      <c r="V604" s="230">
        <f>ROUND(E604*U604,2)</f>
        <v>178.73</v>
      </c>
      <c r="W604" s="230"/>
      <c r="X604" s="230" t="s">
        <v>235</v>
      </c>
      <c r="Y604" s="230" t="s">
        <v>236</v>
      </c>
      <c r="Z604" s="210"/>
      <c r="AA604" s="210"/>
      <c r="AB604" s="210"/>
      <c r="AC604" s="210"/>
      <c r="AD604" s="210"/>
      <c r="AE604" s="210"/>
      <c r="AF604" s="210"/>
      <c r="AG604" s="210" t="s">
        <v>237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ht="25.5" x14ac:dyDescent="0.2">
      <c r="A605" s="236" t="s">
        <v>229</v>
      </c>
      <c r="B605" s="237" t="s">
        <v>125</v>
      </c>
      <c r="C605" s="255" t="s">
        <v>126</v>
      </c>
      <c r="D605" s="238"/>
      <c r="E605" s="239"/>
      <c r="F605" s="240"/>
      <c r="G605" s="241">
        <f>SUMIF(AG606:AG608,"&lt;&gt;NOR",G606:G608)</f>
        <v>0</v>
      </c>
      <c r="H605" s="235"/>
      <c r="I605" s="235">
        <f>SUM(I606:I608)</f>
        <v>0</v>
      </c>
      <c r="J605" s="235"/>
      <c r="K605" s="235">
        <f>SUM(K606:K608)</f>
        <v>0</v>
      </c>
      <c r="L605" s="235"/>
      <c r="M605" s="235">
        <f>SUM(M606:M608)</f>
        <v>0</v>
      </c>
      <c r="N605" s="234"/>
      <c r="O605" s="234">
        <f>SUM(O606:O608)</f>
        <v>0.09</v>
      </c>
      <c r="P605" s="234"/>
      <c r="Q605" s="234">
        <f>SUM(Q606:Q608)</f>
        <v>0</v>
      </c>
      <c r="R605" s="235"/>
      <c r="S605" s="235"/>
      <c r="T605" s="235"/>
      <c r="U605" s="235"/>
      <c r="V605" s="235">
        <f>SUM(V606:V608)</f>
        <v>212.74</v>
      </c>
      <c r="W605" s="235"/>
      <c r="X605" s="235"/>
      <c r="Y605" s="235"/>
      <c r="AG605" t="s">
        <v>230</v>
      </c>
    </row>
    <row r="606" spans="1:60" outlineLevel="1" x14ac:dyDescent="0.2">
      <c r="A606" s="249">
        <v>94</v>
      </c>
      <c r="B606" s="250" t="s">
        <v>1237</v>
      </c>
      <c r="C606" s="258" t="s">
        <v>1238</v>
      </c>
      <c r="D606" s="251" t="s">
        <v>425</v>
      </c>
      <c r="E606" s="252">
        <v>6</v>
      </c>
      <c r="F606" s="253"/>
      <c r="G606" s="254">
        <f>ROUND(E606*F606,2)</f>
        <v>0</v>
      </c>
      <c r="H606" s="231"/>
      <c r="I606" s="230">
        <f>ROUND(E606*H606,2)</f>
        <v>0</v>
      </c>
      <c r="J606" s="231"/>
      <c r="K606" s="230">
        <f>ROUND(E606*J606,2)</f>
        <v>0</v>
      </c>
      <c r="L606" s="230">
        <v>21</v>
      </c>
      <c r="M606" s="230">
        <f>G606*(1+L606/100)</f>
        <v>0</v>
      </c>
      <c r="N606" s="229">
        <v>1.0000000000000001E-5</v>
      </c>
      <c r="O606" s="229">
        <f>ROUND(E606*N606,2)</f>
        <v>0</v>
      </c>
      <c r="P606" s="229">
        <v>0</v>
      </c>
      <c r="Q606" s="229">
        <f>ROUND(E606*P606,2)</f>
        <v>0</v>
      </c>
      <c r="R606" s="230"/>
      <c r="S606" s="230" t="s">
        <v>234</v>
      </c>
      <c r="T606" s="230" t="s">
        <v>234</v>
      </c>
      <c r="U606" s="230">
        <v>0.17</v>
      </c>
      <c r="V606" s="230">
        <f>ROUND(E606*U606,2)</f>
        <v>1.02</v>
      </c>
      <c r="W606" s="230"/>
      <c r="X606" s="230" t="s">
        <v>235</v>
      </c>
      <c r="Y606" s="230" t="s">
        <v>236</v>
      </c>
      <c r="Z606" s="210"/>
      <c r="AA606" s="210"/>
      <c r="AB606" s="210"/>
      <c r="AC606" s="210"/>
      <c r="AD606" s="210"/>
      <c r="AE606" s="210"/>
      <c r="AF606" s="210"/>
      <c r="AG606" s="210" t="s">
        <v>237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">
      <c r="A607" s="249">
        <v>95</v>
      </c>
      <c r="B607" s="250" t="s">
        <v>1239</v>
      </c>
      <c r="C607" s="258" t="s">
        <v>1240</v>
      </c>
      <c r="D607" s="251" t="s">
        <v>425</v>
      </c>
      <c r="E607" s="252">
        <v>6</v>
      </c>
      <c r="F607" s="253"/>
      <c r="G607" s="254">
        <f>ROUND(E607*F607,2)</f>
        <v>0</v>
      </c>
      <c r="H607" s="231"/>
      <c r="I607" s="230">
        <f>ROUND(E607*H607,2)</f>
        <v>0</v>
      </c>
      <c r="J607" s="231"/>
      <c r="K607" s="230">
        <f>ROUND(E607*J607,2)</f>
        <v>0</v>
      </c>
      <c r="L607" s="230">
        <v>21</v>
      </c>
      <c r="M607" s="230">
        <f>G607*(1+L607/100)</f>
        <v>0</v>
      </c>
      <c r="N607" s="229">
        <v>9.7999999999999997E-3</v>
      </c>
      <c r="O607" s="229">
        <f>ROUND(E607*N607,2)</f>
        <v>0.06</v>
      </c>
      <c r="P607" s="229">
        <v>0</v>
      </c>
      <c r="Q607" s="229">
        <f>ROUND(E607*P607,2)</f>
        <v>0</v>
      </c>
      <c r="R607" s="230" t="s">
        <v>730</v>
      </c>
      <c r="S607" s="230" t="s">
        <v>234</v>
      </c>
      <c r="T607" s="230" t="s">
        <v>234</v>
      </c>
      <c r="U607" s="230">
        <v>0</v>
      </c>
      <c r="V607" s="230">
        <f>ROUND(E607*U607,2)</f>
        <v>0</v>
      </c>
      <c r="W607" s="230"/>
      <c r="X607" s="230" t="s">
        <v>731</v>
      </c>
      <c r="Y607" s="230" t="s">
        <v>236</v>
      </c>
      <c r="Z607" s="210"/>
      <c r="AA607" s="210"/>
      <c r="AB607" s="210"/>
      <c r="AC607" s="210"/>
      <c r="AD607" s="210"/>
      <c r="AE607" s="210"/>
      <c r="AF607" s="210"/>
      <c r="AG607" s="210" t="s">
        <v>732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">
      <c r="A608" s="249">
        <v>96</v>
      </c>
      <c r="B608" s="250" t="s">
        <v>1241</v>
      </c>
      <c r="C608" s="258" t="s">
        <v>1242</v>
      </c>
      <c r="D608" s="251" t="s">
        <v>260</v>
      </c>
      <c r="E608" s="252">
        <v>687.41</v>
      </c>
      <c r="F608" s="253"/>
      <c r="G608" s="254">
        <f>ROUND(E608*F608,2)</f>
        <v>0</v>
      </c>
      <c r="H608" s="231"/>
      <c r="I608" s="230">
        <f>ROUND(E608*H608,2)</f>
        <v>0</v>
      </c>
      <c r="J608" s="231"/>
      <c r="K608" s="230">
        <f>ROUND(E608*J608,2)</f>
        <v>0</v>
      </c>
      <c r="L608" s="230">
        <v>21</v>
      </c>
      <c r="M608" s="230">
        <f>G608*(1+L608/100)</f>
        <v>0</v>
      </c>
      <c r="N608" s="229">
        <v>4.0000000000000003E-5</v>
      </c>
      <c r="O608" s="229">
        <f>ROUND(E608*N608,2)</f>
        <v>0.03</v>
      </c>
      <c r="P608" s="229">
        <v>0</v>
      </c>
      <c r="Q608" s="229">
        <f>ROUND(E608*P608,2)</f>
        <v>0</v>
      </c>
      <c r="R608" s="230"/>
      <c r="S608" s="230" t="s">
        <v>234</v>
      </c>
      <c r="T608" s="230" t="s">
        <v>234</v>
      </c>
      <c r="U608" s="230">
        <v>0.308</v>
      </c>
      <c r="V608" s="230">
        <f>ROUND(E608*U608,2)</f>
        <v>211.72</v>
      </c>
      <c r="W608" s="230"/>
      <c r="X608" s="230" t="s">
        <v>235</v>
      </c>
      <c r="Y608" s="230" t="s">
        <v>236</v>
      </c>
      <c r="Z608" s="210"/>
      <c r="AA608" s="210"/>
      <c r="AB608" s="210"/>
      <c r="AC608" s="210"/>
      <c r="AD608" s="210"/>
      <c r="AE608" s="210"/>
      <c r="AF608" s="210"/>
      <c r="AG608" s="210" t="s">
        <v>237</v>
      </c>
      <c r="AH608" s="210"/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x14ac:dyDescent="0.2">
      <c r="A609" s="236" t="s">
        <v>229</v>
      </c>
      <c r="B609" s="237" t="s">
        <v>129</v>
      </c>
      <c r="C609" s="255" t="s">
        <v>130</v>
      </c>
      <c r="D609" s="238"/>
      <c r="E609" s="239"/>
      <c r="F609" s="240"/>
      <c r="G609" s="241">
        <f>SUMIF(AG610:AG610,"&lt;&gt;NOR",G610:G610)</f>
        <v>0</v>
      </c>
      <c r="H609" s="235"/>
      <c r="I609" s="235">
        <f>SUM(I610:I610)</f>
        <v>0</v>
      </c>
      <c r="J609" s="235"/>
      <c r="K609" s="235">
        <f>SUM(K610:K610)</f>
        <v>0</v>
      </c>
      <c r="L609" s="235"/>
      <c r="M609" s="235">
        <f>SUM(M610:M610)</f>
        <v>0</v>
      </c>
      <c r="N609" s="234"/>
      <c r="O609" s="234">
        <f>SUM(O610:O610)</f>
        <v>0</v>
      </c>
      <c r="P609" s="234"/>
      <c r="Q609" s="234">
        <f>SUM(Q610:Q610)</f>
        <v>0</v>
      </c>
      <c r="R609" s="235"/>
      <c r="S609" s="235"/>
      <c r="T609" s="235"/>
      <c r="U609" s="235"/>
      <c r="V609" s="235">
        <f>SUM(V610:V610)</f>
        <v>1164.1400000000001</v>
      </c>
      <c r="W609" s="235"/>
      <c r="X609" s="235"/>
      <c r="Y609" s="235"/>
      <c r="AG609" t="s">
        <v>230</v>
      </c>
    </row>
    <row r="610" spans="1:60" outlineLevel="1" x14ac:dyDescent="0.2">
      <c r="A610" s="249">
        <v>97</v>
      </c>
      <c r="B610" s="250" t="s">
        <v>1243</v>
      </c>
      <c r="C610" s="258" t="s">
        <v>1244</v>
      </c>
      <c r="D610" s="251" t="s">
        <v>680</v>
      </c>
      <c r="E610" s="252">
        <v>615.29565000000002</v>
      </c>
      <c r="F610" s="253"/>
      <c r="G610" s="254">
        <f>ROUND(E610*F610,2)</f>
        <v>0</v>
      </c>
      <c r="H610" s="231"/>
      <c r="I610" s="230">
        <f>ROUND(E610*H610,2)</f>
        <v>0</v>
      </c>
      <c r="J610" s="231"/>
      <c r="K610" s="230">
        <f>ROUND(E610*J610,2)</f>
        <v>0</v>
      </c>
      <c r="L610" s="230">
        <v>21</v>
      </c>
      <c r="M610" s="230">
        <f>G610*(1+L610/100)</f>
        <v>0</v>
      </c>
      <c r="N610" s="229">
        <v>0</v>
      </c>
      <c r="O610" s="229">
        <f>ROUND(E610*N610,2)</f>
        <v>0</v>
      </c>
      <c r="P610" s="229">
        <v>0</v>
      </c>
      <c r="Q610" s="229">
        <f>ROUND(E610*P610,2)</f>
        <v>0</v>
      </c>
      <c r="R610" s="230"/>
      <c r="S610" s="230" t="s">
        <v>234</v>
      </c>
      <c r="T610" s="230" t="s">
        <v>234</v>
      </c>
      <c r="U610" s="230">
        <v>1.8919999999999999</v>
      </c>
      <c r="V610" s="230">
        <f>ROUND(E610*U610,2)</f>
        <v>1164.1400000000001</v>
      </c>
      <c r="W610" s="230"/>
      <c r="X610" s="230" t="s">
        <v>1245</v>
      </c>
      <c r="Y610" s="230" t="s">
        <v>236</v>
      </c>
      <c r="Z610" s="210"/>
      <c r="AA610" s="210"/>
      <c r="AB610" s="210"/>
      <c r="AC610" s="210"/>
      <c r="AD610" s="210"/>
      <c r="AE610" s="210"/>
      <c r="AF610" s="210"/>
      <c r="AG610" s="210" t="s">
        <v>1246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x14ac:dyDescent="0.2">
      <c r="A611" s="236" t="s">
        <v>229</v>
      </c>
      <c r="B611" s="237" t="s">
        <v>131</v>
      </c>
      <c r="C611" s="255" t="s">
        <v>132</v>
      </c>
      <c r="D611" s="238"/>
      <c r="E611" s="239"/>
      <c r="F611" s="240"/>
      <c r="G611" s="241">
        <f>SUMIF(AG612:AG661,"&lt;&gt;NOR",G612:G661)</f>
        <v>0</v>
      </c>
      <c r="H611" s="235"/>
      <c r="I611" s="235">
        <f>SUM(I612:I661)</f>
        <v>0</v>
      </c>
      <c r="J611" s="235"/>
      <c r="K611" s="235">
        <f>SUM(K612:K661)</f>
        <v>0</v>
      </c>
      <c r="L611" s="235"/>
      <c r="M611" s="235">
        <f>SUM(M612:M661)</f>
        <v>0</v>
      </c>
      <c r="N611" s="234"/>
      <c r="O611" s="234">
        <f>SUM(O612:O661)</f>
        <v>4.96</v>
      </c>
      <c r="P611" s="234"/>
      <c r="Q611" s="234">
        <f>SUM(Q612:Q661)</f>
        <v>0</v>
      </c>
      <c r="R611" s="235"/>
      <c r="S611" s="235"/>
      <c r="T611" s="235"/>
      <c r="U611" s="235"/>
      <c r="V611" s="235">
        <f>SUM(V612:V661)</f>
        <v>268.78000000000003</v>
      </c>
      <c r="W611" s="235"/>
      <c r="X611" s="235"/>
      <c r="Y611" s="235"/>
      <c r="AG611" t="s">
        <v>230</v>
      </c>
    </row>
    <row r="612" spans="1:60" outlineLevel="1" x14ac:dyDescent="0.2">
      <c r="A612" s="243">
        <v>98</v>
      </c>
      <c r="B612" s="244" t="s">
        <v>1247</v>
      </c>
      <c r="C612" s="256" t="s">
        <v>1248</v>
      </c>
      <c r="D612" s="245" t="s">
        <v>260</v>
      </c>
      <c r="E612" s="246">
        <v>66.5</v>
      </c>
      <c r="F612" s="247"/>
      <c r="G612" s="248">
        <f>ROUND(E612*F612,2)</f>
        <v>0</v>
      </c>
      <c r="H612" s="231"/>
      <c r="I612" s="230">
        <f>ROUND(E612*H612,2)</f>
        <v>0</v>
      </c>
      <c r="J612" s="231"/>
      <c r="K612" s="230">
        <f>ROUND(E612*J612,2)</f>
        <v>0</v>
      </c>
      <c r="L612" s="230">
        <v>21</v>
      </c>
      <c r="M612" s="230">
        <f>G612*(1+L612/100)</f>
        <v>0</v>
      </c>
      <c r="N612" s="229">
        <v>1.15E-3</v>
      </c>
      <c r="O612" s="229">
        <f>ROUND(E612*N612,2)</f>
        <v>0.08</v>
      </c>
      <c r="P612" s="229">
        <v>0</v>
      </c>
      <c r="Q612" s="229">
        <f>ROUND(E612*P612,2)</f>
        <v>0</v>
      </c>
      <c r="R612" s="230"/>
      <c r="S612" s="230" t="s">
        <v>234</v>
      </c>
      <c r="T612" s="230" t="s">
        <v>234</v>
      </c>
      <c r="U612" s="230">
        <v>0.16</v>
      </c>
      <c r="V612" s="230">
        <f>ROUND(E612*U612,2)</f>
        <v>10.64</v>
      </c>
      <c r="W612" s="230"/>
      <c r="X612" s="230" t="s">
        <v>235</v>
      </c>
      <c r="Y612" s="230" t="s">
        <v>236</v>
      </c>
      <c r="Z612" s="210"/>
      <c r="AA612" s="210"/>
      <c r="AB612" s="210"/>
      <c r="AC612" s="210"/>
      <c r="AD612" s="210"/>
      <c r="AE612" s="210"/>
      <c r="AF612" s="210"/>
      <c r="AG612" s="210" t="s">
        <v>237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2" x14ac:dyDescent="0.2">
      <c r="A613" s="227"/>
      <c r="B613" s="228"/>
      <c r="C613" s="257" t="s">
        <v>1249</v>
      </c>
      <c r="D613" s="232"/>
      <c r="E613" s="233">
        <v>66.5</v>
      </c>
      <c r="F613" s="230"/>
      <c r="G613" s="230"/>
      <c r="H613" s="230"/>
      <c r="I613" s="230"/>
      <c r="J613" s="230"/>
      <c r="K613" s="230"/>
      <c r="L613" s="230"/>
      <c r="M613" s="230"/>
      <c r="N613" s="229"/>
      <c r="O613" s="229"/>
      <c r="P613" s="229"/>
      <c r="Q613" s="229"/>
      <c r="R613" s="230"/>
      <c r="S613" s="230"/>
      <c r="T613" s="230"/>
      <c r="U613" s="230"/>
      <c r="V613" s="230"/>
      <c r="W613" s="230"/>
      <c r="X613" s="230"/>
      <c r="Y613" s="230"/>
      <c r="Z613" s="210"/>
      <c r="AA613" s="210"/>
      <c r="AB613" s="210"/>
      <c r="AC613" s="210"/>
      <c r="AD613" s="210"/>
      <c r="AE613" s="210"/>
      <c r="AF613" s="210"/>
      <c r="AG613" s="210" t="s">
        <v>239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ht="22.5" outlineLevel="1" x14ac:dyDescent="0.2">
      <c r="A614" s="243">
        <v>99</v>
      </c>
      <c r="B614" s="244" t="s">
        <v>1250</v>
      </c>
      <c r="C614" s="256" t="s">
        <v>1251</v>
      </c>
      <c r="D614" s="245" t="s">
        <v>256</v>
      </c>
      <c r="E614" s="246">
        <v>133</v>
      </c>
      <c r="F614" s="247"/>
      <c r="G614" s="248">
        <f>ROUND(E614*F614,2)</f>
        <v>0</v>
      </c>
      <c r="H614" s="231"/>
      <c r="I614" s="230">
        <f>ROUND(E614*H614,2)</f>
        <v>0</v>
      </c>
      <c r="J614" s="231"/>
      <c r="K614" s="230">
        <f>ROUND(E614*J614,2)</f>
        <v>0</v>
      </c>
      <c r="L614" s="230">
        <v>21</v>
      </c>
      <c r="M614" s="230">
        <f>G614*(1+L614/100)</f>
        <v>0</v>
      </c>
      <c r="N614" s="229">
        <v>3.3E-4</v>
      </c>
      <c r="O614" s="229">
        <f>ROUND(E614*N614,2)</f>
        <v>0.04</v>
      </c>
      <c r="P614" s="229">
        <v>0</v>
      </c>
      <c r="Q614" s="229">
        <f>ROUND(E614*P614,2)</f>
        <v>0</v>
      </c>
      <c r="R614" s="230"/>
      <c r="S614" s="230" t="s">
        <v>234</v>
      </c>
      <c r="T614" s="230" t="s">
        <v>234</v>
      </c>
      <c r="U614" s="230">
        <v>0.1</v>
      </c>
      <c r="V614" s="230">
        <f>ROUND(E614*U614,2)</f>
        <v>13.3</v>
      </c>
      <c r="W614" s="230"/>
      <c r="X614" s="230" t="s">
        <v>235</v>
      </c>
      <c r="Y614" s="230" t="s">
        <v>236</v>
      </c>
      <c r="Z614" s="210"/>
      <c r="AA614" s="210"/>
      <c r="AB614" s="210"/>
      <c r="AC614" s="210"/>
      <c r="AD614" s="210"/>
      <c r="AE614" s="210"/>
      <c r="AF614" s="210"/>
      <c r="AG614" s="210" t="s">
        <v>237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2" x14ac:dyDescent="0.2">
      <c r="A615" s="227"/>
      <c r="B615" s="228"/>
      <c r="C615" s="257" t="s">
        <v>1252</v>
      </c>
      <c r="D615" s="232"/>
      <c r="E615" s="233">
        <v>133</v>
      </c>
      <c r="F615" s="230"/>
      <c r="G615" s="230"/>
      <c r="H615" s="230"/>
      <c r="I615" s="230"/>
      <c r="J615" s="230"/>
      <c r="K615" s="230"/>
      <c r="L615" s="230"/>
      <c r="M615" s="230"/>
      <c r="N615" s="229"/>
      <c r="O615" s="229"/>
      <c r="P615" s="229"/>
      <c r="Q615" s="229"/>
      <c r="R615" s="230"/>
      <c r="S615" s="230"/>
      <c r="T615" s="230"/>
      <c r="U615" s="230"/>
      <c r="V615" s="230"/>
      <c r="W615" s="230"/>
      <c r="X615" s="230"/>
      <c r="Y615" s="230"/>
      <c r="Z615" s="210"/>
      <c r="AA615" s="210"/>
      <c r="AB615" s="210"/>
      <c r="AC615" s="210"/>
      <c r="AD615" s="210"/>
      <c r="AE615" s="210"/>
      <c r="AF615" s="210"/>
      <c r="AG615" s="210" t="s">
        <v>239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ht="33.75" outlineLevel="1" x14ac:dyDescent="0.2">
      <c r="A616" s="243">
        <v>100</v>
      </c>
      <c r="B616" s="244" t="s">
        <v>1253</v>
      </c>
      <c r="C616" s="256" t="s">
        <v>1254</v>
      </c>
      <c r="D616" s="245" t="s">
        <v>260</v>
      </c>
      <c r="E616" s="246">
        <v>688.02800000000002</v>
      </c>
      <c r="F616" s="247"/>
      <c r="G616" s="248">
        <f>ROUND(E616*F616,2)</f>
        <v>0</v>
      </c>
      <c r="H616" s="231"/>
      <c r="I616" s="230">
        <f>ROUND(E616*H616,2)</f>
        <v>0</v>
      </c>
      <c r="J616" s="231"/>
      <c r="K616" s="230">
        <f>ROUND(E616*J616,2)</f>
        <v>0</v>
      </c>
      <c r="L616" s="230">
        <v>21</v>
      </c>
      <c r="M616" s="230">
        <f>G616*(1+L616/100)</f>
        <v>0</v>
      </c>
      <c r="N616" s="229">
        <v>3.3E-4</v>
      </c>
      <c r="O616" s="229">
        <f>ROUND(E616*N616,2)</f>
        <v>0.23</v>
      </c>
      <c r="P616" s="229">
        <v>0</v>
      </c>
      <c r="Q616" s="229">
        <f>ROUND(E616*P616,2)</f>
        <v>0</v>
      </c>
      <c r="R616" s="230"/>
      <c r="S616" s="230" t="s">
        <v>234</v>
      </c>
      <c r="T616" s="230" t="s">
        <v>234</v>
      </c>
      <c r="U616" s="230">
        <v>2.75E-2</v>
      </c>
      <c r="V616" s="230">
        <f>ROUND(E616*U616,2)</f>
        <v>18.920000000000002</v>
      </c>
      <c r="W616" s="230"/>
      <c r="X616" s="230" t="s">
        <v>235</v>
      </c>
      <c r="Y616" s="230" t="s">
        <v>236</v>
      </c>
      <c r="Z616" s="210"/>
      <c r="AA616" s="210"/>
      <c r="AB616" s="210"/>
      <c r="AC616" s="210"/>
      <c r="AD616" s="210"/>
      <c r="AE616" s="210"/>
      <c r="AF616" s="210"/>
      <c r="AG616" s="210" t="s">
        <v>237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2" x14ac:dyDescent="0.2">
      <c r="A617" s="227"/>
      <c r="B617" s="228"/>
      <c r="C617" s="257" t="s">
        <v>716</v>
      </c>
      <c r="D617" s="232"/>
      <c r="E617" s="233">
        <v>31.17</v>
      </c>
      <c r="F617" s="230"/>
      <c r="G617" s="230"/>
      <c r="H617" s="230"/>
      <c r="I617" s="230"/>
      <c r="J617" s="230"/>
      <c r="K617" s="230"/>
      <c r="L617" s="230"/>
      <c r="M617" s="230"/>
      <c r="N617" s="229"/>
      <c r="O617" s="229"/>
      <c r="P617" s="229"/>
      <c r="Q617" s="229"/>
      <c r="R617" s="230"/>
      <c r="S617" s="230"/>
      <c r="T617" s="230"/>
      <c r="U617" s="230"/>
      <c r="V617" s="230"/>
      <c r="W617" s="230"/>
      <c r="X617" s="230"/>
      <c r="Y617" s="230"/>
      <c r="Z617" s="210"/>
      <c r="AA617" s="210"/>
      <c r="AB617" s="210"/>
      <c r="AC617" s="210"/>
      <c r="AD617" s="210"/>
      <c r="AE617" s="210"/>
      <c r="AF617" s="210"/>
      <c r="AG617" s="210" t="s">
        <v>239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3" x14ac:dyDescent="0.2">
      <c r="A618" s="227"/>
      <c r="B618" s="228"/>
      <c r="C618" s="257" t="s">
        <v>717</v>
      </c>
      <c r="D618" s="232"/>
      <c r="E618" s="233">
        <v>55.99</v>
      </c>
      <c r="F618" s="230"/>
      <c r="G618" s="230"/>
      <c r="H618" s="230"/>
      <c r="I618" s="230"/>
      <c r="J618" s="230"/>
      <c r="K618" s="230"/>
      <c r="L618" s="230"/>
      <c r="M618" s="230"/>
      <c r="N618" s="229"/>
      <c r="O618" s="229"/>
      <c r="P618" s="229"/>
      <c r="Q618" s="229"/>
      <c r="R618" s="230"/>
      <c r="S618" s="230"/>
      <c r="T618" s="230"/>
      <c r="U618" s="230"/>
      <c r="V618" s="230"/>
      <c r="W618" s="230"/>
      <c r="X618" s="230"/>
      <c r="Y618" s="230"/>
      <c r="Z618" s="210"/>
      <c r="AA618" s="210"/>
      <c r="AB618" s="210"/>
      <c r="AC618" s="210"/>
      <c r="AD618" s="210"/>
      <c r="AE618" s="210"/>
      <c r="AF618" s="210"/>
      <c r="AG618" s="210" t="s">
        <v>239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3" x14ac:dyDescent="0.2">
      <c r="A619" s="227"/>
      <c r="B619" s="228"/>
      <c r="C619" s="257" t="s">
        <v>718</v>
      </c>
      <c r="D619" s="232"/>
      <c r="E619" s="233">
        <v>105</v>
      </c>
      <c r="F619" s="230"/>
      <c r="G619" s="230"/>
      <c r="H619" s="230"/>
      <c r="I619" s="230"/>
      <c r="J619" s="230"/>
      <c r="K619" s="230"/>
      <c r="L619" s="230"/>
      <c r="M619" s="230"/>
      <c r="N619" s="229"/>
      <c r="O619" s="229"/>
      <c r="P619" s="229"/>
      <c r="Q619" s="229"/>
      <c r="R619" s="230"/>
      <c r="S619" s="230"/>
      <c r="T619" s="230"/>
      <c r="U619" s="230"/>
      <c r="V619" s="230"/>
      <c r="W619" s="230"/>
      <c r="X619" s="230"/>
      <c r="Y619" s="230"/>
      <c r="Z619" s="210"/>
      <c r="AA619" s="210"/>
      <c r="AB619" s="210"/>
      <c r="AC619" s="210"/>
      <c r="AD619" s="210"/>
      <c r="AE619" s="210"/>
      <c r="AF619" s="210"/>
      <c r="AG619" s="210" t="s">
        <v>239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3" x14ac:dyDescent="0.2">
      <c r="A620" s="227"/>
      <c r="B620" s="228"/>
      <c r="C620" s="257" t="s">
        <v>719</v>
      </c>
      <c r="D620" s="232"/>
      <c r="E620" s="233">
        <v>19.87</v>
      </c>
      <c r="F620" s="230"/>
      <c r="G620" s="230"/>
      <c r="H620" s="230"/>
      <c r="I620" s="230"/>
      <c r="J620" s="230"/>
      <c r="K620" s="230"/>
      <c r="L620" s="230"/>
      <c r="M620" s="230"/>
      <c r="N620" s="229"/>
      <c r="O620" s="229"/>
      <c r="P620" s="229"/>
      <c r="Q620" s="229"/>
      <c r="R620" s="230"/>
      <c r="S620" s="230"/>
      <c r="T620" s="230"/>
      <c r="U620" s="230"/>
      <c r="V620" s="230"/>
      <c r="W620" s="230"/>
      <c r="X620" s="230"/>
      <c r="Y620" s="230"/>
      <c r="Z620" s="210"/>
      <c r="AA620" s="210"/>
      <c r="AB620" s="210"/>
      <c r="AC620" s="210"/>
      <c r="AD620" s="210"/>
      <c r="AE620" s="210"/>
      <c r="AF620" s="210"/>
      <c r="AG620" s="210" t="s">
        <v>239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3" x14ac:dyDescent="0.2">
      <c r="A621" s="227"/>
      <c r="B621" s="228"/>
      <c r="C621" s="257" t="s">
        <v>1255</v>
      </c>
      <c r="D621" s="232"/>
      <c r="E621" s="233">
        <v>35.880000000000003</v>
      </c>
      <c r="F621" s="230"/>
      <c r="G621" s="230"/>
      <c r="H621" s="230"/>
      <c r="I621" s="230"/>
      <c r="J621" s="230"/>
      <c r="K621" s="230"/>
      <c r="L621" s="230"/>
      <c r="M621" s="230"/>
      <c r="N621" s="229"/>
      <c r="O621" s="229"/>
      <c r="P621" s="229"/>
      <c r="Q621" s="229"/>
      <c r="R621" s="230"/>
      <c r="S621" s="230"/>
      <c r="T621" s="230"/>
      <c r="U621" s="230"/>
      <c r="V621" s="230"/>
      <c r="W621" s="230"/>
      <c r="X621" s="230"/>
      <c r="Y621" s="230"/>
      <c r="Z621" s="210"/>
      <c r="AA621" s="210"/>
      <c r="AB621" s="210"/>
      <c r="AC621" s="210"/>
      <c r="AD621" s="210"/>
      <c r="AE621" s="210"/>
      <c r="AF621" s="210"/>
      <c r="AG621" s="210" t="s">
        <v>239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">
      <c r="A622" s="227"/>
      <c r="B622" s="228"/>
      <c r="C622" s="257" t="s">
        <v>721</v>
      </c>
      <c r="D622" s="232"/>
      <c r="E622" s="233">
        <v>50.8</v>
      </c>
      <c r="F622" s="230"/>
      <c r="G622" s="230"/>
      <c r="H622" s="230"/>
      <c r="I622" s="230"/>
      <c r="J622" s="230"/>
      <c r="K622" s="230"/>
      <c r="L622" s="230"/>
      <c r="M622" s="230"/>
      <c r="N622" s="229"/>
      <c r="O622" s="229"/>
      <c r="P622" s="229"/>
      <c r="Q622" s="229"/>
      <c r="R622" s="230"/>
      <c r="S622" s="230"/>
      <c r="T622" s="230"/>
      <c r="U622" s="230"/>
      <c r="V622" s="230"/>
      <c r="W622" s="230"/>
      <c r="X622" s="230"/>
      <c r="Y622" s="230"/>
      <c r="Z622" s="210"/>
      <c r="AA622" s="210"/>
      <c r="AB622" s="210"/>
      <c r="AC622" s="210"/>
      <c r="AD622" s="210"/>
      <c r="AE622" s="210"/>
      <c r="AF622" s="210"/>
      <c r="AG622" s="210" t="s">
        <v>239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3" x14ac:dyDescent="0.2">
      <c r="A623" s="227"/>
      <c r="B623" s="228"/>
      <c r="C623" s="257" t="s">
        <v>722</v>
      </c>
      <c r="D623" s="232"/>
      <c r="E623" s="233">
        <v>79.19</v>
      </c>
      <c r="F623" s="230"/>
      <c r="G623" s="230"/>
      <c r="H623" s="230"/>
      <c r="I623" s="230"/>
      <c r="J623" s="230"/>
      <c r="K623" s="230"/>
      <c r="L623" s="230"/>
      <c r="M623" s="230"/>
      <c r="N623" s="229"/>
      <c r="O623" s="229"/>
      <c r="P623" s="229"/>
      <c r="Q623" s="229"/>
      <c r="R623" s="230"/>
      <c r="S623" s="230"/>
      <c r="T623" s="230"/>
      <c r="U623" s="230"/>
      <c r="V623" s="230"/>
      <c r="W623" s="230"/>
      <c r="X623" s="230"/>
      <c r="Y623" s="230"/>
      <c r="Z623" s="210"/>
      <c r="AA623" s="210"/>
      <c r="AB623" s="210"/>
      <c r="AC623" s="210"/>
      <c r="AD623" s="210"/>
      <c r="AE623" s="210"/>
      <c r="AF623" s="210"/>
      <c r="AG623" s="210" t="s">
        <v>239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3" x14ac:dyDescent="0.2">
      <c r="A624" s="227"/>
      <c r="B624" s="228"/>
      <c r="C624" s="257" t="s">
        <v>723</v>
      </c>
      <c r="D624" s="232"/>
      <c r="E624" s="233">
        <v>12.24</v>
      </c>
      <c r="F624" s="230"/>
      <c r="G624" s="230"/>
      <c r="H624" s="230"/>
      <c r="I624" s="230"/>
      <c r="J624" s="230"/>
      <c r="K624" s="230"/>
      <c r="L624" s="230"/>
      <c r="M624" s="230"/>
      <c r="N624" s="229"/>
      <c r="O624" s="229"/>
      <c r="P624" s="229"/>
      <c r="Q624" s="229"/>
      <c r="R624" s="230"/>
      <c r="S624" s="230"/>
      <c r="T624" s="230"/>
      <c r="U624" s="230"/>
      <c r="V624" s="230"/>
      <c r="W624" s="230"/>
      <c r="X624" s="230"/>
      <c r="Y624" s="230"/>
      <c r="Z624" s="210"/>
      <c r="AA624" s="210"/>
      <c r="AB624" s="210"/>
      <c r="AC624" s="210"/>
      <c r="AD624" s="210"/>
      <c r="AE624" s="210"/>
      <c r="AF624" s="210"/>
      <c r="AG624" s="210" t="s">
        <v>239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3" x14ac:dyDescent="0.2">
      <c r="A625" s="227"/>
      <c r="B625" s="228"/>
      <c r="C625" s="257" t="s">
        <v>724</v>
      </c>
      <c r="D625" s="232"/>
      <c r="E625" s="233">
        <v>235.34</v>
      </c>
      <c r="F625" s="230"/>
      <c r="G625" s="230"/>
      <c r="H625" s="230"/>
      <c r="I625" s="230"/>
      <c r="J625" s="230"/>
      <c r="K625" s="230"/>
      <c r="L625" s="230"/>
      <c r="M625" s="230"/>
      <c r="N625" s="229"/>
      <c r="O625" s="229"/>
      <c r="P625" s="229"/>
      <c r="Q625" s="229"/>
      <c r="R625" s="230"/>
      <c r="S625" s="230"/>
      <c r="T625" s="230"/>
      <c r="U625" s="230"/>
      <c r="V625" s="230"/>
      <c r="W625" s="230"/>
      <c r="X625" s="230"/>
      <c r="Y625" s="230"/>
      <c r="Z625" s="210"/>
      <c r="AA625" s="210"/>
      <c r="AB625" s="210"/>
      <c r="AC625" s="210"/>
      <c r="AD625" s="210"/>
      <c r="AE625" s="210"/>
      <c r="AF625" s="210"/>
      <c r="AG625" s="210" t="s">
        <v>239</v>
      </c>
      <c r="AH625" s="210">
        <v>0</v>
      </c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ht="22.5" outlineLevel="3" x14ac:dyDescent="0.2">
      <c r="A626" s="227"/>
      <c r="B626" s="228"/>
      <c r="C626" s="268" t="s">
        <v>1256</v>
      </c>
      <c r="D626" s="266"/>
      <c r="E626" s="267">
        <v>62.548000000000002</v>
      </c>
      <c r="F626" s="230"/>
      <c r="G626" s="230"/>
      <c r="H626" s="230"/>
      <c r="I626" s="230"/>
      <c r="J626" s="230"/>
      <c r="K626" s="230"/>
      <c r="L626" s="230"/>
      <c r="M626" s="230"/>
      <c r="N626" s="229"/>
      <c r="O626" s="229"/>
      <c r="P626" s="229"/>
      <c r="Q626" s="229"/>
      <c r="R626" s="230"/>
      <c r="S626" s="230"/>
      <c r="T626" s="230"/>
      <c r="U626" s="230"/>
      <c r="V626" s="230"/>
      <c r="W626" s="230"/>
      <c r="X626" s="230"/>
      <c r="Y626" s="230"/>
      <c r="Z626" s="210"/>
      <c r="AA626" s="210"/>
      <c r="AB626" s="210"/>
      <c r="AC626" s="210"/>
      <c r="AD626" s="210"/>
      <c r="AE626" s="210"/>
      <c r="AF626" s="210"/>
      <c r="AG626" s="210" t="s">
        <v>239</v>
      </c>
      <c r="AH626" s="210">
        <v>4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ht="33.75" outlineLevel="1" x14ac:dyDescent="0.2">
      <c r="A627" s="243">
        <v>101</v>
      </c>
      <c r="B627" s="244" t="s">
        <v>1257</v>
      </c>
      <c r="C627" s="256" t="s">
        <v>1258</v>
      </c>
      <c r="D627" s="245" t="s">
        <v>260</v>
      </c>
      <c r="E627" s="246">
        <v>781.85</v>
      </c>
      <c r="F627" s="247"/>
      <c r="G627" s="248">
        <f>ROUND(E627*F627,2)</f>
        <v>0</v>
      </c>
      <c r="H627" s="231"/>
      <c r="I627" s="230">
        <f>ROUND(E627*H627,2)</f>
        <v>0</v>
      </c>
      <c r="J627" s="231"/>
      <c r="K627" s="230">
        <f>ROUND(E627*J627,2)</f>
        <v>0</v>
      </c>
      <c r="L627" s="230">
        <v>21</v>
      </c>
      <c r="M627" s="230">
        <f>G627*(1+L627/100)</f>
        <v>0</v>
      </c>
      <c r="N627" s="229">
        <v>5.5900000000000004E-3</v>
      </c>
      <c r="O627" s="229">
        <f>ROUND(E627*N627,2)</f>
        <v>4.37</v>
      </c>
      <c r="P627" s="229">
        <v>0</v>
      </c>
      <c r="Q627" s="229">
        <f>ROUND(E627*P627,2)</f>
        <v>0</v>
      </c>
      <c r="R627" s="230"/>
      <c r="S627" s="230" t="s">
        <v>234</v>
      </c>
      <c r="T627" s="230" t="s">
        <v>234</v>
      </c>
      <c r="U627" s="230">
        <v>0.22991</v>
      </c>
      <c r="V627" s="230">
        <f>ROUND(E627*U627,2)</f>
        <v>179.76</v>
      </c>
      <c r="W627" s="230"/>
      <c r="X627" s="230" t="s">
        <v>235</v>
      </c>
      <c r="Y627" s="230" t="s">
        <v>236</v>
      </c>
      <c r="Z627" s="210"/>
      <c r="AA627" s="210"/>
      <c r="AB627" s="210"/>
      <c r="AC627" s="210"/>
      <c r="AD627" s="210"/>
      <c r="AE627" s="210"/>
      <c r="AF627" s="210"/>
      <c r="AG627" s="210" t="s">
        <v>237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2" x14ac:dyDescent="0.2">
      <c r="A628" s="227"/>
      <c r="B628" s="228"/>
      <c r="C628" s="257" t="s">
        <v>716</v>
      </c>
      <c r="D628" s="232"/>
      <c r="E628" s="233">
        <v>31.17</v>
      </c>
      <c r="F628" s="230"/>
      <c r="G628" s="230"/>
      <c r="H628" s="230"/>
      <c r="I628" s="230"/>
      <c r="J628" s="230"/>
      <c r="K628" s="230"/>
      <c r="L628" s="230"/>
      <c r="M628" s="230"/>
      <c r="N628" s="229"/>
      <c r="O628" s="229"/>
      <c r="P628" s="229"/>
      <c r="Q628" s="229"/>
      <c r="R628" s="230"/>
      <c r="S628" s="230"/>
      <c r="T628" s="230"/>
      <c r="U628" s="230"/>
      <c r="V628" s="230"/>
      <c r="W628" s="230"/>
      <c r="X628" s="230"/>
      <c r="Y628" s="230"/>
      <c r="Z628" s="210"/>
      <c r="AA628" s="210"/>
      <c r="AB628" s="210"/>
      <c r="AC628" s="210"/>
      <c r="AD628" s="210"/>
      <c r="AE628" s="210"/>
      <c r="AF628" s="210"/>
      <c r="AG628" s="210" t="s">
        <v>239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3" x14ac:dyDescent="0.2">
      <c r="A629" s="227"/>
      <c r="B629" s="228"/>
      <c r="C629" s="257" t="s">
        <v>717</v>
      </c>
      <c r="D629" s="232"/>
      <c r="E629" s="233">
        <v>55.99</v>
      </c>
      <c r="F629" s="230"/>
      <c r="G629" s="230"/>
      <c r="H629" s="230"/>
      <c r="I629" s="230"/>
      <c r="J629" s="230"/>
      <c r="K629" s="230"/>
      <c r="L629" s="230"/>
      <c r="M629" s="230"/>
      <c r="N629" s="229"/>
      <c r="O629" s="229"/>
      <c r="P629" s="229"/>
      <c r="Q629" s="229"/>
      <c r="R629" s="230"/>
      <c r="S629" s="230"/>
      <c r="T629" s="230"/>
      <c r="U629" s="230"/>
      <c r="V629" s="230"/>
      <c r="W629" s="230"/>
      <c r="X629" s="230"/>
      <c r="Y629" s="230"/>
      <c r="Z629" s="210"/>
      <c r="AA629" s="210"/>
      <c r="AB629" s="210"/>
      <c r="AC629" s="210"/>
      <c r="AD629" s="210"/>
      <c r="AE629" s="210"/>
      <c r="AF629" s="210"/>
      <c r="AG629" s="210" t="s">
        <v>239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3" x14ac:dyDescent="0.2">
      <c r="A630" s="227"/>
      <c r="B630" s="228"/>
      <c r="C630" s="257" t="s">
        <v>718</v>
      </c>
      <c r="D630" s="232"/>
      <c r="E630" s="233">
        <v>105</v>
      </c>
      <c r="F630" s="230"/>
      <c r="G630" s="230"/>
      <c r="H630" s="230"/>
      <c r="I630" s="230"/>
      <c r="J630" s="230"/>
      <c r="K630" s="230"/>
      <c r="L630" s="230"/>
      <c r="M630" s="230"/>
      <c r="N630" s="229"/>
      <c r="O630" s="229"/>
      <c r="P630" s="229"/>
      <c r="Q630" s="229"/>
      <c r="R630" s="230"/>
      <c r="S630" s="230"/>
      <c r="T630" s="230"/>
      <c r="U630" s="230"/>
      <c r="V630" s="230"/>
      <c r="W630" s="230"/>
      <c r="X630" s="230"/>
      <c r="Y630" s="230"/>
      <c r="Z630" s="210"/>
      <c r="AA630" s="210"/>
      <c r="AB630" s="210"/>
      <c r="AC630" s="210"/>
      <c r="AD630" s="210"/>
      <c r="AE630" s="210"/>
      <c r="AF630" s="210"/>
      <c r="AG630" s="210" t="s">
        <v>239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3" x14ac:dyDescent="0.2">
      <c r="A631" s="227"/>
      <c r="B631" s="228"/>
      <c r="C631" s="257" t="s">
        <v>719</v>
      </c>
      <c r="D631" s="232"/>
      <c r="E631" s="233">
        <v>19.87</v>
      </c>
      <c r="F631" s="230"/>
      <c r="G631" s="230"/>
      <c r="H631" s="230"/>
      <c r="I631" s="230"/>
      <c r="J631" s="230"/>
      <c r="K631" s="230"/>
      <c r="L631" s="230"/>
      <c r="M631" s="230"/>
      <c r="N631" s="229"/>
      <c r="O631" s="229"/>
      <c r="P631" s="229"/>
      <c r="Q631" s="229"/>
      <c r="R631" s="230"/>
      <c r="S631" s="230"/>
      <c r="T631" s="230"/>
      <c r="U631" s="230"/>
      <c r="V631" s="230"/>
      <c r="W631" s="230"/>
      <c r="X631" s="230"/>
      <c r="Y631" s="230"/>
      <c r="Z631" s="210"/>
      <c r="AA631" s="210"/>
      <c r="AB631" s="210"/>
      <c r="AC631" s="210"/>
      <c r="AD631" s="210"/>
      <c r="AE631" s="210"/>
      <c r="AF631" s="210"/>
      <c r="AG631" s="210" t="s">
        <v>239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3" x14ac:dyDescent="0.2">
      <c r="A632" s="227"/>
      <c r="B632" s="228"/>
      <c r="C632" s="257" t="s">
        <v>1255</v>
      </c>
      <c r="D632" s="232"/>
      <c r="E632" s="233">
        <v>35.880000000000003</v>
      </c>
      <c r="F632" s="230"/>
      <c r="G632" s="230"/>
      <c r="H632" s="230"/>
      <c r="I632" s="230"/>
      <c r="J632" s="230"/>
      <c r="K632" s="230"/>
      <c r="L632" s="230"/>
      <c r="M632" s="230"/>
      <c r="N632" s="229"/>
      <c r="O632" s="229"/>
      <c r="P632" s="229"/>
      <c r="Q632" s="229"/>
      <c r="R632" s="230"/>
      <c r="S632" s="230"/>
      <c r="T632" s="230"/>
      <c r="U632" s="230"/>
      <c r="V632" s="230"/>
      <c r="W632" s="230"/>
      <c r="X632" s="230"/>
      <c r="Y632" s="230"/>
      <c r="Z632" s="210"/>
      <c r="AA632" s="210"/>
      <c r="AB632" s="210"/>
      <c r="AC632" s="210"/>
      <c r="AD632" s="210"/>
      <c r="AE632" s="210"/>
      <c r="AF632" s="210"/>
      <c r="AG632" s="210" t="s">
        <v>239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3" x14ac:dyDescent="0.2">
      <c r="A633" s="227"/>
      <c r="B633" s="228"/>
      <c r="C633" s="257" t="s">
        <v>721</v>
      </c>
      <c r="D633" s="232"/>
      <c r="E633" s="233">
        <v>50.8</v>
      </c>
      <c r="F633" s="230"/>
      <c r="G633" s="230"/>
      <c r="H633" s="230"/>
      <c r="I633" s="230"/>
      <c r="J633" s="230"/>
      <c r="K633" s="230"/>
      <c r="L633" s="230"/>
      <c r="M633" s="230"/>
      <c r="N633" s="229"/>
      <c r="O633" s="229"/>
      <c r="P633" s="229"/>
      <c r="Q633" s="229"/>
      <c r="R633" s="230"/>
      <c r="S633" s="230"/>
      <c r="T633" s="230"/>
      <c r="U633" s="230"/>
      <c r="V633" s="230"/>
      <c r="W633" s="230"/>
      <c r="X633" s="230"/>
      <c r="Y633" s="230"/>
      <c r="Z633" s="210"/>
      <c r="AA633" s="210"/>
      <c r="AB633" s="210"/>
      <c r="AC633" s="210"/>
      <c r="AD633" s="210"/>
      <c r="AE633" s="210"/>
      <c r="AF633" s="210"/>
      <c r="AG633" s="210" t="s">
        <v>239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3" x14ac:dyDescent="0.2">
      <c r="A634" s="227"/>
      <c r="B634" s="228"/>
      <c r="C634" s="257" t="s">
        <v>722</v>
      </c>
      <c r="D634" s="232"/>
      <c r="E634" s="233">
        <v>79.19</v>
      </c>
      <c r="F634" s="230"/>
      <c r="G634" s="230"/>
      <c r="H634" s="230"/>
      <c r="I634" s="230"/>
      <c r="J634" s="230"/>
      <c r="K634" s="230"/>
      <c r="L634" s="230"/>
      <c r="M634" s="230"/>
      <c r="N634" s="229"/>
      <c r="O634" s="229"/>
      <c r="P634" s="229"/>
      <c r="Q634" s="229"/>
      <c r="R634" s="230"/>
      <c r="S634" s="230"/>
      <c r="T634" s="230"/>
      <c r="U634" s="230"/>
      <c r="V634" s="230"/>
      <c r="W634" s="230"/>
      <c r="X634" s="230"/>
      <c r="Y634" s="230"/>
      <c r="Z634" s="210"/>
      <c r="AA634" s="210"/>
      <c r="AB634" s="210"/>
      <c r="AC634" s="210"/>
      <c r="AD634" s="210"/>
      <c r="AE634" s="210"/>
      <c r="AF634" s="210"/>
      <c r="AG634" s="210" t="s">
        <v>239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3" x14ac:dyDescent="0.2">
      <c r="A635" s="227"/>
      <c r="B635" s="228"/>
      <c r="C635" s="257" t="s">
        <v>723</v>
      </c>
      <c r="D635" s="232"/>
      <c r="E635" s="233">
        <v>12.24</v>
      </c>
      <c r="F635" s="230"/>
      <c r="G635" s="230"/>
      <c r="H635" s="230"/>
      <c r="I635" s="230"/>
      <c r="J635" s="230"/>
      <c r="K635" s="230"/>
      <c r="L635" s="230"/>
      <c r="M635" s="230"/>
      <c r="N635" s="229"/>
      <c r="O635" s="229"/>
      <c r="P635" s="229"/>
      <c r="Q635" s="229"/>
      <c r="R635" s="230"/>
      <c r="S635" s="230"/>
      <c r="T635" s="230"/>
      <c r="U635" s="230"/>
      <c r="V635" s="230"/>
      <c r="W635" s="230"/>
      <c r="X635" s="230"/>
      <c r="Y635" s="230"/>
      <c r="Z635" s="210"/>
      <c r="AA635" s="210"/>
      <c r="AB635" s="210"/>
      <c r="AC635" s="210"/>
      <c r="AD635" s="210"/>
      <c r="AE635" s="210"/>
      <c r="AF635" s="210"/>
      <c r="AG635" s="210" t="s">
        <v>239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3" x14ac:dyDescent="0.2">
      <c r="A636" s="227"/>
      <c r="B636" s="228"/>
      <c r="C636" s="257" t="s">
        <v>724</v>
      </c>
      <c r="D636" s="232"/>
      <c r="E636" s="233">
        <v>235.34</v>
      </c>
      <c r="F636" s="230"/>
      <c r="G636" s="230"/>
      <c r="H636" s="230"/>
      <c r="I636" s="230"/>
      <c r="J636" s="230"/>
      <c r="K636" s="230"/>
      <c r="L636" s="230"/>
      <c r="M636" s="230"/>
      <c r="N636" s="229"/>
      <c r="O636" s="229"/>
      <c r="P636" s="229"/>
      <c r="Q636" s="229"/>
      <c r="R636" s="230"/>
      <c r="S636" s="230"/>
      <c r="T636" s="230"/>
      <c r="U636" s="230"/>
      <c r="V636" s="230"/>
      <c r="W636" s="230"/>
      <c r="X636" s="230"/>
      <c r="Y636" s="230"/>
      <c r="Z636" s="210"/>
      <c r="AA636" s="210"/>
      <c r="AB636" s="210"/>
      <c r="AC636" s="210"/>
      <c r="AD636" s="210"/>
      <c r="AE636" s="210"/>
      <c r="AF636" s="210"/>
      <c r="AG636" s="210" t="s">
        <v>239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ht="22.5" outlineLevel="3" x14ac:dyDescent="0.2">
      <c r="A637" s="227"/>
      <c r="B637" s="228"/>
      <c r="C637" s="268" t="s">
        <v>1259</v>
      </c>
      <c r="D637" s="266"/>
      <c r="E637" s="267">
        <v>156.37</v>
      </c>
      <c r="F637" s="230"/>
      <c r="G637" s="230"/>
      <c r="H637" s="230"/>
      <c r="I637" s="230"/>
      <c r="J637" s="230"/>
      <c r="K637" s="230"/>
      <c r="L637" s="230"/>
      <c r="M637" s="230"/>
      <c r="N637" s="229"/>
      <c r="O637" s="229"/>
      <c r="P637" s="229"/>
      <c r="Q637" s="229"/>
      <c r="R637" s="230"/>
      <c r="S637" s="230"/>
      <c r="T637" s="230"/>
      <c r="U637" s="230"/>
      <c r="V637" s="230"/>
      <c r="W637" s="230"/>
      <c r="X637" s="230"/>
      <c r="Y637" s="230"/>
      <c r="Z637" s="210"/>
      <c r="AA637" s="210"/>
      <c r="AB637" s="210"/>
      <c r="AC637" s="210"/>
      <c r="AD637" s="210"/>
      <c r="AE637" s="210"/>
      <c r="AF637" s="210"/>
      <c r="AG637" s="210" t="s">
        <v>239</v>
      </c>
      <c r="AH637" s="210">
        <v>4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ht="22.5" outlineLevel="1" x14ac:dyDescent="0.2">
      <c r="A638" s="243">
        <v>102</v>
      </c>
      <c r="B638" s="244" t="s">
        <v>1260</v>
      </c>
      <c r="C638" s="256" t="s">
        <v>1261</v>
      </c>
      <c r="D638" s="245" t="s">
        <v>260</v>
      </c>
      <c r="E638" s="246">
        <v>61.875</v>
      </c>
      <c r="F638" s="247"/>
      <c r="G638" s="248">
        <f>ROUND(E638*F638,2)</f>
        <v>0</v>
      </c>
      <c r="H638" s="231"/>
      <c r="I638" s="230">
        <f>ROUND(E638*H638,2)</f>
        <v>0</v>
      </c>
      <c r="J638" s="231"/>
      <c r="K638" s="230">
        <f>ROUND(E638*J638,2)</f>
        <v>0</v>
      </c>
      <c r="L638" s="230">
        <v>21</v>
      </c>
      <c r="M638" s="230">
        <f>G638*(1+L638/100)</f>
        <v>0</v>
      </c>
      <c r="N638" s="229">
        <v>2.1000000000000001E-4</v>
      </c>
      <c r="O638" s="229">
        <f>ROUND(E638*N638,2)</f>
        <v>0.01</v>
      </c>
      <c r="P638" s="229">
        <v>0</v>
      </c>
      <c r="Q638" s="229">
        <f>ROUND(E638*P638,2)</f>
        <v>0</v>
      </c>
      <c r="R638" s="230"/>
      <c r="S638" s="230" t="s">
        <v>234</v>
      </c>
      <c r="T638" s="230" t="s">
        <v>234</v>
      </c>
      <c r="U638" s="230">
        <v>9.5000000000000001E-2</v>
      </c>
      <c r="V638" s="230">
        <f>ROUND(E638*U638,2)</f>
        <v>5.88</v>
      </c>
      <c r="W638" s="230"/>
      <c r="X638" s="230" t="s">
        <v>235</v>
      </c>
      <c r="Y638" s="230" t="s">
        <v>236</v>
      </c>
      <c r="Z638" s="210"/>
      <c r="AA638" s="210"/>
      <c r="AB638" s="210"/>
      <c r="AC638" s="210"/>
      <c r="AD638" s="210"/>
      <c r="AE638" s="210"/>
      <c r="AF638" s="210"/>
      <c r="AG638" s="210" t="s">
        <v>237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2" x14ac:dyDescent="0.2">
      <c r="A639" s="227"/>
      <c r="B639" s="228"/>
      <c r="C639" s="257" t="s">
        <v>1262</v>
      </c>
      <c r="D639" s="232"/>
      <c r="E639" s="233">
        <v>3.28</v>
      </c>
      <c r="F639" s="230"/>
      <c r="G639" s="230"/>
      <c r="H639" s="230"/>
      <c r="I639" s="230"/>
      <c r="J639" s="230"/>
      <c r="K639" s="230"/>
      <c r="L639" s="230"/>
      <c r="M639" s="230"/>
      <c r="N639" s="229"/>
      <c r="O639" s="229"/>
      <c r="P639" s="229"/>
      <c r="Q639" s="229"/>
      <c r="R639" s="230"/>
      <c r="S639" s="230"/>
      <c r="T639" s="230"/>
      <c r="U639" s="230"/>
      <c r="V639" s="230"/>
      <c r="W639" s="230"/>
      <c r="X639" s="230"/>
      <c r="Y639" s="230"/>
      <c r="Z639" s="210"/>
      <c r="AA639" s="210"/>
      <c r="AB639" s="210"/>
      <c r="AC639" s="210"/>
      <c r="AD639" s="210"/>
      <c r="AE639" s="210"/>
      <c r="AF639" s="210"/>
      <c r="AG639" s="210" t="s">
        <v>239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3" x14ac:dyDescent="0.2">
      <c r="A640" s="227"/>
      <c r="B640" s="228"/>
      <c r="C640" s="257" t="s">
        <v>1263</v>
      </c>
      <c r="D640" s="232"/>
      <c r="E640" s="233">
        <v>2.16</v>
      </c>
      <c r="F640" s="230"/>
      <c r="G640" s="230"/>
      <c r="H640" s="230"/>
      <c r="I640" s="230"/>
      <c r="J640" s="230"/>
      <c r="K640" s="230"/>
      <c r="L640" s="230"/>
      <c r="M640" s="230"/>
      <c r="N640" s="229"/>
      <c r="O640" s="229"/>
      <c r="P640" s="229"/>
      <c r="Q640" s="229"/>
      <c r="R640" s="230"/>
      <c r="S640" s="230"/>
      <c r="T640" s="230"/>
      <c r="U640" s="230"/>
      <c r="V640" s="230"/>
      <c r="W640" s="230"/>
      <c r="X640" s="230"/>
      <c r="Y640" s="230"/>
      <c r="Z640" s="210"/>
      <c r="AA640" s="210"/>
      <c r="AB640" s="210"/>
      <c r="AC640" s="210"/>
      <c r="AD640" s="210"/>
      <c r="AE640" s="210"/>
      <c r="AF640" s="210"/>
      <c r="AG640" s="210" t="s">
        <v>239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3" x14ac:dyDescent="0.2">
      <c r="A641" s="227"/>
      <c r="B641" s="228"/>
      <c r="C641" s="257" t="s">
        <v>1264</v>
      </c>
      <c r="D641" s="232"/>
      <c r="E641" s="233">
        <v>2.16</v>
      </c>
      <c r="F641" s="230"/>
      <c r="G641" s="230"/>
      <c r="H641" s="230"/>
      <c r="I641" s="230"/>
      <c r="J641" s="230"/>
      <c r="K641" s="230"/>
      <c r="L641" s="230"/>
      <c r="M641" s="230"/>
      <c r="N641" s="229"/>
      <c r="O641" s="229"/>
      <c r="P641" s="229"/>
      <c r="Q641" s="229"/>
      <c r="R641" s="230"/>
      <c r="S641" s="230"/>
      <c r="T641" s="230"/>
      <c r="U641" s="230"/>
      <c r="V641" s="230"/>
      <c r="W641" s="230"/>
      <c r="X641" s="230"/>
      <c r="Y641" s="230"/>
      <c r="Z641" s="210"/>
      <c r="AA641" s="210"/>
      <c r="AB641" s="210"/>
      <c r="AC641" s="210"/>
      <c r="AD641" s="210"/>
      <c r="AE641" s="210"/>
      <c r="AF641" s="210"/>
      <c r="AG641" s="210" t="s">
        <v>239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3" x14ac:dyDescent="0.2">
      <c r="A642" s="227"/>
      <c r="B642" s="228"/>
      <c r="C642" s="257" t="s">
        <v>1265</v>
      </c>
      <c r="D642" s="232"/>
      <c r="E642" s="233">
        <v>2.16</v>
      </c>
      <c r="F642" s="230"/>
      <c r="G642" s="230"/>
      <c r="H642" s="230"/>
      <c r="I642" s="230"/>
      <c r="J642" s="230"/>
      <c r="K642" s="230"/>
      <c r="L642" s="230"/>
      <c r="M642" s="230"/>
      <c r="N642" s="229"/>
      <c r="O642" s="229"/>
      <c r="P642" s="229"/>
      <c r="Q642" s="229"/>
      <c r="R642" s="230"/>
      <c r="S642" s="230"/>
      <c r="T642" s="230"/>
      <c r="U642" s="230"/>
      <c r="V642" s="230"/>
      <c r="W642" s="230"/>
      <c r="X642" s="230"/>
      <c r="Y642" s="230"/>
      <c r="Z642" s="210"/>
      <c r="AA642" s="210"/>
      <c r="AB642" s="210"/>
      <c r="AC642" s="210"/>
      <c r="AD642" s="210"/>
      <c r="AE642" s="210"/>
      <c r="AF642" s="210"/>
      <c r="AG642" s="210" t="s">
        <v>239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3" x14ac:dyDescent="0.2">
      <c r="A643" s="227"/>
      <c r="B643" s="228"/>
      <c r="C643" s="257" t="s">
        <v>1266</v>
      </c>
      <c r="D643" s="232"/>
      <c r="E643" s="233">
        <v>10.87</v>
      </c>
      <c r="F643" s="230"/>
      <c r="G643" s="230"/>
      <c r="H643" s="230"/>
      <c r="I643" s="230"/>
      <c r="J643" s="230"/>
      <c r="K643" s="230"/>
      <c r="L643" s="230"/>
      <c r="M643" s="230"/>
      <c r="N643" s="229"/>
      <c r="O643" s="229"/>
      <c r="P643" s="229"/>
      <c r="Q643" s="229"/>
      <c r="R643" s="230"/>
      <c r="S643" s="230"/>
      <c r="T643" s="230"/>
      <c r="U643" s="230"/>
      <c r="V643" s="230"/>
      <c r="W643" s="230"/>
      <c r="X643" s="230"/>
      <c r="Y643" s="230"/>
      <c r="Z643" s="210"/>
      <c r="AA643" s="210"/>
      <c r="AB643" s="210"/>
      <c r="AC643" s="210"/>
      <c r="AD643" s="210"/>
      <c r="AE643" s="210"/>
      <c r="AF643" s="210"/>
      <c r="AG643" s="210" t="s">
        <v>239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3" x14ac:dyDescent="0.2">
      <c r="A644" s="227"/>
      <c r="B644" s="228"/>
      <c r="C644" s="257" t="s">
        <v>1267</v>
      </c>
      <c r="D644" s="232"/>
      <c r="E644" s="233">
        <v>16.170000000000002</v>
      </c>
      <c r="F644" s="230"/>
      <c r="G644" s="230"/>
      <c r="H644" s="230"/>
      <c r="I644" s="230"/>
      <c r="J644" s="230"/>
      <c r="K644" s="230"/>
      <c r="L644" s="230"/>
      <c r="M644" s="230"/>
      <c r="N644" s="229"/>
      <c r="O644" s="229"/>
      <c r="P644" s="229"/>
      <c r="Q644" s="229"/>
      <c r="R644" s="230"/>
      <c r="S644" s="230"/>
      <c r="T644" s="230"/>
      <c r="U644" s="230"/>
      <c r="V644" s="230"/>
      <c r="W644" s="230"/>
      <c r="X644" s="230"/>
      <c r="Y644" s="230"/>
      <c r="Z644" s="210"/>
      <c r="AA644" s="210"/>
      <c r="AB644" s="210"/>
      <c r="AC644" s="210"/>
      <c r="AD644" s="210"/>
      <c r="AE644" s="210"/>
      <c r="AF644" s="210"/>
      <c r="AG644" s="210" t="s">
        <v>239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">
      <c r="A645" s="227"/>
      <c r="B645" s="228"/>
      <c r="C645" s="257" t="s">
        <v>1268</v>
      </c>
      <c r="D645" s="232"/>
      <c r="E645" s="233">
        <v>2.5299999999999998</v>
      </c>
      <c r="F645" s="230"/>
      <c r="G645" s="230"/>
      <c r="H645" s="230"/>
      <c r="I645" s="230"/>
      <c r="J645" s="230"/>
      <c r="K645" s="230"/>
      <c r="L645" s="230"/>
      <c r="M645" s="230"/>
      <c r="N645" s="229"/>
      <c r="O645" s="229"/>
      <c r="P645" s="229"/>
      <c r="Q645" s="229"/>
      <c r="R645" s="230"/>
      <c r="S645" s="230"/>
      <c r="T645" s="230"/>
      <c r="U645" s="230"/>
      <c r="V645" s="230"/>
      <c r="W645" s="230"/>
      <c r="X645" s="230"/>
      <c r="Y645" s="230"/>
      <c r="Z645" s="210"/>
      <c r="AA645" s="210"/>
      <c r="AB645" s="210"/>
      <c r="AC645" s="210"/>
      <c r="AD645" s="210"/>
      <c r="AE645" s="210"/>
      <c r="AF645" s="210"/>
      <c r="AG645" s="210" t="s">
        <v>239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3" x14ac:dyDescent="0.2">
      <c r="A646" s="227"/>
      <c r="B646" s="228"/>
      <c r="C646" s="257" t="s">
        <v>1269</v>
      </c>
      <c r="D646" s="232"/>
      <c r="E646" s="233">
        <v>2.5299999999999998</v>
      </c>
      <c r="F646" s="230"/>
      <c r="G646" s="230"/>
      <c r="H646" s="230"/>
      <c r="I646" s="230"/>
      <c r="J646" s="230"/>
      <c r="K646" s="230"/>
      <c r="L646" s="230"/>
      <c r="M646" s="230"/>
      <c r="N646" s="229"/>
      <c r="O646" s="229"/>
      <c r="P646" s="229"/>
      <c r="Q646" s="229"/>
      <c r="R646" s="230"/>
      <c r="S646" s="230"/>
      <c r="T646" s="230"/>
      <c r="U646" s="230"/>
      <c r="V646" s="230"/>
      <c r="W646" s="230"/>
      <c r="X646" s="230"/>
      <c r="Y646" s="230"/>
      <c r="Z646" s="210"/>
      <c r="AA646" s="210"/>
      <c r="AB646" s="210"/>
      <c r="AC646" s="210"/>
      <c r="AD646" s="210"/>
      <c r="AE646" s="210"/>
      <c r="AF646" s="210"/>
      <c r="AG646" s="210" t="s">
        <v>239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">
      <c r="A647" s="227"/>
      <c r="B647" s="228"/>
      <c r="C647" s="257" t="s">
        <v>1270</v>
      </c>
      <c r="D647" s="232"/>
      <c r="E647" s="233">
        <v>14.315</v>
      </c>
      <c r="F647" s="230"/>
      <c r="G647" s="230"/>
      <c r="H647" s="230"/>
      <c r="I647" s="230"/>
      <c r="J647" s="230"/>
      <c r="K647" s="230"/>
      <c r="L647" s="230"/>
      <c r="M647" s="230"/>
      <c r="N647" s="229"/>
      <c r="O647" s="229"/>
      <c r="P647" s="229"/>
      <c r="Q647" s="229"/>
      <c r="R647" s="230"/>
      <c r="S647" s="230"/>
      <c r="T647" s="230"/>
      <c r="U647" s="230"/>
      <c r="V647" s="230"/>
      <c r="W647" s="230"/>
      <c r="X647" s="230"/>
      <c r="Y647" s="230"/>
      <c r="Z647" s="210"/>
      <c r="AA647" s="210"/>
      <c r="AB647" s="210"/>
      <c r="AC647" s="210"/>
      <c r="AD647" s="210"/>
      <c r="AE647" s="210"/>
      <c r="AF647" s="210"/>
      <c r="AG647" s="210" t="s">
        <v>239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3" x14ac:dyDescent="0.2">
      <c r="A648" s="227"/>
      <c r="B648" s="228"/>
      <c r="C648" s="257" t="s">
        <v>1271</v>
      </c>
      <c r="D648" s="232"/>
      <c r="E648" s="233">
        <v>5.7</v>
      </c>
      <c r="F648" s="230"/>
      <c r="G648" s="230"/>
      <c r="H648" s="230"/>
      <c r="I648" s="230"/>
      <c r="J648" s="230"/>
      <c r="K648" s="230"/>
      <c r="L648" s="230"/>
      <c r="M648" s="230"/>
      <c r="N648" s="229"/>
      <c r="O648" s="229"/>
      <c r="P648" s="229"/>
      <c r="Q648" s="229"/>
      <c r="R648" s="230"/>
      <c r="S648" s="230"/>
      <c r="T648" s="230"/>
      <c r="U648" s="230"/>
      <c r="V648" s="230"/>
      <c r="W648" s="230"/>
      <c r="X648" s="230"/>
      <c r="Y648" s="230"/>
      <c r="Z648" s="210"/>
      <c r="AA648" s="210"/>
      <c r="AB648" s="210"/>
      <c r="AC648" s="210"/>
      <c r="AD648" s="210"/>
      <c r="AE648" s="210"/>
      <c r="AF648" s="210"/>
      <c r="AG648" s="210" t="s">
        <v>239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ht="22.5" outlineLevel="1" x14ac:dyDescent="0.2">
      <c r="A649" s="243">
        <v>103</v>
      </c>
      <c r="B649" s="244" t="s">
        <v>1272</v>
      </c>
      <c r="C649" s="256" t="s">
        <v>1273</v>
      </c>
      <c r="D649" s="245" t="s">
        <v>260</v>
      </c>
      <c r="E649" s="246">
        <v>64.96875</v>
      </c>
      <c r="F649" s="247"/>
      <c r="G649" s="248">
        <f>ROUND(E649*F649,2)</f>
        <v>0</v>
      </c>
      <c r="H649" s="231"/>
      <c r="I649" s="230">
        <f>ROUND(E649*H649,2)</f>
        <v>0</v>
      </c>
      <c r="J649" s="231"/>
      <c r="K649" s="230">
        <f>ROUND(E649*J649,2)</f>
        <v>0</v>
      </c>
      <c r="L649" s="230">
        <v>21</v>
      </c>
      <c r="M649" s="230">
        <f>G649*(1+L649/100)</f>
        <v>0</v>
      </c>
      <c r="N649" s="229">
        <v>3.5799999999999998E-3</v>
      </c>
      <c r="O649" s="229">
        <f>ROUND(E649*N649,2)</f>
        <v>0.23</v>
      </c>
      <c r="P649" s="229">
        <v>0</v>
      </c>
      <c r="Q649" s="229">
        <f>ROUND(E649*P649,2)</f>
        <v>0</v>
      </c>
      <c r="R649" s="230"/>
      <c r="S649" s="230" t="s">
        <v>234</v>
      </c>
      <c r="T649" s="230" t="s">
        <v>234</v>
      </c>
      <c r="U649" s="230">
        <v>0.498</v>
      </c>
      <c r="V649" s="230">
        <f>ROUND(E649*U649,2)</f>
        <v>32.35</v>
      </c>
      <c r="W649" s="230"/>
      <c r="X649" s="230" t="s">
        <v>235</v>
      </c>
      <c r="Y649" s="230" t="s">
        <v>236</v>
      </c>
      <c r="Z649" s="210"/>
      <c r="AA649" s="210"/>
      <c r="AB649" s="210"/>
      <c r="AC649" s="210"/>
      <c r="AD649" s="210"/>
      <c r="AE649" s="210"/>
      <c r="AF649" s="210"/>
      <c r="AG649" s="210" t="s">
        <v>237</v>
      </c>
      <c r="AH649" s="210"/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2" x14ac:dyDescent="0.2">
      <c r="A650" s="227"/>
      <c r="B650" s="228"/>
      <c r="C650" s="257" t="s">
        <v>1262</v>
      </c>
      <c r="D650" s="232"/>
      <c r="E650" s="233">
        <v>3.28</v>
      </c>
      <c r="F650" s="230"/>
      <c r="G650" s="230"/>
      <c r="H650" s="230"/>
      <c r="I650" s="230"/>
      <c r="J650" s="230"/>
      <c r="K650" s="230"/>
      <c r="L650" s="230"/>
      <c r="M650" s="230"/>
      <c r="N650" s="229"/>
      <c r="O650" s="229"/>
      <c r="P650" s="229"/>
      <c r="Q650" s="229"/>
      <c r="R650" s="230"/>
      <c r="S650" s="230"/>
      <c r="T650" s="230"/>
      <c r="U650" s="230"/>
      <c r="V650" s="230"/>
      <c r="W650" s="230"/>
      <c r="X650" s="230"/>
      <c r="Y650" s="230"/>
      <c r="Z650" s="210"/>
      <c r="AA650" s="210"/>
      <c r="AB650" s="210"/>
      <c r="AC650" s="210"/>
      <c r="AD650" s="210"/>
      <c r="AE650" s="210"/>
      <c r="AF650" s="210"/>
      <c r="AG650" s="210" t="s">
        <v>239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3" x14ac:dyDescent="0.2">
      <c r="A651" s="227"/>
      <c r="B651" s="228"/>
      <c r="C651" s="257" t="s">
        <v>1263</v>
      </c>
      <c r="D651" s="232"/>
      <c r="E651" s="233">
        <v>2.16</v>
      </c>
      <c r="F651" s="230"/>
      <c r="G651" s="230"/>
      <c r="H651" s="230"/>
      <c r="I651" s="230"/>
      <c r="J651" s="230"/>
      <c r="K651" s="230"/>
      <c r="L651" s="230"/>
      <c r="M651" s="230"/>
      <c r="N651" s="229"/>
      <c r="O651" s="229"/>
      <c r="P651" s="229"/>
      <c r="Q651" s="229"/>
      <c r="R651" s="230"/>
      <c r="S651" s="230"/>
      <c r="T651" s="230"/>
      <c r="U651" s="230"/>
      <c r="V651" s="230"/>
      <c r="W651" s="230"/>
      <c r="X651" s="230"/>
      <c r="Y651" s="230"/>
      <c r="Z651" s="210"/>
      <c r="AA651" s="210"/>
      <c r="AB651" s="210"/>
      <c r="AC651" s="210"/>
      <c r="AD651" s="210"/>
      <c r="AE651" s="210"/>
      <c r="AF651" s="210"/>
      <c r="AG651" s="210" t="s">
        <v>239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3" x14ac:dyDescent="0.2">
      <c r="A652" s="227"/>
      <c r="B652" s="228"/>
      <c r="C652" s="257" t="s">
        <v>1264</v>
      </c>
      <c r="D652" s="232"/>
      <c r="E652" s="233">
        <v>2.16</v>
      </c>
      <c r="F652" s="230"/>
      <c r="G652" s="230"/>
      <c r="H652" s="230"/>
      <c r="I652" s="230"/>
      <c r="J652" s="230"/>
      <c r="K652" s="230"/>
      <c r="L652" s="230"/>
      <c r="M652" s="230"/>
      <c r="N652" s="229"/>
      <c r="O652" s="229"/>
      <c r="P652" s="229"/>
      <c r="Q652" s="229"/>
      <c r="R652" s="230"/>
      <c r="S652" s="230"/>
      <c r="T652" s="230"/>
      <c r="U652" s="230"/>
      <c r="V652" s="230"/>
      <c r="W652" s="230"/>
      <c r="X652" s="230"/>
      <c r="Y652" s="230"/>
      <c r="Z652" s="210"/>
      <c r="AA652" s="210"/>
      <c r="AB652" s="210"/>
      <c r="AC652" s="210"/>
      <c r="AD652" s="210"/>
      <c r="AE652" s="210"/>
      <c r="AF652" s="210"/>
      <c r="AG652" s="210" t="s">
        <v>239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">
      <c r="A653" s="227"/>
      <c r="B653" s="228"/>
      <c r="C653" s="257" t="s">
        <v>1265</v>
      </c>
      <c r="D653" s="232"/>
      <c r="E653" s="233">
        <v>2.16</v>
      </c>
      <c r="F653" s="230"/>
      <c r="G653" s="230"/>
      <c r="H653" s="230"/>
      <c r="I653" s="230"/>
      <c r="J653" s="230"/>
      <c r="K653" s="230"/>
      <c r="L653" s="230"/>
      <c r="M653" s="230"/>
      <c r="N653" s="229"/>
      <c r="O653" s="229"/>
      <c r="P653" s="229"/>
      <c r="Q653" s="229"/>
      <c r="R653" s="230"/>
      <c r="S653" s="230"/>
      <c r="T653" s="230"/>
      <c r="U653" s="230"/>
      <c r="V653" s="230"/>
      <c r="W653" s="230"/>
      <c r="X653" s="230"/>
      <c r="Y653" s="230"/>
      <c r="Z653" s="210"/>
      <c r="AA653" s="210"/>
      <c r="AB653" s="210"/>
      <c r="AC653" s="210"/>
      <c r="AD653" s="210"/>
      <c r="AE653" s="210"/>
      <c r="AF653" s="210"/>
      <c r="AG653" s="210" t="s">
        <v>239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27"/>
      <c r="B654" s="228"/>
      <c r="C654" s="257" t="s">
        <v>1266</v>
      </c>
      <c r="D654" s="232"/>
      <c r="E654" s="233">
        <v>10.87</v>
      </c>
      <c r="F654" s="230"/>
      <c r="G654" s="230"/>
      <c r="H654" s="230"/>
      <c r="I654" s="230"/>
      <c r="J654" s="230"/>
      <c r="K654" s="230"/>
      <c r="L654" s="230"/>
      <c r="M654" s="230"/>
      <c r="N654" s="229"/>
      <c r="O654" s="229"/>
      <c r="P654" s="229"/>
      <c r="Q654" s="229"/>
      <c r="R654" s="230"/>
      <c r="S654" s="230"/>
      <c r="T654" s="230"/>
      <c r="U654" s="230"/>
      <c r="V654" s="230"/>
      <c r="W654" s="230"/>
      <c r="X654" s="230"/>
      <c r="Y654" s="230"/>
      <c r="Z654" s="210"/>
      <c r="AA654" s="210"/>
      <c r="AB654" s="210"/>
      <c r="AC654" s="210"/>
      <c r="AD654" s="210"/>
      <c r="AE654" s="210"/>
      <c r="AF654" s="210"/>
      <c r="AG654" s="210" t="s">
        <v>239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27"/>
      <c r="B655" s="228"/>
      <c r="C655" s="257" t="s">
        <v>1267</v>
      </c>
      <c r="D655" s="232"/>
      <c r="E655" s="233">
        <v>16.170000000000002</v>
      </c>
      <c r="F655" s="230"/>
      <c r="G655" s="230"/>
      <c r="H655" s="230"/>
      <c r="I655" s="230"/>
      <c r="J655" s="230"/>
      <c r="K655" s="230"/>
      <c r="L655" s="230"/>
      <c r="M655" s="230"/>
      <c r="N655" s="229"/>
      <c r="O655" s="229"/>
      <c r="P655" s="229"/>
      <c r="Q655" s="229"/>
      <c r="R655" s="230"/>
      <c r="S655" s="230"/>
      <c r="T655" s="230"/>
      <c r="U655" s="230"/>
      <c r="V655" s="230"/>
      <c r="W655" s="230"/>
      <c r="X655" s="230"/>
      <c r="Y655" s="230"/>
      <c r="Z655" s="210"/>
      <c r="AA655" s="210"/>
      <c r="AB655" s="210"/>
      <c r="AC655" s="210"/>
      <c r="AD655" s="210"/>
      <c r="AE655" s="210"/>
      <c r="AF655" s="210"/>
      <c r="AG655" s="210" t="s">
        <v>239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27"/>
      <c r="B656" s="228"/>
      <c r="C656" s="257" t="s">
        <v>1268</v>
      </c>
      <c r="D656" s="232"/>
      <c r="E656" s="233">
        <v>2.5299999999999998</v>
      </c>
      <c r="F656" s="230"/>
      <c r="G656" s="230"/>
      <c r="H656" s="230"/>
      <c r="I656" s="230"/>
      <c r="J656" s="230"/>
      <c r="K656" s="230"/>
      <c r="L656" s="230"/>
      <c r="M656" s="230"/>
      <c r="N656" s="229"/>
      <c r="O656" s="229"/>
      <c r="P656" s="229"/>
      <c r="Q656" s="229"/>
      <c r="R656" s="230"/>
      <c r="S656" s="230"/>
      <c r="T656" s="230"/>
      <c r="U656" s="230"/>
      <c r="V656" s="230"/>
      <c r="W656" s="230"/>
      <c r="X656" s="230"/>
      <c r="Y656" s="230"/>
      <c r="Z656" s="210"/>
      <c r="AA656" s="210"/>
      <c r="AB656" s="210"/>
      <c r="AC656" s="210"/>
      <c r="AD656" s="210"/>
      <c r="AE656" s="210"/>
      <c r="AF656" s="210"/>
      <c r="AG656" s="210" t="s">
        <v>239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27"/>
      <c r="B657" s="228"/>
      <c r="C657" s="257" t="s">
        <v>1269</v>
      </c>
      <c r="D657" s="232"/>
      <c r="E657" s="233">
        <v>2.5299999999999998</v>
      </c>
      <c r="F657" s="230"/>
      <c r="G657" s="230"/>
      <c r="H657" s="230"/>
      <c r="I657" s="230"/>
      <c r="J657" s="230"/>
      <c r="K657" s="230"/>
      <c r="L657" s="230"/>
      <c r="M657" s="230"/>
      <c r="N657" s="229"/>
      <c r="O657" s="229"/>
      <c r="P657" s="229"/>
      <c r="Q657" s="229"/>
      <c r="R657" s="230"/>
      <c r="S657" s="230"/>
      <c r="T657" s="230"/>
      <c r="U657" s="230"/>
      <c r="V657" s="230"/>
      <c r="W657" s="230"/>
      <c r="X657" s="230"/>
      <c r="Y657" s="230"/>
      <c r="Z657" s="210"/>
      <c r="AA657" s="210"/>
      <c r="AB657" s="210"/>
      <c r="AC657" s="210"/>
      <c r="AD657" s="210"/>
      <c r="AE657" s="210"/>
      <c r="AF657" s="210"/>
      <c r="AG657" s="210" t="s">
        <v>239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3" x14ac:dyDescent="0.2">
      <c r="A658" s="227"/>
      <c r="B658" s="228"/>
      <c r="C658" s="257" t="s">
        <v>1270</v>
      </c>
      <c r="D658" s="232"/>
      <c r="E658" s="233">
        <v>14.315</v>
      </c>
      <c r="F658" s="230"/>
      <c r="G658" s="230"/>
      <c r="H658" s="230"/>
      <c r="I658" s="230"/>
      <c r="J658" s="230"/>
      <c r="K658" s="230"/>
      <c r="L658" s="230"/>
      <c r="M658" s="230"/>
      <c r="N658" s="229"/>
      <c r="O658" s="229"/>
      <c r="P658" s="229"/>
      <c r="Q658" s="229"/>
      <c r="R658" s="230"/>
      <c r="S658" s="230"/>
      <c r="T658" s="230"/>
      <c r="U658" s="230"/>
      <c r="V658" s="230"/>
      <c r="W658" s="230"/>
      <c r="X658" s="230"/>
      <c r="Y658" s="230"/>
      <c r="Z658" s="210"/>
      <c r="AA658" s="210"/>
      <c r="AB658" s="210"/>
      <c r="AC658" s="210"/>
      <c r="AD658" s="210"/>
      <c r="AE658" s="210"/>
      <c r="AF658" s="210"/>
      <c r="AG658" s="210" t="s">
        <v>239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3" x14ac:dyDescent="0.2">
      <c r="A659" s="227"/>
      <c r="B659" s="228"/>
      <c r="C659" s="257" t="s">
        <v>1271</v>
      </c>
      <c r="D659" s="232"/>
      <c r="E659" s="233">
        <v>5.7</v>
      </c>
      <c r="F659" s="230"/>
      <c r="G659" s="230"/>
      <c r="H659" s="230"/>
      <c r="I659" s="230"/>
      <c r="J659" s="230"/>
      <c r="K659" s="230"/>
      <c r="L659" s="230"/>
      <c r="M659" s="230"/>
      <c r="N659" s="229"/>
      <c r="O659" s="229"/>
      <c r="P659" s="229"/>
      <c r="Q659" s="229"/>
      <c r="R659" s="230"/>
      <c r="S659" s="230"/>
      <c r="T659" s="230"/>
      <c r="U659" s="230"/>
      <c r="V659" s="230"/>
      <c r="W659" s="230"/>
      <c r="X659" s="230"/>
      <c r="Y659" s="230"/>
      <c r="Z659" s="210"/>
      <c r="AA659" s="210"/>
      <c r="AB659" s="210"/>
      <c r="AC659" s="210"/>
      <c r="AD659" s="210"/>
      <c r="AE659" s="210"/>
      <c r="AF659" s="210"/>
      <c r="AG659" s="210" t="s">
        <v>239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27"/>
      <c r="B660" s="228"/>
      <c r="C660" s="268" t="s">
        <v>839</v>
      </c>
      <c r="D660" s="266"/>
      <c r="E660" s="267">
        <v>3.09375</v>
      </c>
      <c r="F660" s="230"/>
      <c r="G660" s="230"/>
      <c r="H660" s="230"/>
      <c r="I660" s="230"/>
      <c r="J660" s="230"/>
      <c r="K660" s="230"/>
      <c r="L660" s="230"/>
      <c r="M660" s="230"/>
      <c r="N660" s="229"/>
      <c r="O660" s="229"/>
      <c r="P660" s="229"/>
      <c r="Q660" s="229"/>
      <c r="R660" s="230"/>
      <c r="S660" s="230"/>
      <c r="T660" s="230"/>
      <c r="U660" s="230"/>
      <c r="V660" s="230"/>
      <c r="W660" s="230"/>
      <c r="X660" s="230"/>
      <c r="Y660" s="230"/>
      <c r="Z660" s="210"/>
      <c r="AA660" s="210"/>
      <c r="AB660" s="210"/>
      <c r="AC660" s="210"/>
      <c r="AD660" s="210"/>
      <c r="AE660" s="210"/>
      <c r="AF660" s="210"/>
      <c r="AG660" s="210" t="s">
        <v>239</v>
      </c>
      <c r="AH660" s="210">
        <v>4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">
      <c r="A661" s="249">
        <v>104</v>
      </c>
      <c r="B661" s="250" t="s">
        <v>1274</v>
      </c>
      <c r="C661" s="258" t="s">
        <v>1275</v>
      </c>
      <c r="D661" s="251" t="s">
        <v>680</v>
      </c>
      <c r="E661" s="252">
        <v>4.9635400000000001</v>
      </c>
      <c r="F661" s="253"/>
      <c r="G661" s="254">
        <f>ROUND(E661*F661,2)</f>
        <v>0</v>
      </c>
      <c r="H661" s="231"/>
      <c r="I661" s="230">
        <f>ROUND(E661*H661,2)</f>
        <v>0</v>
      </c>
      <c r="J661" s="231"/>
      <c r="K661" s="230">
        <f>ROUND(E661*J661,2)</f>
        <v>0</v>
      </c>
      <c r="L661" s="230">
        <v>21</v>
      </c>
      <c r="M661" s="230">
        <f>G661*(1+L661/100)</f>
        <v>0</v>
      </c>
      <c r="N661" s="229">
        <v>0</v>
      </c>
      <c r="O661" s="229">
        <f>ROUND(E661*N661,2)</f>
        <v>0</v>
      </c>
      <c r="P661" s="229">
        <v>0</v>
      </c>
      <c r="Q661" s="229">
        <f>ROUND(E661*P661,2)</f>
        <v>0</v>
      </c>
      <c r="R661" s="230"/>
      <c r="S661" s="230" t="s">
        <v>234</v>
      </c>
      <c r="T661" s="230" t="s">
        <v>234</v>
      </c>
      <c r="U661" s="230">
        <v>1.5980000000000001</v>
      </c>
      <c r="V661" s="230">
        <f>ROUND(E661*U661,2)</f>
        <v>7.93</v>
      </c>
      <c r="W661" s="230"/>
      <c r="X661" s="230" t="s">
        <v>1245</v>
      </c>
      <c r="Y661" s="230" t="s">
        <v>236</v>
      </c>
      <c r="Z661" s="210"/>
      <c r="AA661" s="210"/>
      <c r="AB661" s="210"/>
      <c r="AC661" s="210"/>
      <c r="AD661" s="210"/>
      <c r="AE661" s="210"/>
      <c r="AF661" s="210"/>
      <c r="AG661" s="210" t="s">
        <v>1246</v>
      </c>
      <c r="AH661" s="210"/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x14ac:dyDescent="0.2">
      <c r="A662" s="236" t="s">
        <v>229</v>
      </c>
      <c r="B662" s="237" t="s">
        <v>133</v>
      </c>
      <c r="C662" s="255" t="s">
        <v>134</v>
      </c>
      <c r="D662" s="238"/>
      <c r="E662" s="239"/>
      <c r="F662" s="240"/>
      <c r="G662" s="241">
        <f>SUMIF(AG663:AG678,"&lt;&gt;NOR",G663:G678)</f>
        <v>0</v>
      </c>
      <c r="H662" s="235"/>
      <c r="I662" s="235">
        <f>SUM(I663:I678)</f>
        <v>0</v>
      </c>
      <c r="J662" s="235"/>
      <c r="K662" s="235">
        <f>SUM(K663:K678)</f>
        <v>0</v>
      </c>
      <c r="L662" s="235"/>
      <c r="M662" s="235">
        <f>SUM(M663:M678)</f>
        <v>0</v>
      </c>
      <c r="N662" s="234"/>
      <c r="O662" s="234">
        <f>SUM(O663:O678)</f>
        <v>0.98000000000000009</v>
      </c>
      <c r="P662" s="234"/>
      <c r="Q662" s="234">
        <f>SUM(Q663:Q678)</f>
        <v>0</v>
      </c>
      <c r="R662" s="235"/>
      <c r="S662" s="235"/>
      <c r="T662" s="235"/>
      <c r="U662" s="235"/>
      <c r="V662" s="235">
        <f>SUM(V663:V678)</f>
        <v>360.52</v>
      </c>
      <c r="W662" s="235"/>
      <c r="X662" s="235"/>
      <c r="Y662" s="235"/>
      <c r="AG662" t="s">
        <v>230</v>
      </c>
    </row>
    <row r="663" spans="1:60" ht="22.5" outlineLevel="1" x14ac:dyDescent="0.2">
      <c r="A663" s="243">
        <v>105</v>
      </c>
      <c r="B663" s="244" t="s">
        <v>1276</v>
      </c>
      <c r="C663" s="256" t="s">
        <v>1277</v>
      </c>
      <c r="D663" s="245" t="s">
        <v>260</v>
      </c>
      <c r="E663" s="246">
        <v>330.72699999999998</v>
      </c>
      <c r="F663" s="247"/>
      <c r="G663" s="248">
        <f>ROUND(E663*F663,2)</f>
        <v>0</v>
      </c>
      <c r="H663" s="231"/>
      <c r="I663" s="230">
        <f>ROUND(E663*H663,2)</f>
        <v>0</v>
      </c>
      <c r="J663" s="231"/>
      <c r="K663" s="230">
        <f>ROUND(E663*J663,2)</f>
        <v>0</v>
      </c>
      <c r="L663" s="230">
        <v>21</v>
      </c>
      <c r="M663" s="230">
        <f>G663*(1+L663/100)</f>
        <v>0</v>
      </c>
      <c r="N663" s="229">
        <v>0</v>
      </c>
      <c r="O663" s="229">
        <f>ROUND(E663*N663,2)</f>
        <v>0</v>
      </c>
      <c r="P663" s="229">
        <v>0</v>
      </c>
      <c r="Q663" s="229">
        <f>ROUND(E663*P663,2)</f>
        <v>0</v>
      </c>
      <c r="R663" s="230"/>
      <c r="S663" s="230" t="s">
        <v>234</v>
      </c>
      <c r="T663" s="230" t="s">
        <v>234</v>
      </c>
      <c r="U663" s="230">
        <v>0.1</v>
      </c>
      <c r="V663" s="230">
        <f>ROUND(E663*U663,2)</f>
        <v>33.07</v>
      </c>
      <c r="W663" s="230"/>
      <c r="X663" s="230" t="s">
        <v>235</v>
      </c>
      <c r="Y663" s="230" t="s">
        <v>236</v>
      </c>
      <c r="Z663" s="210"/>
      <c r="AA663" s="210"/>
      <c r="AB663" s="210"/>
      <c r="AC663" s="210"/>
      <c r="AD663" s="210"/>
      <c r="AE663" s="210"/>
      <c r="AF663" s="210"/>
      <c r="AG663" s="210" t="s">
        <v>237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2" x14ac:dyDescent="0.2">
      <c r="A664" s="227"/>
      <c r="B664" s="228"/>
      <c r="C664" s="257" t="s">
        <v>1278</v>
      </c>
      <c r="D664" s="232"/>
      <c r="E664" s="233">
        <v>298</v>
      </c>
      <c r="F664" s="230"/>
      <c r="G664" s="230"/>
      <c r="H664" s="230"/>
      <c r="I664" s="230"/>
      <c r="J664" s="230"/>
      <c r="K664" s="230"/>
      <c r="L664" s="230"/>
      <c r="M664" s="230"/>
      <c r="N664" s="229"/>
      <c r="O664" s="229"/>
      <c r="P664" s="229"/>
      <c r="Q664" s="229"/>
      <c r="R664" s="230"/>
      <c r="S664" s="230"/>
      <c r="T664" s="230"/>
      <c r="U664" s="230"/>
      <c r="V664" s="230"/>
      <c r="W664" s="230"/>
      <c r="X664" s="230"/>
      <c r="Y664" s="230"/>
      <c r="Z664" s="210"/>
      <c r="AA664" s="210"/>
      <c r="AB664" s="210"/>
      <c r="AC664" s="210"/>
      <c r="AD664" s="210"/>
      <c r="AE664" s="210"/>
      <c r="AF664" s="210"/>
      <c r="AG664" s="210" t="s">
        <v>239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3" x14ac:dyDescent="0.2">
      <c r="A665" s="227"/>
      <c r="B665" s="228"/>
      <c r="C665" s="257" t="s">
        <v>1279</v>
      </c>
      <c r="D665" s="232"/>
      <c r="E665" s="233">
        <v>32.726999999999997</v>
      </c>
      <c r="F665" s="230"/>
      <c r="G665" s="230"/>
      <c r="H665" s="230"/>
      <c r="I665" s="230"/>
      <c r="J665" s="230"/>
      <c r="K665" s="230"/>
      <c r="L665" s="230"/>
      <c r="M665" s="230"/>
      <c r="N665" s="229"/>
      <c r="O665" s="229"/>
      <c r="P665" s="229"/>
      <c r="Q665" s="229"/>
      <c r="R665" s="230"/>
      <c r="S665" s="230"/>
      <c r="T665" s="230"/>
      <c r="U665" s="230"/>
      <c r="V665" s="230"/>
      <c r="W665" s="230"/>
      <c r="X665" s="230"/>
      <c r="Y665" s="230"/>
      <c r="Z665" s="210"/>
      <c r="AA665" s="210"/>
      <c r="AB665" s="210"/>
      <c r="AC665" s="210"/>
      <c r="AD665" s="210"/>
      <c r="AE665" s="210"/>
      <c r="AF665" s="210"/>
      <c r="AG665" s="210" t="s">
        <v>239</v>
      </c>
      <c r="AH665" s="210">
        <v>0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">
      <c r="A666" s="243">
        <v>106</v>
      </c>
      <c r="B666" s="244" t="s">
        <v>1280</v>
      </c>
      <c r="C666" s="256" t="s">
        <v>1281</v>
      </c>
      <c r="D666" s="245" t="s">
        <v>260</v>
      </c>
      <c r="E666" s="246">
        <v>363.79969999999997</v>
      </c>
      <c r="F666" s="247"/>
      <c r="G666" s="248">
        <f>ROUND(E666*F666,2)</f>
        <v>0</v>
      </c>
      <c r="H666" s="231"/>
      <c r="I666" s="230">
        <f>ROUND(E666*H666,2)</f>
        <v>0</v>
      </c>
      <c r="J666" s="231"/>
      <c r="K666" s="230">
        <f>ROUND(E666*J666,2)</f>
        <v>0</v>
      </c>
      <c r="L666" s="230">
        <v>21</v>
      </c>
      <c r="M666" s="230">
        <f>G666*(1+L666/100)</f>
        <v>0</v>
      </c>
      <c r="N666" s="229">
        <v>2.9999999999999997E-4</v>
      </c>
      <c r="O666" s="229">
        <f>ROUND(E666*N666,2)</f>
        <v>0.11</v>
      </c>
      <c r="P666" s="229">
        <v>0</v>
      </c>
      <c r="Q666" s="229">
        <f>ROUND(E666*P666,2)</f>
        <v>0</v>
      </c>
      <c r="R666" s="230" t="s">
        <v>730</v>
      </c>
      <c r="S666" s="230" t="s">
        <v>234</v>
      </c>
      <c r="T666" s="230" t="s">
        <v>234</v>
      </c>
      <c r="U666" s="230">
        <v>0</v>
      </c>
      <c r="V666" s="230">
        <f>ROUND(E666*U666,2)</f>
        <v>0</v>
      </c>
      <c r="W666" s="230"/>
      <c r="X666" s="230" t="s">
        <v>731</v>
      </c>
      <c r="Y666" s="230" t="s">
        <v>236</v>
      </c>
      <c r="Z666" s="210"/>
      <c r="AA666" s="210"/>
      <c r="AB666" s="210"/>
      <c r="AC666" s="210"/>
      <c r="AD666" s="210"/>
      <c r="AE666" s="210"/>
      <c r="AF666" s="210"/>
      <c r="AG666" s="210" t="s">
        <v>732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2" x14ac:dyDescent="0.2">
      <c r="A667" s="227"/>
      <c r="B667" s="228"/>
      <c r="C667" s="257" t="s">
        <v>1278</v>
      </c>
      <c r="D667" s="232"/>
      <c r="E667" s="233">
        <v>298</v>
      </c>
      <c r="F667" s="230"/>
      <c r="G667" s="230"/>
      <c r="H667" s="230"/>
      <c r="I667" s="230"/>
      <c r="J667" s="230"/>
      <c r="K667" s="230"/>
      <c r="L667" s="230"/>
      <c r="M667" s="230"/>
      <c r="N667" s="229"/>
      <c r="O667" s="229"/>
      <c r="P667" s="229"/>
      <c r="Q667" s="229"/>
      <c r="R667" s="230"/>
      <c r="S667" s="230"/>
      <c r="T667" s="230"/>
      <c r="U667" s="230"/>
      <c r="V667" s="230"/>
      <c r="W667" s="230"/>
      <c r="X667" s="230"/>
      <c r="Y667" s="230"/>
      <c r="Z667" s="210"/>
      <c r="AA667" s="210"/>
      <c r="AB667" s="210"/>
      <c r="AC667" s="210"/>
      <c r="AD667" s="210"/>
      <c r="AE667" s="210"/>
      <c r="AF667" s="210"/>
      <c r="AG667" s="210" t="s">
        <v>239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3" x14ac:dyDescent="0.2">
      <c r="A668" s="227"/>
      <c r="B668" s="228"/>
      <c r="C668" s="257" t="s">
        <v>1279</v>
      </c>
      <c r="D668" s="232"/>
      <c r="E668" s="233">
        <v>32.726999999999997</v>
      </c>
      <c r="F668" s="230"/>
      <c r="G668" s="230"/>
      <c r="H668" s="230"/>
      <c r="I668" s="230"/>
      <c r="J668" s="230"/>
      <c r="K668" s="230"/>
      <c r="L668" s="230"/>
      <c r="M668" s="230"/>
      <c r="N668" s="229"/>
      <c r="O668" s="229"/>
      <c r="P668" s="229"/>
      <c r="Q668" s="229"/>
      <c r="R668" s="230"/>
      <c r="S668" s="230"/>
      <c r="T668" s="230"/>
      <c r="U668" s="230"/>
      <c r="V668" s="230"/>
      <c r="W668" s="230"/>
      <c r="X668" s="230"/>
      <c r="Y668" s="230"/>
      <c r="Z668" s="210"/>
      <c r="AA668" s="210"/>
      <c r="AB668" s="210"/>
      <c r="AC668" s="210"/>
      <c r="AD668" s="210"/>
      <c r="AE668" s="210"/>
      <c r="AF668" s="210"/>
      <c r="AG668" s="210" t="s">
        <v>239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3" x14ac:dyDescent="0.2">
      <c r="A669" s="227"/>
      <c r="B669" s="228"/>
      <c r="C669" s="268" t="s">
        <v>782</v>
      </c>
      <c r="D669" s="266"/>
      <c r="E669" s="267">
        <v>33.072699999999998</v>
      </c>
      <c r="F669" s="230"/>
      <c r="G669" s="230"/>
      <c r="H669" s="230"/>
      <c r="I669" s="230"/>
      <c r="J669" s="230"/>
      <c r="K669" s="230"/>
      <c r="L669" s="230"/>
      <c r="M669" s="230"/>
      <c r="N669" s="229"/>
      <c r="O669" s="229"/>
      <c r="P669" s="229"/>
      <c r="Q669" s="229"/>
      <c r="R669" s="230"/>
      <c r="S669" s="230"/>
      <c r="T669" s="230"/>
      <c r="U669" s="230"/>
      <c r="V669" s="230"/>
      <c r="W669" s="230"/>
      <c r="X669" s="230"/>
      <c r="Y669" s="230"/>
      <c r="Z669" s="210"/>
      <c r="AA669" s="210"/>
      <c r="AB669" s="210"/>
      <c r="AC669" s="210"/>
      <c r="AD669" s="210"/>
      <c r="AE669" s="210"/>
      <c r="AF669" s="210"/>
      <c r="AG669" s="210" t="s">
        <v>239</v>
      </c>
      <c r="AH669" s="210">
        <v>4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ht="33.75" outlineLevel="1" x14ac:dyDescent="0.2">
      <c r="A670" s="243">
        <v>107</v>
      </c>
      <c r="B670" s="244" t="s">
        <v>1282</v>
      </c>
      <c r="C670" s="256" t="s">
        <v>1283</v>
      </c>
      <c r="D670" s="245" t="s">
        <v>260</v>
      </c>
      <c r="E670" s="246">
        <v>363.79969999999997</v>
      </c>
      <c r="F670" s="247"/>
      <c r="G670" s="248">
        <f>ROUND(E670*F670,2)</f>
        <v>0</v>
      </c>
      <c r="H670" s="231"/>
      <c r="I670" s="230">
        <f>ROUND(E670*H670,2)</f>
        <v>0</v>
      </c>
      <c r="J670" s="231"/>
      <c r="K670" s="230">
        <f>ROUND(E670*J670,2)</f>
        <v>0</v>
      </c>
      <c r="L670" s="230">
        <v>21</v>
      </c>
      <c r="M670" s="230">
        <f>G670*(1+L670/100)</f>
        <v>0</v>
      </c>
      <c r="N670" s="229">
        <v>2.2000000000000001E-3</v>
      </c>
      <c r="O670" s="229">
        <f>ROUND(E670*N670,2)</f>
        <v>0.8</v>
      </c>
      <c r="P670" s="229">
        <v>0</v>
      </c>
      <c r="Q670" s="229">
        <f>ROUND(E670*P670,2)</f>
        <v>0</v>
      </c>
      <c r="R670" s="230"/>
      <c r="S670" s="230" t="s">
        <v>234</v>
      </c>
      <c r="T670" s="230" t="s">
        <v>234</v>
      </c>
      <c r="U670" s="230">
        <v>0.84799999999999998</v>
      </c>
      <c r="V670" s="230">
        <f>ROUND(E670*U670,2)</f>
        <v>308.5</v>
      </c>
      <c r="W670" s="230"/>
      <c r="X670" s="230" t="s">
        <v>235</v>
      </c>
      <c r="Y670" s="230" t="s">
        <v>236</v>
      </c>
      <c r="Z670" s="210"/>
      <c r="AA670" s="210"/>
      <c r="AB670" s="210"/>
      <c r="AC670" s="210"/>
      <c r="AD670" s="210"/>
      <c r="AE670" s="210"/>
      <c r="AF670" s="210"/>
      <c r="AG670" s="210" t="s">
        <v>237</v>
      </c>
      <c r="AH670" s="210"/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2" x14ac:dyDescent="0.2">
      <c r="A671" s="227"/>
      <c r="B671" s="228"/>
      <c r="C671" s="257" t="s">
        <v>1278</v>
      </c>
      <c r="D671" s="232"/>
      <c r="E671" s="233">
        <v>298</v>
      </c>
      <c r="F671" s="230"/>
      <c r="G671" s="230"/>
      <c r="H671" s="230"/>
      <c r="I671" s="230"/>
      <c r="J671" s="230"/>
      <c r="K671" s="230"/>
      <c r="L671" s="230"/>
      <c r="M671" s="230"/>
      <c r="N671" s="229"/>
      <c r="O671" s="229"/>
      <c r="P671" s="229"/>
      <c r="Q671" s="229"/>
      <c r="R671" s="230"/>
      <c r="S671" s="230"/>
      <c r="T671" s="230"/>
      <c r="U671" s="230"/>
      <c r="V671" s="230"/>
      <c r="W671" s="230"/>
      <c r="X671" s="230"/>
      <c r="Y671" s="230"/>
      <c r="Z671" s="210"/>
      <c r="AA671" s="210"/>
      <c r="AB671" s="210"/>
      <c r="AC671" s="210"/>
      <c r="AD671" s="210"/>
      <c r="AE671" s="210"/>
      <c r="AF671" s="210"/>
      <c r="AG671" s="210" t="s">
        <v>239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3" x14ac:dyDescent="0.2">
      <c r="A672" s="227"/>
      <c r="B672" s="228"/>
      <c r="C672" s="257" t="s">
        <v>1279</v>
      </c>
      <c r="D672" s="232"/>
      <c r="E672" s="233">
        <v>32.726999999999997</v>
      </c>
      <c r="F672" s="230"/>
      <c r="G672" s="230"/>
      <c r="H672" s="230"/>
      <c r="I672" s="230"/>
      <c r="J672" s="230"/>
      <c r="K672" s="230"/>
      <c r="L672" s="230"/>
      <c r="M672" s="230"/>
      <c r="N672" s="229"/>
      <c r="O672" s="229"/>
      <c r="P672" s="229"/>
      <c r="Q672" s="229"/>
      <c r="R672" s="230"/>
      <c r="S672" s="230"/>
      <c r="T672" s="230"/>
      <c r="U672" s="230"/>
      <c r="V672" s="230"/>
      <c r="W672" s="230"/>
      <c r="X672" s="230"/>
      <c r="Y672" s="230"/>
      <c r="Z672" s="210"/>
      <c r="AA672" s="210"/>
      <c r="AB672" s="210"/>
      <c r="AC672" s="210"/>
      <c r="AD672" s="210"/>
      <c r="AE672" s="210"/>
      <c r="AF672" s="210"/>
      <c r="AG672" s="210" t="s">
        <v>239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3" x14ac:dyDescent="0.2">
      <c r="A673" s="227"/>
      <c r="B673" s="228"/>
      <c r="C673" s="268" t="s">
        <v>782</v>
      </c>
      <c r="D673" s="266"/>
      <c r="E673" s="267">
        <v>33.072699999999998</v>
      </c>
      <c r="F673" s="230"/>
      <c r="G673" s="230"/>
      <c r="H673" s="230"/>
      <c r="I673" s="230"/>
      <c r="J673" s="230"/>
      <c r="K673" s="230"/>
      <c r="L673" s="230"/>
      <c r="M673" s="230"/>
      <c r="N673" s="229"/>
      <c r="O673" s="229"/>
      <c r="P673" s="229"/>
      <c r="Q673" s="229"/>
      <c r="R673" s="230"/>
      <c r="S673" s="230"/>
      <c r="T673" s="230"/>
      <c r="U673" s="230"/>
      <c r="V673" s="230"/>
      <c r="W673" s="230"/>
      <c r="X673" s="230"/>
      <c r="Y673" s="230"/>
      <c r="Z673" s="210"/>
      <c r="AA673" s="210"/>
      <c r="AB673" s="210"/>
      <c r="AC673" s="210"/>
      <c r="AD673" s="210"/>
      <c r="AE673" s="210"/>
      <c r="AF673" s="210"/>
      <c r="AG673" s="210" t="s">
        <v>239</v>
      </c>
      <c r="AH673" s="210">
        <v>4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ht="22.5" outlineLevel="1" x14ac:dyDescent="0.2">
      <c r="A674" s="243">
        <v>108</v>
      </c>
      <c r="B674" s="244" t="s">
        <v>1284</v>
      </c>
      <c r="C674" s="256" t="s">
        <v>1285</v>
      </c>
      <c r="D674" s="245" t="s">
        <v>256</v>
      </c>
      <c r="E674" s="246">
        <v>41.002499999999998</v>
      </c>
      <c r="F674" s="247"/>
      <c r="G674" s="248">
        <f>ROUND(E674*F674,2)</f>
        <v>0</v>
      </c>
      <c r="H674" s="231"/>
      <c r="I674" s="230">
        <f>ROUND(E674*H674,2)</f>
        <v>0</v>
      </c>
      <c r="J674" s="231"/>
      <c r="K674" s="230">
        <f>ROUND(E674*J674,2)</f>
        <v>0</v>
      </c>
      <c r="L674" s="230">
        <v>21</v>
      </c>
      <c r="M674" s="230">
        <f>G674*(1+L674/100)</f>
        <v>0</v>
      </c>
      <c r="N674" s="229">
        <v>7.6000000000000004E-4</v>
      </c>
      <c r="O674" s="229">
        <f>ROUND(E674*N674,2)</f>
        <v>0.03</v>
      </c>
      <c r="P674" s="229">
        <v>0</v>
      </c>
      <c r="Q674" s="229">
        <f>ROUND(E674*P674,2)</f>
        <v>0</v>
      </c>
      <c r="R674" s="230"/>
      <c r="S674" s="230" t="s">
        <v>234</v>
      </c>
      <c r="T674" s="230" t="s">
        <v>234</v>
      </c>
      <c r="U674" s="230">
        <v>0.189</v>
      </c>
      <c r="V674" s="230">
        <f>ROUND(E674*U674,2)</f>
        <v>7.75</v>
      </c>
      <c r="W674" s="230"/>
      <c r="X674" s="230" t="s">
        <v>235</v>
      </c>
      <c r="Y674" s="230" t="s">
        <v>236</v>
      </c>
      <c r="Z674" s="210"/>
      <c r="AA674" s="210"/>
      <c r="AB674" s="210"/>
      <c r="AC674" s="210"/>
      <c r="AD674" s="210"/>
      <c r="AE674" s="210"/>
      <c r="AF674" s="210"/>
      <c r="AG674" s="210" t="s">
        <v>237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2" x14ac:dyDescent="0.2">
      <c r="A675" s="227"/>
      <c r="B675" s="228"/>
      <c r="C675" s="257" t="s">
        <v>1286</v>
      </c>
      <c r="D675" s="232"/>
      <c r="E675" s="233">
        <v>41.002499999999998</v>
      </c>
      <c r="F675" s="230"/>
      <c r="G675" s="230"/>
      <c r="H675" s="230"/>
      <c r="I675" s="230"/>
      <c r="J675" s="230"/>
      <c r="K675" s="230"/>
      <c r="L675" s="230"/>
      <c r="M675" s="230"/>
      <c r="N675" s="229"/>
      <c r="O675" s="229"/>
      <c r="P675" s="229"/>
      <c r="Q675" s="229"/>
      <c r="R675" s="230"/>
      <c r="S675" s="230"/>
      <c r="T675" s="230"/>
      <c r="U675" s="230"/>
      <c r="V675" s="230"/>
      <c r="W675" s="230"/>
      <c r="X675" s="230"/>
      <c r="Y675" s="230"/>
      <c r="Z675" s="210"/>
      <c r="AA675" s="210"/>
      <c r="AB675" s="210"/>
      <c r="AC675" s="210"/>
      <c r="AD675" s="210"/>
      <c r="AE675" s="210"/>
      <c r="AF675" s="210"/>
      <c r="AG675" s="210" t="s">
        <v>239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ht="22.5" outlineLevel="1" x14ac:dyDescent="0.2">
      <c r="A676" s="243">
        <v>109</v>
      </c>
      <c r="B676" s="244" t="s">
        <v>1287</v>
      </c>
      <c r="C676" s="256" t="s">
        <v>1288</v>
      </c>
      <c r="D676" s="245" t="s">
        <v>256</v>
      </c>
      <c r="E676" s="246">
        <v>50.924999999999997</v>
      </c>
      <c r="F676" s="247"/>
      <c r="G676" s="248">
        <f>ROUND(E676*F676,2)</f>
        <v>0</v>
      </c>
      <c r="H676" s="231"/>
      <c r="I676" s="230">
        <f>ROUND(E676*H676,2)</f>
        <v>0</v>
      </c>
      <c r="J676" s="231"/>
      <c r="K676" s="230">
        <f>ROUND(E676*J676,2)</f>
        <v>0</v>
      </c>
      <c r="L676" s="230">
        <v>21</v>
      </c>
      <c r="M676" s="230">
        <f>G676*(1+L676/100)</f>
        <v>0</v>
      </c>
      <c r="N676" s="229">
        <v>7.6000000000000004E-4</v>
      </c>
      <c r="O676" s="229">
        <f>ROUND(E676*N676,2)</f>
        <v>0.04</v>
      </c>
      <c r="P676" s="229">
        <v>0</v>
      </c>
      <c r="Q676" s="229">
        <f>ROUND(E676*P676,2)</f>
        <v>0</v>
      </c>
      <c r="R676" s="230"/>
      <c r="S676" s="230" t="s">
        <v>234</v>
      </c>
      <c r="T676" s="230" t="s">
        <v>234</v>
      </c>
      <c r="U676" s="230">
        <v>0.189</v>
      </c>
      <c r="V676" s="230">
        <f>ROUND(E676*U676,2)</f>
        <v>9.6199999999999992</v>
      </c>
      <c r="W676" s="230"/>
      <c r="X676" s="230" t="s">
        <v>235</v>
      </c>
      <c r="Y676" s="230" t="s">
        <v>236</v>
      </c>
      <c r="Z676" s="210"/>
      <c r="AA676" s="210"/>
      <c r="AB676" s="210"/>
      <c r="AC676" s="210"/>
      <c r="AD676" s="210"/>
      <c r="AE676" s="210"/>
      <c r="AF676" s="210"/>
      <c r="AG676" s="210" t="s">
        <v>237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2" x14ac:dyDescent="0.2">
      <c r="A677" s="227"/>
      <c r="B677" s="228"/>
      <c r="C677" s="257" t="s">
        <v>1289</v>
      </c>
      <c r="D677" s="232"/>
      <c r="E677" s="233">
        <v>50.924999999999997</v>
      </c>
      <c r="F677" s="230"/>
      <c r="G677" s="230"/>
      <c r="H677" s="230"/>
      <c r="I677" s="230"/>
      <c r="J677" s="230"/>
      <c r="K677" s="230"/>
      <c r="L677" s="230"/>
      <c r="M677" s="230"/>
      <c r="N677" s="229"/>
      <c r="O677" s="229"/>
      <c r="P677" s="229"/>
      <c r="Q677" s="229"/>
      <c r="R677" s="230"/>
      <c r="S677" s="230"/>
      <c r="T677" s="230"/>
      <c r="U677" s="230"/>
      <c r="V677" s="230"/>
      <c r="W677" s="230"/>
      <c r="X677" s="230"/>
      <c r="Y677" s="230"/>
      <c r="Z677" s="210"/>
      <c r="AA677" s="210"/>
      <c r="AB677" s="210"/>
      <c r="AC677" s="210"/>
      <c r="AD677" s="210"/>
      <c r="AE677" s="210"/>
      <c r="AF677" s="210"/>
      <c r="AG677" s="210" t="s">
        <v>239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">
      <c r="A678" s="249">
        <v>110</v>
      </c>
      <c r="B678" s="250" t="s">
        <v>1290</v>
      </c>
      <c r="C678" s="258" t="s">
        <v>1291</v>
      </c>
      <c r="D678" s="251" t="s">
        <v>680</v>
      </c>
      <c r="E678" s="252">
        <v>0.97936000000000001</v>
      </c>
      <c r="F678" s="253"/>
      <c r="G678" s="254">
        <f>ROUND(E678*F678,2)</f>
        <v>0</v>
      </c>
      <c r="H678" s="231"/>
      <c r="I678" s="230">
        <f>ROUND(E678*H678,2)</f>
        <v>0</v>
      </c>
      <c r="J678" s="231"/>
      <c r="K678" s="230">
        <f>ROUND(E678*J678,2)</f>
        <v>0</v>
      </c>
      <c r="L678" s="230">
        <v>21</v>
      </c>
      <c r="M678" s="230">
        <f>G678*(1+L678/100)</f>
        <v>0</v>
      </c>
      <c r="N678" s="229">
        <v>0</v>
      </c>
      <c r="O678" s="229">
        <f>ROUND(E678*N678,2)</f>
        <v>0</v>
      </c>
      <c r="P678" s="229">
        <v>0</v>
      </c>
      <c r="Q678" s="229">
        <f>ROUND(E678*P678,2)</f>
        <v>0</v>
      </c>
      <c r="R678" s="230"/>
      <c r="S678" s="230" t="s">
        <v>234</v>
      </c>
      <c r="T678" s="230" t="s">
        <v>234</v>
      </c>
      <c r="U678" s="230">
        <v>1.609</v>
      </c>
      <c r="V678" s="230">
        <f>ROUND(E678*U678,2)</f>
        <v>1.58</v>
      </c>
      <c r="W678" s="230"/>
      <c r="X678" s="230" t="s">
        <v>1245</v>
      </c>
      <c r="Y678" s="230" t="s">
        <v>236</v>
      </c>
      <c r="Z678" s="210"/>
      <c r="AA678" s="210"/>
      <c r="AB678" s="210"/>
      <c r="AC678" s="210"/>
      <c r="AD678" s="210"/>
      <c r="AE678" s="210"/>
      <c r="AF678" s="210"/>
      <c r="AG678" s="210" t="s">
        <v>1246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x14ac:dyDescent="0.2">
      <c r="A679" s="236" t="s">
        <v>229</v>
      </c>
      <c r="B679" s="237" t="s">
        <v>135</v>
      </c>
      <c r="C679" s="255" t="s">
        <v>136</v>
      </c>
      <c r="D679" s="238"/>
      <c r="E679" s="239"/>
      <c r="F679" s="240"/>
      <c r="G679" s="241">
        <f>SUMIF(AG680:AG742,"&lt;&gt;NOR",G680:G742)</f>
        <v>0</v>
      </c>
      <c r="H679" s="235"/>
      <c r="I679" s="235">
        <f>SUM(I680:I742)</f>
        <v>0</v>
      </c>
      <c r="J679" s="235"/>
      <c r="K679" s="235">
        <f>SUM(K680:K742)</f>
        <v>0</v>
      </c>
      <c r="L679" s="235"/>
      <c r="M679" s="235">
        <f>SUM(M680:M742)</f>
        <v>0</v>
      </c>
      <c r="N679" s="234"/>
      <c r="O679" s="234">
        <f>SUM(O680:O742)</f>
        <v>7.4300000000000006</v>
      </c>
      <c r="P679" s="234"/>
      <c r="Q679" s="234">
        <f>SUM(Q680:Q742)</f>
        <v>0</v>
      </c>
      <c r="R679" s="235"/>
      <c r="S679" s="235"/>
      <c r="T679" s="235"/>
      <c r="U679" s="235"/>
      <c r="V679" s="235">
        <f>SUM(V680:V742)</f>
        <v>563.04</v>
      </c>
      <c r="W679" s="235"/>
      <c r="X679" s="235"/>
      <c r="Y679" s="235"/>
      <c r="AG679" t="s">
        <v>230</v>
      </c>
    </row>
    <row r="680" spans="1:60" outlineLevel="1" x14ac:dyDescent="0.2">
      <c r="A680" s="243">
        <v>111</v>
      </c>
      <c r="B680" s="244" t="s">
        <v>1292</v>
      </c>
      <c r="C680" s="256" t="s">
        <v>1293</v>
      </c>
      <c r="D680" s="245" t="s">
        <v>260</v>
      </c>
      <c r="E680" s="246">
        <v>481.37</v>
      </c>
      <c r="F680" s="247"/>
      <c r="G680" s="248">
        <f>ROUND(E680*F680,2)</f>
        <v>0</v>
      </c>
      <c r="H680" s="231"/>
      <c r="I680" s="230">
        <f>ROUND(E680*H680,2)</f>
        <v>0</v>
      </c>
      <c r="J680" s="231"/>
      <c r="K680" s="230">
        <f>ROUND(E680*J680,2)</f>
        <v>0</v>
      </c>
      <c r="L680" s="230">
        <v>21</v>
      </c>
      <c r="M680" s="230">
        <f>G680*(1+L680/100)</f>
        <v>0</v>
      </c>
      <c r="N680" s="229">
        <v>0</v>
      </c>
      <c r="O680" s="229">
        <f>ROUND(E680*N680,2)</f>
        <v>0</v>
      </c>
      <c r="P680" s="229">
        <v>0</v>
      </c>
      <c r="Q680" s="229">
        <f>ROUND(E680*P680,2)</f>
        <v>0</v>
      </c>
      <c r="R680" s="230"/>
      <c r="S680" s="230" t="s">
        <v>234</v>
      </c>
      <c r="T680" s="230" t="s">
        <v>234</v>
      </c>
      <c r="U680" s="230">
        <v>0.15</v>
      </c>
      <c r="V680" s="230">
        <f>ROUND(E680*U680,2)</f>
        <v>72.209999999999994</v>
      </c>
      <c r="W680" s="230"/>
      <c r="X680" s="230" t="s">
        <v>235</v>
      </c>
      <c r="Y680" s="230" t="s">
        <v>236</v>
      </c>
      <c r="Z680" s="210"/>
      <c r="AA680" s="210"/>
      <c r="AB680" s="210"/>
      <c r="AC680" s="210"/>
      <c r="AD680" s="210"/>
      <c r="AE680" s="210"/>
      <c r="AF680" s="210"/>
      <c r="AG680" s="210" t="s">
        <v>237</v>
      </c>
      <c r="AH680" s="210"/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2" x14ac:dyDescent="0.2">
      <c r="A681" s="227"/>
      <c r="B681" s="228"/>
      <c r="C681" s="257" t="s">
        <v>716</v>
      </c>
      <c r="D681" s="232"/>
      <c r="E681" s="233">
        <v>31.17</v>
      </c>
      <c r="F681" s="230"/>
      <c r="G681" s="230"/>
      <c r="H681" s="230"/>
      <c r="I681" s="230"/>
      <c r="J681" s="230"/>
      <c r="K681" s="230"/>
      <c r="L681" s="230"/>
      <c r="M681" s="230"/>
      <c r="N681" s="229"/>
      <c r="O681" s="229"/>
      <c r="P681" s="229"/>
      <c r="Q681" s="229"/>
      <c r="R681" s="230"/>
      <c r="S681" s="230"/>
      <c r="T681" s="230"/>
      <c r="U681" s="230"/>
      <c r="V681" s="230"/>
      <c r="W681" s="230"/>
      <c r="X681" s="230"/>
      <c r="Y681" s="230"/>
      <c r="Z681" s="210"/>
      <c r="AA681" s="210"/>
      <c r="AB681" s="210"/>
      <c r="AC681" s="210"/>
      <c r="AD681" s="210"/>
      <c r="AE681" s="210"/>
      <c r="AF681" s="210"/>
      <c r="AG681" s="210" t="s">
        <v>239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3" x14ac:dyDescent="0.2">
      <c r="A682" s="227"/>
      <c r="B682" s="228"/>
      <c r="C682" s="257" t="s">
        <v>717</v>
      </c>
      <c r="D682" s="232"/>
      <c r="E682" s="233">
        <v>55.99</v>
      </c>
      <c r="F682" s="230"/>
      <c r="G682" s="230"/>
      <c r="H682" s="230"/>
      <c r="I682" s="230"/>
      <c r="J682" s="230"/>
      <c r="K682" s="230"/>
      <c r="L682" s="230"/>
      <c r="M682" s="230"/>
      <c r="N682" s="229"/>
      <c r="O682" s="229"/>
      <c r="P682" s="229"/>
      <c r="Q682" s="229"/>
      <c r="R682" s="230"/>
      <c r="S682" s="230"/>
      <c r="T682" s="230"/>
      <c r="U682" s="230"/>
      <c r="V682" s="230"/>
      <c r="W682" s="230"/>
      <c r="X682" s="230"/>
      <c r="Y682" s="230"/>
      <c r="Z682" s="210"/>
      <c r="AA682" s="210"/>
      <c r="AB682" s="210"/>
      <c r="AC682" s="210"/>
      <c r="AD682" s="210"/>
      <c r="AE682" s="210"/>
      <c r="AF682" s="210"/>
      <c r="AG682" s="210" t="s">
        <v>239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3" x14ac:dyDescent="0.2">
      <c r="A683" s="227"/>
      <c r="B683" s="228"/>
      <c r="C683" s="257" t="s">
        <v>718</v>
      </c>
      <c r="D683" s="232"/>
      <c r="E683" s="233">
        <v>105</v>
      </c>
      <c r="F683" s="230"/>
      <c r="G683" s="230"/>
      <c r="H683" s="230"/>
      <c r="I683" s="230"/>
      <c r="J683" s="230"/>
      <c r="K683" s="230"/>
      <c r="L683" s="230"/>
      <c r="M683" s="230"/>
      <c r="N683" s="229"/>
      <c r="O683" s="229"/>
      <c r="P683" s="229"/>
      <c r="Q683" s="229"/>
      <c r="R683" s="230"/>
      <c r="S683" s="230"/>
      <c r="T683" s="230"/>
      <c r="U683" s="230"/>
      <c r="V683" s="230"/>
      <c r="W683" s="230"/>
      <c r="X683" s="230"/>
      <c r="Y683" s="230"/>
      <c r="Z683" s="210"/>
      <c r="AA683" s="210"/>
      <c r="AB683" s="210"/>
      <c r="AC683" s="210"/>
      <c r="AD683" s="210"/>
      <c r="AE683" s="210"/>
      <c r="AF683" s="210"/>
      <c r="AG683" s="210" t="s">
        <v>239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3" x14ac:dyDescent="0.2">
      <c r="A684" s="227"/>
      <c r="B684" s="228"/>
      <c r="C684" s="257" t="s">
        <v>719</v>
      </c>
      <c r="D684" s="232"/>
      <c r="E684" s="233">
        <v>19.87</v>
      </c>
      <c r="F684" s="230"/>
      <c r="G684" s="230"/>
      <c r="H684" s="230"/>
      <c r="I684" s="230"/>
      <c r="J684" s="230"/>
      <c r="K684" s="230"/>
      <c r="L684" s="230"/>
      <c r="M684" s="230"/>
      <c r="N684" s="229"/>
      <c r="O684" s="229"/>
      <c r="P684" s="229"/>
      <c r="Q684" s="229"/>
      <c r="R684" s="230"/>
      <c r="S684" s="230"/>
      <c r="T684" s="230"/>
      <c r="U684" s="230"/>
      <c r="V684" s="230"/>
      <c r="W684" s="230"/>
      <c r="X684" s="230"/>
      <c r="Y684" s="230"/>
      <c r="Z684" s="210"/>
      <c r="AA684" s="210"/>
      <c r="AB684" s="210"/>
      <c r="AC684" s="210"/>
      <c r="AD684" s="210"/>
      <c r="AE684" s="210"/>
      <c r="AF684" s="210"/>
      <c r="AG684" s="210" t="s">
        <v>239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3" x14ac:dyDescent="0.2">
      <c r="A685" s="227"/>
      <c r="B685" s="228"/>
      <c r="C685" s="257" t="s">
        <v>720</v>
      </c>
      <c r="D685" s="232"/>
      <c r="E685" s="233">
        <v>34</v>
      </c>
      <c r="F685" s="230"/>
      <c r="G685" s="230"/>
      <c r="H685" s="230"/>
      <c r="I685" s="230"/>
      <c r="J685" s="230"/>
      <c r="K685" s="230"/>
      <c r="L685" s="230"/>
      <c r="M685" s="230"/>
      <c r="N685" s="229"/>
      <c r="O685" s="229"/>
      <c r="P685" s="229"/>
      <c r="Q685" s="229"/>
      <c r="R685" s="230"/>
      <c r="S685" s="230"/>
      <c r="T685" s="230"/>
      <c r="U685" s="230"/>
      <c r="V685" s="230"/>
      <c r="W685" s="230"/>
      <c r="X685" s="230"/>
      <c r="Y685" s="230"/>
      <c r="Z685" s="210"/>
      <c r="AA685" s="210"/>
      <c r="AB685" s="210"/>
      <c r="AC685" s="210"/>
      <c r="AD685" s="210"/>
      <c r="AE685" s="210"/>
      <c r="AF685" s="210"/>
      <c r="AG685" s="210" t="s">
        <v>239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3" x14ac:dyDescent="0.2">
      <c r="A686" s="227"/>
      <c r="B686" s="228"/>
      <c r="C686" s="257" t="s">
        <v>724</v>
      </c>
      <c r="D686" s="232"/>
      <c r="E686" s="233">
        <v>235.34</v>
      </c>
      <c r="F686" s="230"/>
      <c r="G686" s="230"/>
      <c r="H686" s="230"/>
      <c r="I686" s="230"/>
      <c r="J686" s="230"/>
      <c r="K686" s="230"/>
      <c r="L686" s="230"/>
      <c r="M686" s="230"/>
      <c r="N686" s="229"/>
      <c r="O686" s="229"/>
      <c r="P686" s="229"/>
      <c r="Q686" s="229"/>
      <c r="R686" s="230"/>
      <c r="S686" s="230"/>
      <c r="T686" s="230"/>
      <c r="U686" s="230"/>
      <c r="V686" s="230"/>
      <c r="W686" s="230"/>
      <c r="X686" s="230"/>
      <c r="Y686" s="230"/>
      <c r="Z686" s="210"/>
      <c r="AA686" s="210"/>
      <c r="AB686" s="210"/>
      <c r="AC686" s="210"/>
      <c r="AD686" s="210"/>
      <c r="AE686" s="210"/>
      <c r="AF686" s="210"/>
      <c r="AG686" s="210" t="s">
        <v>239</v>
      </c>
      <c r="AH686" s="210">
        <v>0</v>
      </c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ht="22.5" outlineLevel="1" x14ac:dyDescent="0.2">
      <c r="A687" s="243">
        <v>112</v>
      </c>
      <c r="B687" s="244" t="s">
        <v>1294</v>
      </c>
      <c r="C687" s="256" t="s">
        <v>1295</v>
      </c>
      <c r="D687" s="245" t="s">
        <v>260</v>
      </c>
      <c r="E687" s="246">
        <v>137.74</v>
      </c>
      <c r="F687" s="247"/>
      <c r="G687" s="248">
        <f>ROUND(E687*F687,2)</f>
        <v>0</v>
      </c>
      <c r="H687" s="231"/>
      <c r="I687" s="230">
        <f>ROUND(E687*H687,2)</f>
        <v>0</v>
      </c>
      <c r="J687" s="231"/>
      <c r="K687" s="230">
        <f>ROUND(E687*J687,2)</f>
        <v>0</v>
      </c>
      <c r="L687" s="230">
        <v>21</v>
      </c>
      <c r="M687" s="230">
        <f>G687*(1+L687/100)</f>
        <v>0</v>
      </c>
      <c r="N687" s="229">
        <v>0</v>
      </c>
      <c r="O687" s="229">
        <f>ROUND(E687*N687,2)</f>
        <v>0</v>
      </c>
      <c r="P687" s="229">
        <v>0</v>
      </c>
      <c r="Q687" s="229">
        <f>ROUND(E687*P687,2)</f>
        <v>0</v>
      </c>
      <c r="R687" s="230"/>
      <c r="S687" s="230" t="s">
        <v>234</v>
      </c>
      <c r="T687" s="230" t="s">
        <v>234</v>
      </c>
      <c r="U687" s="230">
        <v>0.08</v>
      </c>
      <c r="V687" s="230">
        <f>ROUND(E687*U687,2)</f>
        <v>11.02</v>
      </c>
      <c r="W687" s="230"/>
      <c r="X687" s="230" t="s">
        <v>235</v>
      </c>
      <c r="Y687" s="230" t="s">
        <v>236</v>
      </c>
      <c r="Z687" s="210"/>
      <c r="AA687" s="210"/>
      <c r="AB687" s="210"/>
      <c r="AC687" s="210"/>
      <c r="AD687" s="210"/>
      <c r="AE687" s="210"/>
      <c r="AF687" s="210"/>
      <c r="AG687" s="210" t="s">
        <v>237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2" x14ac:dyDescent="0.2">
      <c r="A688" s="227"/>
      <c r="B688" s="228"/>
      <c r="C688" s="257" t="s">
        <v>1220</v>
      </c>
      <c r="D688" s="232"/>
      <c r="E688" s="233">
        <v>46.31</v>
      </c>
      <c r="F688" s="230"/>
      <c r="G688" s="230"/>
      <c r="H688" s="230"/>
      <c r="I688" s="230"/>
      <c r="J688" s="230"/>
      <c r="K688" s="230"/>
      <c r="L688" s="230"/>
      <c r="M688" s="230"/>
      <c r="N688" s="229"/>
      <c r="O688" s="229"/>
      <c r="P688" s="229"/>
      <c r="Q688" s="229"/>
      <c r="R688" s="230"/>
      <c r="S688" s="230"/>
      <c r="T688" s="230"/>
      <c r="U688" s="230"/>
      <c r="V688" s="230"/>
      <c r="W688" s="230"/>
      <c r="X688" s="230"/>
      <c r="Y688" s="230"/>
      <c r="Z688" s="210"/>
      <c r="AA688" s="210"/>
      <c r="AB688" s="210"/>
      <c r="AC688" s="210"/>
      <c r="AD688" s="210"/>
      <c r="AE688" s="210"/>
      <c r="AF688" s="210"/>
      <c r="AG688" s="210" t="s">
        <v>239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3" x14ac:dyDescent="0.2">
      <c r="A689" s="227"/>
      <c r="B689" s="228"/>
      <c r="C689" s="257" t="s">
        <v>722</v>
      </c>
      <c r="D689" s="232"/>
      <c r="E689" s="233">
        <v>79.19</v>
      </c>
      <c r="F689" s="230"/>
      <c r="G689" s="230"/>
      <c r="H689" s="230"/>
      <c r="I689" s="230"/>
      <c r="J689" s="230"/>
      <c r="K689" s="230"/>
      <c r="L689" s="230"/>
      <c r="M689" s="230"/>
      <c r="N689" s="229"/>
      <c r="O689" s="229"/>
      <c r="P689" s="229"/>
      <c r="Q689" s="229"/>
      <c r="R689" s="230"/>
      <c r="S689" s="230"/>
      <c r="T689" s="230"/>
      <c r="U689" s="230"/>
      <c r="V689" s="230"/>
      <c r="W689" s="230"/>
      <c r="X689" s="230"/>
      <c r="Y689" s="230"/>
      <c r="Z689" s="210"/>
      <c r="AA689" s="210"/>
      <c r="AB689" s="210"/>
      <c r="AC689" s="210"/>
      <c r="AD689" s="210"/>
      <c r="AE689" s="210"/>
      <c r="AF689" s="210"/>
      <c r="AG689" s="210" t="s">
        <v>239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3" x14ac:dyDescent="0.2">
      <c r="A690" s="227"/>
      <c r="B690" s="228"/>
      <c r="C690" s="257" t="s">
        <v>723</v>
      </c>
      <c r="D690" s="232"/>
      <c r="E690" s="233">
        <v>12.24</v>
      </c>
      <c r="F690" s="230"/>
      <c r="G690" s="230"/>
      <c r="H690" s="230"/>
      <c r="I690" s="230"/>
      <c r="J690" s="230"/>
      <c r="K690" s="230"/>
      <c r="L690" s="230"/>
      <c r="M690" s="230"/>
      <c r="N690" s="229"/>
      <c r="O690" s="229"/>
      <c r="P690" s="229"/>
      <c r="Q690" s="229"/>
      <c r="R690" s="230"/>
      <c r="S690" s="230"/>
      <c r="T690" s="230"/>
      <c r="U690" s="230"/>
      <c r="V690" s="230"/>
      <c r="W690" s="230"/>
      <c r="X690" s="230"/>
      <c r="Y690" s="230"/>
      <c r="Z690" s="210"/>
      <c r="AA690" s="210"/>
      <c r="AB690" s="210"/>
      <c r="AC690" s="210"/>
      <c r="AD690" s="210"/>
      <c r="AE690" s="210"/>
      <c r="AF690" s="210"/>
      <c r="AG690" s="210" t="s">
        <v>239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">
      <c r="A691" s="243">
        <v>113</v>
      </c>
      <c r="B691" s="244" t="s">
        <v>1296</v>
      </c>
      <c r="C691" s="256" t="s">
        <v>1297</v>
      </c>
      <c r="D691" s="245" t="s">
        <v>233</v>
      </c>
      <c r="E691" s="246">
        <v>71.144750000000002</v>
      </c>
      <c r="F691" s="247"/>
      <c r="G691" s="248">
        <f>ROUND(E691*F691,2)</f>
        <v>0</v>
      </c>
      <c r="H691" s="231"/>
      <c r="I691" s="230">
        <f>ROUND(E691*H691,2)</f>
        <v>0</v>
      </c>
      <c r="J691" s="231"/>
      <c r="K691" s="230">
        <f>ROUND(E691*J691,2)</f>
        <v>0</v>
      </c>
      <c r="L691" s="230">
        <v>21</v>
      </c>
      <c r="M691" s="230">
        <f>G691*(1+L691/100)</f>
        <v>0</v>
      </c>
      <c r="N691" s="229">
        <v>2.5000000000000001E-2</v>
      </c>
      <c r="O691" s="229">
        <f>ROUND(E691*N691,2)</f>
        <v>1.78</v>
      </c>
      <c r="P691" s="229">
        <v>0</v>
      </c>
      <c r="Q691" s="229">
        <f>ROUND(E691*P691,2)</f>
        <v>0</v>
      </c>
      <c r="R691" s="230" t="s">
        <v>730</v>
      </c>
      <c r="S691" s="230" t="s">
        <v>234</v>
      </c>
      <c r="T691" s="230" t="s">
        <v>234</v>
      </c>
      <c r="U691" s="230">
        <v>0</v>
      </c>
      <c r="V691" s="230">
        <f>ROUND(E691*U691,2)</f>
        <v>0</v>
      </c>
      <c r="W691" s="230"/>
      <c r="X691" s="230" t="s">
        <v>731</v>
      </c>
      <c r="Y691" s="230" t="s">
        <v>236</v>
      </c>
      <c r="Z691" s="210"/>
      <c r="AA691" s="210"/>
      <c r="AB691" s="210"/>
      <c r="AC691" s="210"/>
      <c r="AD691" s="210"/>
      <c r="AE691" s="210"/>
      <c r="AF691" s="210"/>
      <c r="AG691" s="210" t="s">
        <v>732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2" x14ac:dyDescent="0.2">
      <c r="A692" s="227"/>
      <c r="B692" s="228"/>
      <c r="C692" s="257" t="s">
        <v>370</v>
      </c>
      <c r="D692" s="232"/>
      <c r="E692" s="233">
        <v>4.6755000000000004</v>
      </c>
      <c r="F692" s="230"/>
      <c r="G692" s="230"/>
      <c r="H692" s="230"/>
      <c r="I692" s="230"/>
      <c r="J692" s="230"/>
      <c r="K692" s="230"/>
      <c r="L692" s="230"/>
      <c r="M692" s="230"/>
      <c r="N692" s="229"/>
      <c r="O692" s="229"/>
      <c r="P692" s="229"/>
      <c r="Q692" s="229"/>
      <c r="R692" s="230"/>
      <c r="S692" s="230"/>
      <c r="T692" s="230"/>
      <c r="U692" s="230"/>
      <c r="V692" s="230"/>
      <c r="W692" s="230"/>
      <c r="X692" s="230"/>
      <c r="Y692" s="230"/>
      <c r="Z692" s="210"/>
      <c r="AA692" s="210"/>
      <c r="AB692" s="210"/>
      <c r="AC692" s="210"/>
      <c r="AD692" s="210"/>
      <c r="AE692" s="210"/>
      <c r="AF692" s="210"/>
      <c r="AG692" s="210" t="s">
        <v>239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3" x14ac:dyDescent="0.2">
      <c r="A693" s="227"/>
      <c r="B693" s="228"/>
      <c r="C693" s="257" t="s">
        <v>1298</v>
      </c>
      <c r="D693" s="232"/>
      <c r="E693" s="233">
        <v>5.0391000000000004</v>
      </c>
      <c r="F693" s="230"/>
      <c r="G693" s="230"/>
      <c r="H693" s="230"/>
      <c r="I693" s="230"/>
      <c r="J693" s="230"/>
      <c r="K693" s="230"/>
      <c r="L693" s="230"/>
      <c r="M693" s="230"/>
      <c r="N693" s="229"/>
      <c r="O693" s="229"/>
      <c r="P693" s="229"/>
      <c r="Q693" s="229"/>
      <c r="R693" s="230"/>
      <c r="S693" s="230"/>
      <c r="T693" s="230"/>
      <c r="U693" s="230"/>
      <c r="V693" s="230"/>
      <c r="W693" s="230"/>
      <c r="X693" s="230"/>
      <c r="Y693" s="230"/>
      <c r="Z693" s="210"/>
      <c r="AA693" s="210"/>
      <c r="AB693" s="210"/>
      <c r="AC693" s="210"/>
      <c r="AD693" s="210"/>
      <c r="AE693" s="210"/>
      <c r="AF693" s="210"/>
      <c r="AG693" s="210" t="s">
        <v>239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3" x14ac:dyDescent="0.2">
      <c r="A694" s="227"/>
      <c r="B694" s="228"/>
      <c r="C694" s="257" t="s">
        <v>1299</v>
      </c>
      <c r="D694" s="232"/>
      <c r="E694" s="233">
        <v>18.899999999999999</v>
      </c>
      <c r="F694" s="230"/>
      <c r="G694" s="230"/>
      <c r="H694" s="230"/>
      <c r="I694" s="230"/>
      <c r="J694" s="230"/>
      <c r="K694" s="230"/>
      <c r="L694" s="230"/>
      <c r="M694" s="230"/>
      <c r="N694" s="229"/>
      <c r="O694" s="229"/>
      <c r="P694" s="229"/>
      <c r="Q694" s="229"/>
      <c r="R694" s="230"/>
      <c r="S694" s="230"/>
      <c r="T694" s="230"/>
      <c r="U694" s="230"/>
      <c r="V694" s="230"/>
      <c r="W694" s="230"/>
      <c r="X694" s="230"/>
      <c r="Y694" s="230"/>
      <c r="Z694" s="210"/>
      <c r="AA694" s="210"/>
      <c r="AB694" s="210"/>
      <c r="AC694" s="210"/>
      <c r="AD694" s="210"/>
      <c r="AE694" s="210"/>
      <c r="AF694" s="210"/>
      <c r="AG694" s="210" t="s">
        <v>239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3" x14ac:dyDescent="0.2">
      <c r="A695" s="227"/>
      <c r="B695" s="228"/>
      <c r="C695" s="257" t="s">
        <v>373</v>
      </c>
      <c r="D695" s="232"/>
      <c r="E695" s="233">
        <v>2.9805000000000001</v>
      </c>
      <c r="F695" s="230"/>
      <c r="G695" s="230"/>
      <c r="H695" s="230"/>
      <c r="I695" s="230"/>
      <c r="J695" s="230"/>
      <c r="K695" s="230"/>
      <c r="L695" s="230"/>
      <c r="M695" s="230"/>
      <c r="N695" s="229"/>
      <c r="O695" s="229"/>
      <c r="P695" s="229"/>
      <c r="Q695" s="229"/>
      <c r="R695" s="230"/>
      <c r="S695" s="230"/>
      <c r="T695" s="230"/>
      <c r="U695" s="230"/>
      <c r="V695" s="230"/>
      <c r="W695" s="230"/>
      <c r="X695" s="230"/>
      <c r="Y695" s="230"/>
      <c r="Z695" s="210"/>
      <c r="AA695" s="210"/>
      <c r="AB695" s="210"/>
      <c r="AC695" s="210"/>
      <c r="AD695" s="210"/>
      <c r="AE695" s="210"/>
      <c r="AF695" s="210"/>
      <c r="AG695" s="210" t="s">
        <v>239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3" x14ac:dyDescent="0.2">
      <c r="A696" s="227"/>
      <c r="B696" s="228"/>
      <c r="C696" s="257" t="s">
        <v>1300</v>
      </c>
      <c r="D696" s="232"/>
      <c r="E696" s="233">
        <v>5.7408000000000001</v>
      </c>
      <c r="F696" s="230"/>
      <c r="G696" s="230"/>
      <c r="H696" s="230"/>
      <c r="I696" s="230"/>
      <c r="J696" s="230"/>
      <c r="K696" s="230"/>
      <c r="L696" s="230"/>
      <c r="M696" s="230"/>
      <c r="N696" s="229"/>
      <c r="O696" s="229"/>
      <c r="P696" s="229"/>
      <c r="Q696" s="229"/>
      <c r="R696" s="230"/>
      <c r="S696" s="230"/>
      <c r="T696" s="230"/>
      <c r="U696" s="230"/>
      <c r="V696" s="230"/>
      <c r="W696" s="230"/>
      <c r="X696" s="230"/>
      <c r="Y696" s="230"/>
      <c r="Z696" s="210"/>
      <c r="AA696" s="210"/>
      <c r="AB696" s="210"/>
      <c r="AC696" s="210"/>
      <c r="AD696" s="210"/>
      <c r="AE696" s="210"/>
      <c r="AF696" s="210"/>
      <c r="AG696" s="210" t="s">
        <v>239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3" x14ac:dyDescent="0.2">
      <c r="A697" s="227"/>
      <c r="B697" s="228"/>
      <c r="C697" s="257" t="s">
        <v>1301</v>
      </c>
      <c r="D697" s="232"/>
      <c r="E697" s="233">
        <v>2.3155000000000001</v>
      </c>
      <c r="F697" s="230"/>
      <c r="G697" s="230"/>
      <c r="H697" s="230"/>
      <c r="I697" s="230"/>
      <c r="J697" s="230"/>
      <c r="K697" s="230"/>
      <c r="L697" s="230"/>
      <c r="M697" s="230"/>
      <c r="N697" s="229"/>
      <c r="O697" s="229"/>
      <c r="P697" s="229"/>
      <c r="Q697" s="229"/>
      <c r="R697" s="230"/>
      <c r="S697" s="230"/>
      <c r="T697" s="230"/>
      <c r="U697" s="230"/>
      <c r="V697" s="230"/>
      <c r="W697" s="230"/>
      <c r="X697" s="230"/>
      <c r="Y697" s="230"/>
      <c r="Z697" s="210"/>
      <c r="AA697" s="210"/>
      <c r="AB697" s="210"/>
      <c r="AC697" s="210"/>
      <c r="AD697" s="210"/>
      <c r="AE697" s="210"/>
      <c r="AF697" s="210"/>
      <c r="AG697" s="210" t="s">
        <v>239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3" x14ac:dyDescent="0.2">
      <c r="A698" s="227"/>
      <c r="B698" s="228"/>
      <c r="C698" s="257" t="s">
        <v>1302</v>
      </c>
      <c r="D698" s="232"/>
      <c r="E698" s="233">
        <v>3.9594999999999998</v>
      </c>
      <c r="F698" s="230"/>
      <c r="G698" s="230"/>
      <c r="H698" s="230"/>
      <c r="I698" s="230"/>
      <c r="J698" s="230"/>
      <c r="K698" s="230"/>
      <c r="L698" s="230"/>
      <c r="M698" s="230"/>
      <c r="N698" s="229"/>
      <c r="O698" s="229"/>
      <c r="P698" s="229"/>
      <c r="Q698" s="229"/>
      <c r="R698" s="230"/>
      <c r="S698" s="230"/>
      <c r="T698" s="230"/>
      <c r="U698" s="230"/>
      <c r="V698" s="230"/>
      <c r="W698" s="230"/>
      <c r="X698" s="230"/>
      <c r="Y698" s="230"/>
      <c r="Z698" s="210"/>
      <c r="AA698" s="210"/>
      <c r="AB698" s="210"/>
      <c r="AC698" s="210"/>
      <c r="AD698" s="210"/>
      <c r="AE698" s="210"/>
      <c r="AF698" s="210"/>
      <c r="AG698" s="210" t="s">
        <v>239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27"/>
      <c r="B699" s="228"/>
      <c r="C699" s="257" t="s">
        <v>1303</v>
      </c>
      <c r="D699" s="232"/>
      <c r="E699" s="233">
        <v>0.61199999999999999</v>
      </c>
      <c r="F699" s="230"/>
      <c r="G699" s="230"/>
      <c r="H699" s="230"/>
      <c r="I699" s="230"/>
      <c r="J699" s="230"/>
      <c r="K699" s="230"/>
      <c r="L699" s="230"/>
      <c r="M699" s="230"/>
      <c r="N699" s="229"/>
      <c r="O699" s="229"/>
      <c r="P699" s="229"/>
      <c r="Q699" s="229"/>
      <c r="R699" s="230"/>
      <c r="S699" s="230"/>
      <c r="T699" s="230"/>
      <c r="U699" s="230"/>
      <c r="V699" s="230"/>
      <c r="W699" s="230"/>
      <c r="X699" s="230"/>
      <c r="Y699" s="230"/>
      <c r="Z699" s="210"/>
      <c r="AA699" s="210"/>
      <c r="AB699" s="210"/>
      <c r="AC699" s="210"/>
      <c r="AD699" s="210"/>
      <c r="AE699" s="210"/>
      <c r="AF699" s="210"/>
      <c r="AG699" s="210" t="s">
        <v>239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3" x14ac:dyDescent="0.2">
      <c r="A700" s="227"/>
      <c r="B700" s="228"/>
      <c r="C700" s="257" t="s">
        <v>781</v>
      </c>
      <c r="D700" s="232"/>
      <c r="E700" s="233">
        <v>23.533999999999999</v>
      </c>
      <c r="F700" s="230"/>
      <c r="G700" s="230"/>
      <c r="H700" s="230"/>
      <c r="I700" s="230"/>
      <c r="J700" s="230"/>
      <c r="K700" s="230"/>
      <c r="L700" s="230"/>
      <c r="M700" s="230"/>
      <c r="N700" s="229"/>
      <c r="O700" s="229"/>
      <c r="P700" s="229"/>
      <c r="Q700" s="229"/>
      <c r="R700" s="230"/>
      <c r="S700" s="230"/>
      <c r="T700" s="230"/>
      <c r="U700" s="230"/>
      <c r="V700" s="230"/>
      <c r="W700" s="230"/>
      <c r="X700" s="230"/>
      <c r="Y700" s="230"/>
      <c r="Z700" s="210"/>
      <c r="AA700" s="210"/>
      <c r="AB700" s="210"/>
      <c r="AC700" s="210"/>
      <c r="AD700" s="210"/>
      <c r="AE700" s="210"/>
      <c r="AF700" s="210"/>
      <c r="AG700" s="210" t="s">
        <v>239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3" x14ac:dyDescent="0.2">
      <c r="A701" s="227"/>
      <c r="B701" s="228"/>
      <c r="C701" s="268" t="s">
        <v>839</v>
      </c>
      <c r="D701" s="266"/>
      <c r="E701" s="267">
        <v>3.3878499999999998</v>
      </c>
      <c r="F701" s="230"/>
      <c r="G701" s="230"/>
      <c r="H701" s="230"/>
      <c r="I701" s="230"/>
      <c r="J701" s="230"/>
      <c r="K701" s="230"/>
      <c r="L701" s="230"/>
      <c r="M701" s="230"/>
      <c r="N701" s="229"/>
      <c r="O701" s="229"/>
      <c r="P701" s="229"/>
      <c r="Q701" s="229"/>
      <c r="R701" s="230"/>
      <c r="S701" s="230"/>
      <c r="T701" s="230"/>
      <c r="U701" s="230"/>
      <c r="V701" s="230"/>
      <c r="W701" s="230"/>
      <c r="X701" s="230"/>
      <c r="Y701" s="230"/>
      <c r="Z701" s="210"/>
      <c r="AA701" s="210"/>
      <c r="AB701" s="210"/>
      <c r="AC701" s="210"/>
      <c r="AD701" s="210"/>
      <c r="AE701" s="210"/>
      <c r="AF701" s="210"/>
      <c r="AG701" s="210" t="s">
        <v>239</v>
      </c>
      <c r="AH701" s="210">
        <v>4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">
      <c r="A702" s="243">
        <v>114</v>
      </c>
      <c r="B702" s="244" t="s">
        <v>1304</v>
      </c>
      <c r="C702" s="256" t="s">
        <v>1305</v>
      </c>
      <c r="D702" s="245" t="s">
        <v>260</v>
      </c>
      <c r="E702" s="246">
        <v>681.02099999999996</v>
      </c>
      <c r="F702" s="247"/>
      <c r="G702" s="248">
        <f>ROUND(E702*F702,2)</f>
        <v>0</v>
      </c>
      <c r="H702" s="231"/>
      <c r="I702" s="230">
        <f>ROUND(E702*H702,2)</f>
        <v>0</v>
      </c>
      <c r="J702" s="231"/>
      <c r="K702" s="230">
        <f>ROUND(E702*J702,2)</f>
        <v>0</v>
      </c>
      <c r="L702" s="230">
        <v>21</v>
      </c>
      <c r="M702" s="230">
        <f>G702*(1+L702/100)</f>
        <v>0</v>
      </c>
      <c r="N702" s="229">
        <v>1.0000000000000001E-5</v>
      </c>
      <c r="O702" s="229">
        <f>ROUND(E702*N702,2)</f>
        <v>0.01</v>
      </c>
      <c r="P702" s="229">
        <v>0</v>
      </c>
      <c r="Q702" s="229">
        <f>ROUND(E702*P702,2)</f>
        <v>0</v>
      </c>
      <c r="R702" s="230"/>
      <c r="S702" s="230" t="s">
        <v>234</v>
      </c>
      <c r="T702" s="230" t="s">
        <v>234</v>
      </c>
      <c r="U702" s="230">
        <v>7.0000000000000007E-2</v>
      </c>
      <c r="V702" s="230">
        <f>ROUND(E702*U702,2)</f>
        <v>47.67</v>
      </c>
      <c r="W702" s="230"/>
      <c r="X702" s="230" t="s">
        <v>235</v>
      </c>
      <c r="Y702" s="230" t="s">
        <v>236</v>
      </c>
      <c r="Z702" s="210"/>
      <c r="AA702" s="210"/>
      <c r="AB702" s="210"/>
      <c r="AC702" s="210"/>
      <c r="AD702" s="210"/>
      <c r="AE702" s="210"/>
      <c r="AF702" s="210"/>
      <c r="AG702" s="210" t="s">
        <v>237</v>
      </c>
      <c r="AH702" s="210"/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2" x14ac:dyDescent="0.2">
      <c r="A703" s="227"/>
      <c r="B703" s="228"/>
      <c r="C703" s="257" t="s">
        <v>716</v>
      </c>
      <c r="D703" s="232"/>
      <c r="E703" s="233">
        <v>31.17</v>
      </c>
      <c r="F703" s="230"/>
      <c r="G703" s="230"/>
      <c r="H703" s="230"/>
      <c r="I703" s="230"/>
      <c r="J703" s="230"/>
      <c r="K703" s="230"/>
      <c r="L703" s="230"/>
      <c r="M703" s="230"/>
      <c r="N703" s="229"/>
      <c r="O703" s="229"/>
      <c r="P703" s="229"/>
      <c r="Q703" s="229"/>
      <c r="R703" s="230"/>
      <c r="S703" s="230"/>
      <c r="T703" s="230"/>
      <c r="U703" s="230"/>
      <c r="V703" s="230"/>
      <c r="W703" s="230"/>
      <c r="X703" s="230"/>
      <c r="Y703" s="230"/>
      <c r="Z703" s="210"/>
      <c r="AA703" s="210"/>
      <c r="AB703" s="210"/>
      <c r="AC703" s="210"/>
      <c r="AD703" s="210"/>
      <c r="AE703" s="210"/>
      <c r="AF703" s="210"/>
      <c r="AG703" s="210" t="s">
        <v>239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3" x14ac:dyDescent="0.2">
      <c r="A704" s="227"/>
      <c r="B704" s="228"/>
      <c r="C704" s="257" t="s">
        <v>717</v>
      </c>
      <c r="D704" s="232"/>
      <c r="E704" s="233">
        <v>55.99</v>
      </c>
      <c r="F704" s="230"/>
      <c r="G704" s="230"/>
      <c r="H704" s="230"/>
      <c r="I704" s="230"/>
      <c r="J704" s="230"/>
      <c r="K704" s="230"/>
      <c r="L704" s="230"/>
      <c r="M704" s="230"/>
      <c r="N704" s="229"/>
      <c r="O704" s="229"/>
      <c r="P704" s="229"/>
      <c r="Q704" s="229"/>
      <c r="R704" s="230"/>
      <c r="S704" s="230"/>
      <c r="T704" s="230"/>
      <c r="U704" s="230"/>
      <c r="V704" s="230"/>
      <c r="W704" s="230"/>
      <c r="X704" s="230"/>
      <c r="Y704" s="230"/>
      <c r="Z704" s="210"/>
      <c r="AA704" s="210"/>
      <c r="AB704" s="210"/>
      <c r="AC704" s="210"/>
      <c r="AD704" s="210"/>
      <c r="AE704" s="210"/>
      <c r="AF704" s="210"/>
      <c r="AG704" s="210" t="s">
        <v>239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3" x14ac:dyDescent="0.2">
      <c r="A705" s="227"/>
      <c r="B705" s="228"/>
      <c r="C705" s="257" t="s">
        <v>718</v>
      </c>
      <c r="D705" s="232"/>
      <c r="E705" s="233">
        <v>105</v>
      </c>
      <c r="F705" s="230"/>
      <c r="G705" s="230"/>
      <c r="H705" s="230"/>
      <c r="I705" s="230"/>
      <c r="J705" s="230"/>
      <c r="K705" s="230"/>
      <c r="L705" s="230"/>
      <c r="M705" s="230"/>
      <c r="N705" s="229"/>
      <c r="O705" s="229"/>
      <c r="P705" s="229"/>
      <c r="Q705" s="229"/>
      <c r="R705" s="230"/>
      <c r="S705" s="230"/>
      <c r="T705" s="230"/>
      <c r="U705" s="230"/>
      <c r="V705" s="230"/>
      <c r="W705" s="230"/>
      <c r="X705" s="230"/>
      <c r="Y705" s="230"/>
      <c r="Z705" s="210"/>
      <c r="AA705" s="210"/>
      <c r="AB705" s="210"/>
      <c r="AC705" s="210"/>
      <c r="AD705" s="210"/>
      <c r="AE705" s="210"/>
      <c r="AF705" s="210"/>
      <c r="AG705" s="210" t="s">
        <v>239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3" x14ac:dyDescent="0.2">
      <c r="A706" s="227"/>
      <c r="B706" s="228"/>
      <c r="C706" s="257" t="s">
        <v>719</v>
      </c>
      <c r="D706" s="232"/>
      <c r="E706" s="233">
        <v>19.87</v>
      </c>
      <c r="F706" s="230"/>
      <c r="G706" s="230"/>
      <c r="H706" s="230"/>
      <c r="I706" s="230"/>
      <c r="J706" s="230"/>
      <c r="K706" s="230"/>
      <c r="L706" s="230"/>
      <c r="M706" s="230"/>
      <c r="N706" s="229"/>
      <c r="O706" s="229"/>
      <c r="P706" s="229"/>
      <c r="Q706" s="229"/>
      <c r="R706" s="230"/>
      <c r="S706" s="230"/>
      <c r="T706" s="230"/>
      <c r="U706" s="230"/>
      <c r="V706" s="230"/>
      <c r="W706" s="230"/>
      <c r="X706" s="230"/>
      <c r="Y706" s="230"/>
      <c r="Z706" s="210"/>
      <c r="AA706" s="210"/>
      <c r="AB706" s="210"/>
      <c r="AC706" s="210"/>
      <c r="AD706" s="210"/>
      <c r="AE706" s="210"/>
      <c r="AF706" s="210"/>
      <c r="AG706" s="210" t="s">
        <v>239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3" x14ac:dyDescent="0.2">
      <c r="A707" s="227"/>
      <c r="B707" s="228"/>
      <c r="C707" s="257" t="s">
        <v>720</v>
      </c>
      <c r="D707" s="232"/>
      <c r="E707" s="233">
        <v>34</v>
      </c>
      <c r="F707" s="230"/>
      <c r="G707" s="230"/>
      <c r="H707" s="230"/>
      <c r="I707" s="230"/>
      <c r="J707" s="230"/>
      <c r="K707" s="230"/>
      <c r="L707" s="230"/>
      <c r="M707" s="230"/>
      <c r="N707" s="229"/>
      <c r="O707" s="229"/>
      <c r="P707" s="229"/>
      <c r="Q707" s="229"/>
      <c r="R707" s="230"/>
      <c r="S707" s="230"/>
      <c r="T707" s="230"/>
      <c r="U707" s="230"/>
      <c r="V707" s="230"/>
      <c r="W707" s="230"/>
      <c r="X707" s="230"/>
      <c r="Y707" s="230"/>
      <c r="Z707" s="210"/>
      <c r="AA707" s="210"/>
      <c r="AB707" s="210"/>
      <c r="AC707" s="210"/>
      <c r="AD707" s="210"/>
      <c r="AE707" s="210"/>
      <c r="AF707" s="210"/>
      <c r="AG707" s="210" t="s">
        <v>239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3" x14ac:dyDescent="0.2">
      <c r="A708" s="227"/>
      <c r="B708" s="228"/>
      <c r="C708" s="257" t="s">
        <v>1220</v>
      </c>
      <c r="D708" s="232"/>
      <c r="E708" s="233">
        <v>46.31</v>
      </c>
      <c r="F708" s="230"/>
      <c r="G708" s="230"/>
      <c r="H708" s="230"/>
      <c r="I708" s="230"/>
      <c r="J708" s="230"/>
      <c r="K708" s="230"/>
      <c r="L708" s="230"/>
      <c r="M708" s="230"/>
      <c r="N708" s="229"/>
      <c r="O708" s="229"/>
      <c r="P708" s="229"/>
      <c r="Q708" s="229"/>
      <c r="R708" s="230"/>
      <c r="S708" s="230"/>
      <c r="T708" s="230"/>
      <c r="U708" s="230"/>
      <c r="V708" s="230"/>
      <c r="W708" s="230"/>
      <c r="X708" s="230"/>
      <c r="Y708" s="230"/>
      <c r="Z708" s="210"/>
      <c r="AA708" s="210"/>
      <c r="AB708" s="210"/>
      <c r="AC708" s="210"/>
      <c r="AD708" s="210"/>
      <c r="AE708" s="210"/>
      <c r="AF708" s="210"/>
      <c r="AG708" s="210" t="s">
        <v>239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3" x14ac:dyDescent="0.2">
      <c r="A709" s="227"/>
      <c r="B709" s="228"/>
      <c r="C709" s="257" t="s">
        <v>722</v>
      </c>
      <c r="D709" s="232"/>
      <c r="E709" s="233">
        <v>79.19</v>
      </c>
      <c r="F709" s="230"/>
      <c r="G709" s="230"/>
      <c r="H709" s="230"/>
      <c r="I709" s="230"/>
      <c r="J709" s="230"/>
      <c r="K709" s="230"/>
      <c r="L709" s="230"/>
      <c r="M709" s="230"/>
      <c r="N709" s="229"/>
      <c r="O709" s="229"/>
      <c r="P709" s="229"/>
      <c r="Q709" s="229"/>
      <c r="R709" s="230"/>
      <c r="S709" s="230"/>
      <c r="T709" s="230"/>
      <c r="U709" s="230"/>
      <c r="V709" s="230"/>
      <c r="W709" s="230"/>
      <c r="X709" s="230"/>
      <c r="Y709" s="230"/>
      <c r="Z709" s="210"/>
      <c r="AA709" s="210"/>
      <c r="AB709" s="210"/>
      <c r="AC709" s="210"/>
      <c r="AD709" s="210"/>
      <c r="AE709" s="210"/>
      <c r="AF709" s="210"/>
      <c r="AG709" s="210" t="s">
        <v>239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3" x14ac:dyDescent="0.2">
      <c r="A710" s="227"/>
      <c r="B710" s="228"/>
      <c r="C710" s="257" t="s">
        <v>723</v>
      </c>
      <c r="D710" s="232"/>
      <c r="E710" s="233">
        <v>12.24</v>
      </c>
      <c r="F710" s="230"/>
      <c r="G710" s="230"/>
      <c r="H710" s="230"/>
      <c r="I710" s="230"/>
      <c r="J710" s="230"/>
      <c r="K710" s="230"/>
      <c r="L710" s="230"/>
      <c r="M710" s="230"/>
      <c r="N710" s="229"/>
      <c r="O710" s="229"/>
      <c r="P710" s="229"/>
      <c r="Q710" s="229"/>
      <c r="R710" s="230"/>
      <c r="S710" s="230"/>
      <c r="T710" s="230"/>
      <c r="U710" s="230"/>
      <c r="V710" s="230"/>
      <c r="W710" s="230"/>
      <c r="X710" s="230"/>
      <c r="Y710" s="230"/>
      <c r="Z710" s="210"/>
      <c r="AA710" s="210"/>
      <c r="AB710" s="210"/>
      <c r="AC710" s="210"/>
      <c r="AD710" s="210"/>
      <c r="AE710" s="210"/>
      <c r="AF710" s="210"/>
      <c r="AG710" s="210" t="s">
        <v>239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3" x14ac:dyDescent="0.2">
      <c r="A711" s="227"/>
      <c r="B711" s="228"/>
      <c r="C711" s="257" t="s">
        <v>724</v>
      </c>
      <c r="D711" s="232"/>
      <c r="E711" s="233">
        <v>235.34</v>
      </c>
      <c r="F711" s="230"/>
      <c r="G711" s="230"/>
      <c r="H711" s="230"/>
      <c r="I711" s="230"/>
      <c r="J711" s="230"/>
      <c r="K711" s="230"/>
      <c r="L711" s="230"/>
      <c r="M711" s="230"/>
      <c r="N711" s="229"/>
      <c r="O711" s="229"/>
      <c r="P711" s="229"/>
      <c r="Q711" s="229"/>
      <c r="R711" s="230"/>
      <c r="S711" s="230"/>
      <c r="T711" s="230"/>
      <c r="U711" s="230"/>
      <c r="V711" s="230"/>
      <c r="W711" s="230"/>
      <c r="X711" s="230"/>
      <c r="Y711" s="230"/>
      <c r="Z711" s="210"/>
      <c r="AA711" s="210"/>
      <c r="AB711" s="210"/>
      <c r="AC711" s="210"/>
      <c r="AD711" s="210"/>
      <c r="AE711" s="210"/>
      <c r="AF711" s="210"/>
      <c r="AG711" s="210" t="s">
        <v>239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3" x14ac:dyDescent="0.2">
      <c r="A712" s="227"/>
      <c r="B712" s="228"/>
      <c r="C712" s="268" t="s">
        <v>782</v>
      </c>
      <c r="D712" s="266"/>
      <c r="E712" s="267">
        <v>61.911000000000001</v>
      </c>
      <c r="F712" s="230"/>
      <c r="G712" s="230"/>
      <c r="H712" s="230"/>
      <c r="I712" s="230"/>
      <c r="J712" s="230"/>
      <c r="K712" s="230"/>
      <c r="L712" s="230"/>
      <c r="M712" s="230"/>
      <c r="N712" s="229"/>
      <c r="O712" s="229"/>
      <c r="P712" s="229"/>
      <c r="Q712" s="229"/>
      <c r="R712" s="230"/>
      <c r="S712" s="230"/>
      <c r="T712" s="230"/>
      <c r="U712" s="230"/>
      <c r="V712" s="230"/>
      <c r="W712" s="230"/>
      <c r="X712" s="230"/>
      <c r="Y712" s="230"/>
      <c r="Z712" s="210"/>
      <c r="AA712" s="210"/>
      <c r="AB712" s="210"/>
      <c r="AC712" s="210"/>
      <c r="AD712" s="210"/>
      <c r="AE712" s="210"/>
      <c r="AF712" s="210"/>
      <c r="AG712" s="210" t="s">
        <v>239</v>
      </c>
      <c r="AH712" s="210">
        <v>4</v>
      </c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ht="22.5" outlineLevel="1" x14ac:dyDescent="0.2">
      <c r="A713" s="243">
        <v>115</v>
      </c>
      <c r="B713" s="244" t="s">
        <v>1306</v>
      </c>
      <c r="C713" s="256" t="s">
        <v>1307</v>
      </c>
      <c r="D713" s="245" t="s">
        <v>256</v>
      </c>
      <c r="E713" s="246">
        <v>369.92</v>
      </c>
      <c r="F713" s="247"/>
      <c r="G713" s="248">
        <f>ROUND(E713*F713,2)</f>
        <v>0</v>
      </c>
      <c r="H713" s="231"/>
      <c r="I713" s="230">
        <f>ROUND(E713*H713,2)</f>
        <v>0</v>
      </c>
      <c r="J713" s="231"/>
      <c r="K713" s="230">
        <f>ROUND(E713*J713,2)</f>
        <v>0</v>
      </c>
      <c r="L713" s="230">
        <v>21</v>
      </c>
      <c r="M713" s="230">
        <f>G713*(1+L713/100)</f>
        <v>0</v>
      </c>
      <c r="N713" s="229">
        <v>3.2000000000000003E-4</v>
      </c>
      <c r="O713" s="229">
        <f>ROUND(E713*N713,2)</f>
        <v>0.12</v>
      </c>
      <c r="P713" s="229">
        <v>0</v>
      </c>
      <c r="Q713" s="229">
        <f>ROUND(E713*P713,2)</f>
        <v>0</v>
      </c>
      <c r="R713" s="230"/>
      <c r="S713" s="230" t="s">
        <v>234</v>
      </c>
      <c r="T713" s="230" t="s">
        <v>234</v>
      </c>
      <c r="U713" s="230">
        <v>0.05</v>
      </c>
      <c r="V713" s="230">
        <f>ROUND(E713*U713,2)</f>
        <v>18.5</v>
      </c>
      <c r="W713" s="230"/>
      <c r="X713" s="230" t="s">
        <v>235</v>
      </c>
      <c r="Y713" s="230" t="s">
        <v>236</v>
      </c>
      <c r="Z713" s="210"/>
      <c r="AA713" s="210"/>
      <c r="AB713" s="210"/>
      <c r="AC713" s="210"/>
      <c r="AD713" s="210"/>
      <c r="AE713" s="210"/>
      <c r="AF713" s="210"/>
      <c r="AG713" s="210" t="s">
        <v>237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ht="45" outlineLevel="2" x14ac:dyDescent="0.2">
      <c r="A714" s="227"/>
      <c r="B714" s="228"/>
      <c r="C714" s="257" t="s">
        <v>1308</v>
      </c>
      <c r="D714" s="232"/>
      <c r="E714" s="233">
        <v>369.92</v>
      </c>
      <c r="F714" s="230"/>
      <c r="G714" s="230"/>
      <c r="H714" s="230"/>
      <c r="I714" s="230"/>
      <c r="J714" s="230"/>
      <c r="K714" s="230"/>
      <c r="L714" s="230"/>
      <c r="M714" s="230"/>
      <c r="N714" s="229"/>
      <c r="O714" s="229"/>
      <c r="P714" s="229"/>
      <c r="Q714" s="229"/>
      <c r="R714" s="230"/>
      <c r="S714" s="230"/>
      <c r="T714" s="230"/>
      <c r="U714" s="230"/>
      <c r="V714" s="230"/>
      <c r="W714" s="230"/>
      <c r="X714" s="230"/>
      <c r="Y714" s="230"/>
      <c r="Z714" s="210"/>
      <c r="AA714" s="210"/>
      <c r="AB714" s="210"/>
      <c r="AC714" s="210"/>
      <c r="AD714" s="210"/>
      <c r="AE714" s="210"/>
      <c r="AF714" s="210"/>
      <c r="AG714" s="210" t="s">
        <v>239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ht="22.5" outlineLevel="1" x14ac:dyDescent="0.2">
      <c r="A715" s="243">
        <v>116</v>
      </c>
      <c r="B715" s="244" t="s">
        <v>1309</v>
      </c>
      <c r="C715" s="256" t="s">
        <v>1310</v>
      </c>
      <c r="D715" s="245" t="s">
        <v>260</v>
      </c>
      <c r="E715" s="246">
        <v>641.09</v>
      </c>
      <c r="F715" s="247"/>
      <c r="G715" s="248">
        <f>ROUND(E715*F715,2)</f>
        <v>0</v>
      </c>
      <c r="H715" s="231"/>
      <c r="I715" s="230">
        <f>ROUND(E715*H715,2)</f>
        <v>0</v>
      </c>
      <c r="J715" s="231"/>
      <c r="K715" s="230">
        <f>ROUND(E715*J715,2)</f>
        <v>0</v>
      </c>
      <c r="L715" s="230">
        <v>21</v>
      </c>
      <c r="M715" s="230">
        <f>G715*(1+L715/100)</f>
        <v>0</v>
      </c>
      <c r="N715" s="229">
        <v>8.3000000000000001E-4</v>
      </c>
      <c r="O715" s="229">
        <f>ROUND(E715*N715,2)</f>
        <v>0.53</v>
      </c>
      <c r="P715" s="229">
        <v>0</v>
      </c>
      <c r="Q715" s="229">
        <f>ROUND(E715*P715,2)</f>
        <v>0</v>
      </c>
      <c r="R715" s="230"/>
      <c r="S715" s="230" t="s">
        <v>234</v>
      </c>
      <c r="T715" s="230" t="s">
        <v>234</v>
      </c>
      <c r="U715" s="230">
        <v>0.46200000000000002</v>
      </c>
      <c r="V715" s="230">
        <f>ROUND(E715*U715,2)</f>
        <v>296.18</v>
      </c>
      <c r="W715" s="230"/>
      <c r="X715" s="230" t="s">
        <v>235</v>
      </c>
      <c r="Y715" s="230" t="s">
        <v>236</v>
      </c>
      <c r="Z715" s="210"/>
      <c r="AA715" s="210"/>
      <c r="AB715" s="210"/>
      <c r="AC715" s="210"/>
      <c r="AD715" s="210"/>
      <c r="AE715" s="210"/>
      <c r="AF715" s="210"/>
      <c r="AG715" s="210" t="s">
        <v>237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2" x14ac:dyDescent="0.2">
      <c r="A716" s="227"/>
      <c r="B716" s="228"/>
      <c r="C716" s="257" t="s">
        <v>893</v>
      </c>
      <c r="D716" s="232"/>
      <c r="E716" s="233">
        <v>111.49</v>
      </c>
      <c r="F716" s="230"/>
      <c r="G716" s="230"/>
      <c r="H716" s="230"/>
      <c r="I716" s="230"/>
      <c r="J716" s="230"/>
      <c r="K716" s="230"/>
      <c r="L716" s="230"/>
      <c r="M716" s="230"/>
      <c r="N716" s="229"/>
      <c r="O716" s="229"/>
      <c r="P716" s="229"/>
      <c r="Q716" s="229"/>
      <c r="R716" s="230"/>
      <c r="S716" s="230"/>
      <c r="T716" s="230"/>
      <c r="U716" s="230"/>
      <c r="V716" s="230"/>
      <c r="W716" s="230"/>
      <c r="X716" s="230"/>
      <c r="Y716" s="230"/>
      <c r="Z716" s="210"/>
      <c r="AA716" s="210"/>
      <c r="AB716" s="210"/>
      <c r="AC716" s="210"/>
      <c r="AD716" s="210"/>
      <c r="AE716" s="210"/>
      <c r="AF716" s="210"/>
      <c r="AG716" s="210" t="s">
        <v>239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3" x14ac:dyDescent="0.2">
      <c r="A717" s="227"/>
      <c r="B717" s="228"/>
      <c r="C717" s="257" t="s">
        <v>1311</v>
      </c>
      <c r="D717" s="232"/>
      <c r="E717" s="233">
        <v>105</v>
      </c>
      <c r="F717" s="230"/>
      <c r="G717" s="230"/>
      <c r="H717" s="230"/>
      <c r="I717" s="230"/>
      <c r="J717" s="230"/>
      <c r="K717" s="230"/>
      <c r="L717" s="230"/>
      <c r="M717" s="230"/>
      <c r="N717" s="229"/>
      <c r="O717" s="229"/>
      <c r="P717" s="229"/>
      <c r="Q717" s="229"/>
      <c r="R717" s="230"/>
      <c r="S717" s="230"/>
      <c r="T717" s="230"/>
      <c r="U717" s="230"/>
      <c r="V717" s="230"/>
      <c r="W717" s="230"/>
      <c r="X717" s="230"/>
      <c r="Y717" s="230"/>
      <c r="Z717" s="210"/>
      <c r="AA717" s="210"/>
      <c r="AB717" s="210"/>
      <c r="AC717" s="210"/>
      <c r="AD717" s="210"/>
      <c r="AE717" s="210"/>
      <c r="AF717" s="210"/>
      <c r="AG717" s="210" t="s">
        <v>239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3" x14ac:dyDescent="0.2">
      <c r="A718" s="227"/>
      <c r="B718" s="228"/>
      <c r="C718" s="257" t="s">
        <v>894</v>
      </c>
      <c r="D718" s="232"/>
      <c r="E718" s="233">
        <v>79.19</v>
      </c>
      <c r="F718" s="230"/>
      <c r="G718" s="230"/>
      <c r="H718" s="230"/>
      <c r="I718" s="230"/>
      <c r="J718" s="230"/>
      <c r="K718" s="230"/>
      <c r="L718" s="230"/>
      <c r="M718" s="230"/>
      <c r="N718" s="229"/>
      <c r="O718" s="229"/>
      <c r="P718" s="229"/>
      <c r="Q718" s="229"/>
      <c r="R718" s="230"/>
      <c r="S718" s="230"/>
      <c r="T718" s="230"/>
      <c r="U718" s="230"/>
      <c r="V718" s="230"/>
      <c r="W718" s="230"/>
      <c r="X718" s="230"/>
      <c r="Y718" s="230"/>
      <c r="Z718" s="210"/>
      <c r="AA718" s="210"/>
      <c r="AB718" s="210"/>
      <c r="AC718" s="210"/>
      <c r="AD718" s="210"/>
      <c r="AE718" s="210"/>
      <c r="AF718" s="210"/>
      <c r="AG718" s="210" t="s">
        <v>239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3" x14ac:dyDescent="0.2">
      <c r="A719" s="227"/>
      <c r="B719" s="228"/>
      <c r="C719" s="257" t="s">
        <v>895</v>
      </c>
      <c r="D719" s="232"/>
      <c r="E719" s="233">
        <v>235.34</v>
      </c>
      <c r="F719" s="230"/>
      <c r="G719" s="230"/>
      <c r="H719" s="230"/>
      <c r="I719" s="230"/>
      <c r="J719" s="230"/>
      <c r="K719" s="230"/>
      <c r="L719" s="230"/>
      <c r="M719" s="230"/>
      <c r="N719" s="229"/>
      <c r="O719" s="229"/>
      <c r="P719" s="229"/>
      <c r="Q719" s="229"/>
      <c r="R719" s="230"/>
      <c r="S719" s="230"/>
      <c r="T719" s="230"/>
      <c r="U719" s="230"/>
      <c r="V719" s="230"/>
      <c r="W719" s="230"/>
      <c r="X719" s="230"/>
      <c r="Y719" s="230"/>
      <c r="Z719" s="210"/>
      <c r="AA719" s="210"/>
      <c r="AB719" s="210"/>
      <c r="AC719" s="210"/>
      <c r="AD719" s="210"/>
      <c r="AE719" s="210"/>
      <c r="AF719" s="210"/>
      <c r="AG719" s="210" t="s">
        <v>239</v>
      </c>
      <c r="AH719" s="210">
        <v>0</v>
      </c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3" x14ac:dyDescent="0.2">
      <c r="A720" s="227"/>
      <c r="B720" s="228"/>
      <c r="C720" s="257" t="s">
        <v>896</v>
      </c>
      <c r="D720" s="232"/>
      <c r="E720" s="233">
        <v>66.41</v>
      </c>
      <c r="F720" s="230"/>
      <c r="G720" s="230"/>
      <c r="H720" s="230"/>
      <c r="I720" s="230"/>
      <c r="J720" s="230"/>
      <c r="K720" s="230"/>
      <c r="L720" s="230"/>
      <c r="M720" s="230"/>
      <c r="N720" s="229"/>
      <c r="O720" s="229"/>
      <c r="P720" s="229"/>
      <c r="Q720" s="229"/>
      <c r="R720" s="230"/>
      <c r="S720" s="230"/>
      <c r="T720" s="230"/>
      <c r="U720" s="230"/>
      <c r="V720" s="230"/>
      <c r="W720" s="230"/>
      <c r="X720" s="230"/>
      <c r="Y720" s="230"/>
      <c r="Z720" s="210"/>
      <c r="AA720" s="210"/>
      <c r="AB720" s="210"/>
      <c r="AC720" s="210"/>
      <c r="AD720" s="210"/>
      <c r="AE720" s="210"/>
      <c r="AF720" s="210"/>
      <c r="AG720" s="210" t="s">
        <v>239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3" x14ac:dyDescent="0.2">
      <c r="A721" s="227"/>
      <c r="B721" s="228"/>
      <c r="C721" s="257" t="s">
        <v>900</v>
      </c>
      <c r="D721" s="232"/>
      <c r="E721" s="233">
        <v>12.24</v>
      </c>
      <c r="F721" s="230"/>
      <c r="G721" s="230"/>
      <c r="H721" s="230"/>
      <c r="I721" s="230"/>
      <c r="J721" s="230"/>
      <c r="K721" s="230"/>
      <c r="L721" s="230"/>
      <c r="M721" s="230"/>
      <c r="N721" s="229"/>
      <c r="O721" s="229"/>
      <c r="P721" s="229"/>
      <c r="Q721" s="229"/>
      <c r="R721" s="230"/>
      <c r="S721" s="230"/>
      <c r="T721" s="230"/>
      <c r="U721" s="230"/>
      <c r="V721" s="230"/>
      <c r="W721" s="230"/>
      <c r="X721" s="230"/>
      <c r="Y721" s="230"/>
      <c r="Z721" s="210"/>
      <c r="AA721" s="210"/>
      <c r="AB721" s="210"/>
      <c r="AC721" s="210"/>
      <c r="AD721" s="210"/>
      <c r="AE721" s="210"/>
      <c r="AF721" s="210"/>
      <c r="AG721" s="210" t="s">
        <v>239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3" x14ac:dyDescent="0.2">
      <c r="A722" s="227"/>
      <c r="B722" s="228"/>
      <c r="C722" s="257" t="s">
        <v>901</v>
      </c>
      <c r="D722" s="232"/>
      <c r="E722" s="233">
        <v>19.87</v>
      </c>
      <c r="F722" s="230"/>
      <c r="G722" s="230"/>
      <c r="H722" s="230"/>
      <c r="I722" s="230"/>
      <c r="J722" s="230"/>
      <c r="K722" s="230"/>
      <c r="L722" s="230"/>
      <c r="M722" s="230"/>
      <c r="N722" s="229"/>
      <c r="O722" s="229"/>
      <c r="P722" s="229"/>
      <c r="Q722" s="229"/>
      <c r="R722" s="230"/>
      <c r="S722" s="230"/>
      <c r="T722" s="230"/>
      <c r="U722" s="230"/>
      <c r="V722" s="230"/>
      <c r="W722" s="230"/>
      <c r="X722" s="230"/>
      <c r="Y722" s="230"/>
      <c r="Z722" s="210"/>
      <c r="AA722" s="210"/>
      <c r="AB722" s="210"/>
      <c r="AC722" s="210"/>
      <c r="AD722" s="210"/>
      <c r="AE722" s="210"/>
      <c r="AF722" s="210"/>
      <c r="AG722" s="210" t="s">
        <v>239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3" x14ac:dyDescent="0.2">
      <c r="A723" s="227"/>
      <c r="B723" s="228"/>
      <c r="C723" s="257" t="s">
        <v>897</v>
      </c>
      <c r="D723" s="232"/>
      <c r="E723" s="233">
        <v>11.55</v>
      </c>
      <c r="F723" s="230"/>
      <c r="G723" s="230"/>
      <c r="H723" s="230"/>
      <c r="I723" s="230"/>
      <c r="J723" s="230"/>
      <c r="K723" s="230"/>
      <c r="L723" s="230"/>
      <c r="M723" s="230"/>
      <c r="N723" s="229"/>
      <c r="O723" s="229"/>
      <c r="P723" s="229"/>
      <c r="Q723" s="229"/>
      <c r="R723" s="230"/>
      <c r="S723" s="230"/>
      <c r="T723" s="230"/>
      <c r="U723" s="230"/>
      <c r="V723" s="230"/>
      <c r="W723" s="230"/>
      <c r="X723" s="230"/>
      <c r="Y723" s="230"/>
      <c r="Z723" s="210"/>
      <c r="AA723" s="210"/>
      <c r="AB723" s="210"/>
      <c r="AC723" s="210"/>
      <c r="AD723" s="210"/>
      <c r="AE723" s="210"/>
      <c r="AF723" s="210"/>
      <c r="AG723" s="210" t="s">
        <v>239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ht="22.5" outlineLevel="1" x14ac:dyDescent="0.2">
      <c r="A724" s="243">
        <v>117</v>
      </c>
      <c r="B724" s="244" t="s">
        <v>1312</v>
      </c>
      <c r="C724" s="256" t="s">
        <v>1313</v>
      </c>
      <c r="D724" s="245" t="s">
        <v>260</v>
      </c>
      <c r="E724" s="246">
        <v>50.8</v>
      </c>
      <c r="F724" s="247"/>
      <c r="G724" s="248">
        <f>ROUND(E724*F724,2)</f>
        <v>0</v>
      </c>
      <c r="H724" s="231"/>
      <c r="I724" s="230">
        <f>ROUND(E724*H724,2)</f>
        <v>0</v>
      </c>
      <c r="J724" s="231"/>
      <c r="K724" s="230">
        <f>ROUND(E724*J724,2)</f>
        <v>0</v>
      </c>
      <c r="L724" s="230">
        <v>21</v>
      </c>
      <c r="M724" s="230">
        <f>G724*(1+L724/100)</f>
        <v>0</v>
      </c>
      <c r="N724" s="229">
        <v>0</v>
      </c>
      <c r="O724" s="229">
        <f>ROUND(E724*N724,2)</f>
        <v>0</v>
      </c>
      <c r="P724" s="229">
        <v>0</v>
      </c>
      <c r="Q724" s="229">
        <f>ROUND(E724*P724,2)</f>
        <v>0</v>
      </c>
      <c r="R724" s="230"/>
      <c r="S724" s="230" t="s">
        <v>234</v>
      </c>
      <c r="T724" s="230" t="s">
        <v>234</v>
      </c>
      <c r="U724" s="230">
        <v>0.18</v>
      </c>
      <c r="V724" s="230">
        <f>ROUND(E724*U724,2)</f>
        <v>9.14</v>
      </c>
      <c r="W724" s="230"/>
      <c r="X724" s="230" t="s">
        <v>235</v>
      </c>
      <c r="Y724" s="230" t="s">
        <v>236</v>
      </c>
      <c r="Z724" s="210"/>
      <c r="AA724" s="210"/>
      <c r="AB724" s="210"/>
      <c r="AC724" s="210"/>
      <c r="AD724" s="210"/>
      <c r="AE724" s="210"/>
      <c r="AF724" s="210"/>
      <c r="AG724" s="210" t="s">
        <v>237</v>
      </c>
      <c r="AH724" s="210"/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2" x14ac:dyDescent="0.2">
      <c r="A725" s="227"/>
      <c r="B725" s="228"/>
      <c r="C725" s="257" t="s">
        <v>1314</v>
      </c>
      <c r="D725" s="232"/>
      <c r="E725" s="233">
        <v>50.8</v>
      </c>
      <c r="F725" s="230"/>
      <c r="G725" s="230"/>
      <c r="H725" s="230"/>
      <c r="I725" s="230"/>
      <c r="J725" s="230"/>
      <c r="K725" s="230"/>
      <c r="L725" s="230"/>
      <c r="M725" s="230"/>
      <c r="N725" s="229"/>
      <c r="O725" s="229"/>
      <c r="P725" s="229"/>
      <c r="Q725" s="229"/>
      <c r="R725" s="230"/>
      <c r="S725" s="230"/>
      <c r="T725" s="230"/>
      <c r="U725" s="230"/>
      <c r="V725" s="230"/>
      <c r="W725" s="230"/>
      <c r="X725" s="230"/>
      <c r="Y725" s="230"/>
      <c r="Z725" s="210"/>
      <c r="AA725" s="210"/>
      <c r="AB725" s="210"/>
      <c r="AC725" s="210"/>
      <c r="AD725" s="210"/>
      <c r="AE725" s="210"/>
      <c r="AF725" s="210"/>
      <c r="AG725" s="210" t="s">
        <v>239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">
      <c r="A726" s="243">
        <v>118</v>
      </c>
      <c r="B726" s="244" t="s">
        <v>1315</v>
      </c>
      <c r="C726" s="256" t="s">
        <v>1316</v>
      </c>
      <c r="D726" s="245" t="s">
        <v>260</v>
      </c>
      <c r="E726" s="246">
        <v>1452.9690000000001</v>
      </c>
      <c r="F726" s="247"/>
      <c r="G726" s="248">
        <f>ROUND(E726*F726,2)</f>
        <v>0</v>
      </c>
      <c r="H726" s="231"/>
      <c r="I726" s="230">
        <f>ROUND(E726*H726,2)</f>
        <v>0</v>
      </c>
      <c r="J726" s="231"/>
      <c r="K726" s="230">
        <f>ROUND(E726*J726,2)</f>
        <v>0</v>
      </c>
      <c r="L726" s="230">
        <v>21</v>
      </c>
      <c r="M726" s="230">
        <f>G726*(1+L726/100)</f>
        <v>0</v>
      </c>
      <c r="N726" s="229">
        <v>3.3600000000000001E-3</v>
      </c>
      <c r="O726" s="229">
        <f>ROUND(E726*N726,2)</f>
        <v>4.88</v>
      </c>
      <c r="P726" s="229">
        <v>0</v>
      </c>
      <c r="Q726" s="229">
        <f>ROUND(E726*P726,2)</f>
        <v>0</v>
      </c>
      <c r="R726" s="230" t="s">
        <v>730</v>
      </c>
      <c r="S726" s="230" t="s">
        <v>234</v>
      </c>
      <c r="T726" s="230" t="s">
        <v>234</v>
      </c>
      <c r="U726" s="230">
        <v>0</v>
      </c>
      <c r="V726" s="230">
        <f>ROUND(E726*U726,2)</f>
        <v>0</v>
      </c>
      <c r="W726" s="230"/>
      <c r="X726" s="230" t="s">
        <v>731</v>
      </c>
      <c r="Y726" s="230" t="s">
        <v>236</v>
      </c>
      <c r="Z726" s="210"/>
      <c r="AA726" s="210"/>
      <c r="AB726" s="210"/>
      <c r="AC726" s="210"/>
      <c r="AD726" s="210"/>
      <c r="AE726" s="210"/>
      <c r="AF726" s="210"/>
      <c r="AG726" s="210" t="s">
        <v>732</v>
      </c>
      <c r="AH726" s="210"/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2" x14ac:dyDescent="0.2">
      <c r="A727" s="227"/>
      <c r="B727" s="228"/>
      <c r="C727" s="257" t="s">
        <v>1317</v>
      </c>
      <c r="D727" s="232"/>
      <c r="E727" s="233">
        <v>222.98</v>
      </c>
      <c r="F727" s="230"/>
      <c r="G727" s="230"/>
      <c r="H727" s="230"/>
      <c r="I727" s="230"/>
      <c r="J727" s="230"/>
      <c r="K727" s="230"/>
      <c r="L727" s="230"/>
      <c r="M727" s="230"/>
      <c r="N727" s="229"/>
      <c r="O727" s="229"/>
      <c r="P727" s="229"/>
      <c r="Q727" s="229"/>
      <c r="R727" s="230"/>
      <c r="S727" s="230"/>
      <c r="T727" s="230"/>
      <c r="U727" s="230"/>
      <c r="V727" s="230"/>
      <c r="W727" s="230"/>
      <c r="X727" s="230"/>
      <c r="Y727" s="230"/>
      <c r="Z727" s="210"/>
      <c r="AA727" s="210"/>
      <c r="AB727" s="210"/>
      <c r="AC727" s="210"/>
      <c r="AD727" s="210"/>
      <c r="AE727" s="210"/>
      <c r="AF727" s="210"/>
      <c r="AG727" s="210" t="s">
        <v>239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3" x14ac:dyDescent="0.2">
      <c r="A728" s="227"/>
      <c r="B728" s="228"/>
      <c r="C728" s="257" t="s">
        <v>1318</v>
      </c>
      <c r="D728" s="232"/>
      <c r="E728" s="233">
        <v>210</v>
      </c>
      <c r="F728" s="230"/>
      <c r="G728" s="230"/>
      <c r="H728" s="230"/>
      <c r="I728" s="230"/>
      <c r="J728" s="230"/>
      <c r="K728" s="230"/>
      <c r="L728" s="230"/>
      <c r="M728" s="230"/>
      <c r="N728" s="229"/>
      <c r="O728" s="229"/>
      <c r="P728" s="229"/>
      <c r="Q728" s="229"/>
      <c r="R728" s="230"/>
      <c r="S728" s="230"/>
      <c r="T728" s="230"/>
      <c r="U728" s="230"/>
      <c r="V728" s="230"/>
      <c r="W728" s="230"/>
      <c r="X728" s="230"/>
      <c r="Y728" s="230"/>
      <c r="Z728" s="210"/>
      <c r="AA728" s="210"/>
      <c r="AB728" s="210"/>
      <c r="AC728" s="210"/>
      <c r="AD728" s="210"/>
      <c r="AE728" s="210"/>
      <c r="AF728" s="210"/>
      <c r="AG728" s="210" t="s">
        <v>239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3" x14ac:dyDescent="0.2">
      <c r="A729" s="227"/>
      <c r="B729" s="228"/>
      <c r="C729" s="257" t="s">
        <v>1319</v>
      </c>
      <c r="D729" s="232"/>
      <c r="E729" s="233">
        <v>101.6</v>
      </c>
      <c r="F729" s="230"/>
      <c r="G729" s="230"/>
      <c r="H729" s="230"/>
      <c r="I729" s="230"/>
      <c r="J729" s="230"/>
      <c r="K729" s="230"/>
      <c r="L729" s="230"/>
      <c r="M729" s="230"/>
      <c r="N729" s="229"/>
      <c r="O729" s="229"/>
      <c r="P729" s="229"/>
      <c r="Q729" s="229"/>
      <c r="R729" s="230"/>
      <c r="S729" s="230"/>
      <c r="T729" s="230"/>
      <c r="U729" s="230"/>
      <c r="V729" s="230"/>
      <c r="W729" s="230"/>
      <c r="X729" s="230"/>
      <c r="Y729" s="230"/>
      <c r="Z729" s="210"/>
      <c r="AA729" s="210"/>
      <c r="AB729" s="210"/>
      <c r="AC729" s="210"/>
      <c r="AD729" s="210"/>
      <c r="AE729" s="210"/>
      <c r="AF729" s="210"/>
      <c r="AG729" s="210" t="s">
        <v>239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3" x14ac:dyDescent="0.2">
      <c r="A730" s="227"/>
      <c r="B730" s="228"/>
      <c r="C730" s="257" t="s">
        <v>1320</v>
      </c>
      <c r="D730" s="232"/>
      <c r="E730" s="233">
        <v>158.38</v>
      </c>
      <c r="F730" s="230"/>
      <c r="G730" s="230"/>
      <c r="H730" s="230"/>
      <c r="I730" s="230"/>
      <c r="J730" s="230"/>
      <c r="K730" s="230"/>
      <c r="L730" s="230"/>
      <c r="M730" s="230"/>
      <c r="N730" s="229"/>
      <c r="O730" s="229"/>
      <c r="P730" s="229"/>
      <c r="Q730" s="229"/>
      <c r="R730" s="230"/>
      <c r="S730" s="230"/>
      <c r="T730" s="230"/>
      <c r="U730" s="230"/>
      <c r="V730" s="230"/>
      <c r="W730" s="230"/>
      <c r="X730" s="230"/>
      <c r="Y730" s="230"/>
      <c r="Z730" s="210"/>
      <c r="AA730" s="210"/>
      <c r="AB730" s="210"/>
      <c r="AC730" s="210"/>
      <c r="AD730" s="210"/>
      <c r="AE730" s="210"/>
      <c r="AF730" s="210"/>
      <c r="AG730" s="210" t="s">
        <v>239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3" x14ac:dyDescent="0.2">
      <c r="A731" s="227"/>
      <c r="B731" s="228"/>
      <c r="C731" s="257" t="s">
        <v>1321</v>
      </c>
      <c r="D731" s="232"/>
      <c r="E731" s="233">
        <v>470.68</v>
      </c>
      <c r="F731" s="230"/>
      <c r="G731" s="230"/>
      <c r="H731" s="230"/>
      <c r="I731" s="230"/>
      <c r="J731" s="230"/>
      <c r="K731" s="230"/>
      <c r="L731" s="230"/>
      <c r="M731" s="230"/>
      <c r="N731" s="229"/>
      <c r="O731" s="229"/>
      <c r="P731" s="229"/>
      <c r="Q731" s="229"/>
      <c r="R731" s="230"/>
      <c r="S731" s="230"/>
      <c r="T731" s="230"/>
      <c r="U731" s="230"/>
      <c r="V731" s="230"/>
      <c r="W731" s="230"/>
      <c r="X731" s="230"/>
      <c r="Y731" s="230"/>
      <c r="Z731" s="210"/>
      <c r="AA731" s="210"/>
      <c r="AB731" s="210"/>
      <c r="AC731" s="210"/>
      <c r="AD731" s="210"/>
      <c r="AE731" s="210"/>
      <c r="AF731" s="210"/>
      <c r="AG731" s="210" t="s">
        <v>239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">
      <c r="A732" s="227"/>
      <c r="B732" s="228"/>
      <c r="C732" s="257" t="s">
        <v>1322</v>
      </c>
      <c r="D732" s="232"/>
      <c r="E732" s="233">
        <v>132.82</v>
      </c>
      <c r="F732" s="230"/>
      <c r="G732" s="230"/>
      <c r="H732" s="230"/>
      <c r="I732" s="230"/>
      <c r="J732" s="230"/>
      <c r="K732" s="230"/>
      <c r="L732" s="230"/>
      <c r="M732" s="230"/>
      <c r="N732" s="229"/>
      <c r="O732" s="229"/>
      <c r="P732" s="229"/>
      <c r="Q732" s="229"/>
      <c r="R732" s="230"/>
      <c r="S732" s="230"/>
      <c r="T732" s="230"/>
      <c r="U732" s="230"/>
      <c r="V732" s="230"/>
      <c r="W732" s="230"/>
      <c r="X732" s="230"/>
      <c r="Y732" s="230"/>
      <c r="Z732" s="210"/>
      <c r="AA732" s="210"/>
      <c r="AB732" s="210"/>
      <c r="AC732" s="210"/>
      <c r="AD732" s="210"/>
      <c r="AE732" s="210"/>
      <c r="AF732" s="210"/>
      <c r="AG732" s="210" t="s">
        <v>239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3" x14ac:dyDescent="0.2">
      <c r="A733" s="227"/>
      <c r="B733" s="228"/>
      <c r="C733" s="257" t="s">
        <v>1323</v>
      </c>
      <c r="D733" s="232"/>
      <c r="E733" s="233">
        <v>24.48</v>
      </c>
      <c r="F733" s="230"/>
      <c r="G733" s="230"/>
      <c r="H733" s="230"/>
      <c r="I733" s="230"/>
      <c r="J733" s="230"/>
      <c r="K733" s="230"/>
      <c r="L733" s="230"/>
      <c r="M733" s="230"/>
      <c r="N733" s="229"/>
      <c r="O733" s="229"/>
      <c r="P733" s="229"/>
      <c r="Q733" s="229"/>
      <c r="R733" s="230"/>
      <c r="S733" s="230"/>
      <c r="T733" s="230"/>
      <c r="U733" s="230"/>
      <c r="V733" s="230"/>
      <c r="W733" s="230"/>
      <c r="X733" s="230"/>
      <c r="Y733" s="230"/>
      <c r="Z733" s="210"/>
      <c r="AA733" s="210"/>
      <c r="AB733" s="210"/>
      <c r="AC733" s="210"/>
      <c r="AD733" s="210"/>
      <c r="AE733" s="210"/>
      <c r="AF733" s="210"/>
      <c r="AG733" s="210" t="s">
        <v>239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3" x14ac:dyDescent="0.2">
      <c r="A734" s="227"/>
      <c r="B734" s="228"/>
      <c r="C734" s="257" t="s">
        <v>1324</v>
      </c>
      <c r="D734" s="232"/>
      <c r="E734" s="233">
        <v>39.74</v>
      </c>
      <c r="F734" s="230"/>
      <c r="G734" s="230"/>
      <c r="H734" s="230"/>
      <c r="I734" s="230"/>
      <c r="J734" s="230"/>
      <c r="K734" s="230"/>
      <c r="L734" s="230"/>
      <c r="M734" s="230"/>
      <c r="N734" s="229"/>
      <c r="O734" s="229"/>
      <c r="P734" s="229"/>
      <c r="Q734" s="229"/>
      <c r="R734" s="230"/>
      <c r="S734" s="230"/>
      <c r="T734" s="230"/>
      <c r="U734" s="230"/>
      <c r="V734" s="230"/>
      <c r="W734" s="230"/>
      <c r="X734" s="230"/>
      <c r="Y734" s="230"/>
      <c r="Z734" s="210"/>
      <c r="AA734" s="210"/>
      <c r="AB734" s="210"/>
      <c r="AC734" s="210"/>
      <c r="AD734" s="210"/>
      <c r="AE734" s="210"/>
      <c r="AF734" s="210"/>
      <c r="AG734" s="210" t="s">
        <v>239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3" x14ac:dyDescent="0.2">
      <c r="A735" s="227"/>
      <c r="B735" s="228"/>
      <c r="C735" s="257" t="s">
        <v>1325</v>
      </c>
      <c r="D735" s="232"/>
      <c r="E735" s="233">
        <v>23.1</v>
      </c>
      <c r="F735" s="230"/>
      <c r="G735" s="230"/>
      <c r="H735" s="230"/>
      <c r="I735" s="230"/>
      <c r="J735" s="230"/>
      <c r="K735" s="230"/>
      <c r="L735" s="230"/>
      <c r="M735" s="230"/>
      <c r="N735" s="229"/>
      <c r="O735" s="229"/>
      <c r="P735" s="229"/>
      <c r="Q735" s="229"/>
      <c r="R735" s="230"/>
      <c r="S735" s="230"/>
      <c r="T735" s="230"/>
      <c r="U735" s="230"/>
      <c r="V735" s="230"/>
      <c r="W735" s="230"/>
      <c r="X735" s="230"/>
      <c r="Y735" s="230"/>
      <c r="Z735" s="210"/>
      <c r="AA735" s="210"/>
      <c r="AB735" s="210"/>
      <c r="AC735" s="210"/>
      <c r="AD735" s="210"/>
      <c r="AE735" s="210"/>
      <c r="AF735" s="210"/>
      <c r="AG735" s="210" t="s">
        <v>239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3" x14ac:dyDescent="0.2">
      <c r="A736" s="227"/>
      <c r="B736" s="228"/>
      <c r="C736" s="268" t="s">
        <v>839</v>
      </c>
      <c r="D736" s="266"/>
      <c r="E736" s="267">
        <v>69.188999999999993</v>
      </c>
      <c r="F736" s="230"/>
      <c r="G736" s="230"/>
      <c r="H736" s="230"/>
      <c r="I736" s="230"/>
      <c r="J736" s="230"/>
      <c r="K736" s="230"/>
      <c r="L736" s="230"/>
      <c r="M736" s="230"/>
      <c r="N736" s="229"/>
      <c r="O736" s="229"/>
      <c r="P736" s="229"/>
      <c r="Q736" s="229"/>
      <c r="R736" s="230"/>
      <c r="S736" s="230"/>
      <c r="T736" s="230"/>
      <c r="U736" s="230"/>
      <c r="V736" s="230"/>
      <c r="W736" s="230"/>
      <c r="X736" s="230"/>
      <c r="Y736" s="230"/>
      <c r="Z736" s="210"/>
      <c r="AA736" s="210"/>
      <c r="AB736" s="210"/>
      <c r="AC736" s="210"/>
      <c r="AD736" s="210"/>
      <c r="AE736" s="210"/>
      <c r="AF736" s="210"/>
      <c r="AG736" s="210" t="s">
        <v>239</v>
      </c>
      <c r="AH736" s="210">
        <v>4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ht="22.5" outlineLevel="1" x14ac:dyDescent="0.2">
      <c r="A737" s="243">
        <v>119</v>
      </c>
      <c r="B737" s="244" t="s">
        <v>1326</v>
      </c>
      <c r="C737" s="256" t="s">
        <v>1327</v>
      </c>
      <c r="D737" s="245" t="s">
        <v>260</v>
      </c>
      <c r="E737" s="246">
        <v>592.0684</v>
      </c>
      <c r="F737" s="247"/>
      <c r="G737" s="248">
        <f>ROUND(E737*F737,2)</f>
        <v>0</v>
      </c>
      <c r="H737" s="231"/>
      <c r="I737" s="230">
        <f>ROUND(E737*H737,2)</f>
        <v>0</v>
      </c>
      <c r="J737" s="231"/>
      <c r="K737" s="230">
        <f>ROUND(E737*J737,2)</f>
        <v>0</v>
      </c>
      <c r="L737" s="230">
        <v>21</v>
      </c>
      <c r="M737" s="230">
        <f>G737*(1+L737/100)</f>
        <v>0</v>
      </c>
      <c r="N737" s="229">
        <v>1.8000000000000001E-4</v>
      </c>
      <c r="O737" s="229">
        <f>ROUND(E737*N737,2)</f>
        <v>0.11</v>
      </c>
      <c r="P737" s="229">
        <v>0</v>
      </c>
      <c r="Q737" s="229">
        <f>ROUND(E737*P737,2)</f>
        <v>0</v>
      </c>
      <c r="R737" s="230"/>
      <c r="S737" s="230" t="s">
        <v>234</v>
      </c>
      <c r="T737" s="230" t="s">
        <v>234</v>
      </c>
      <c r="U737" s="230">
        <v>0.16</v>
      </c>
      <c r="V737" s="230">
        <f>ROUND(E737*U737,2)</f>
        <v>94.73</v>
      </c>
      <c r="W737" s="230"/>
      <c r="X737" s="230" t="s">
        <v>235</v>
      </c>
      <c r="Y737" s="230" t="s">
        <v>236</v>
      </c>
      <c r="Z737" s="210"/>
      <c r="AA737" s="210"/>
      <c r="AB737" s="210"/>
      <c r="AC737" s="210"/>
      <c r="AD737" s="210"/>
      <c r="AE737" s="210"/>
      <c r="AF737" s="210"/>
      <c r="AG737" s="210" t="s">
        <v>237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2" x14ac:dyDescent="0.2">
      <c r="A738" s="227"/>
      <c r="B738" s="228"/>
      <c r="C738" s="257" t="s">
        <v>1328</v>
      </c>
      <c r="D738" s="232"/>
      <c r="E738" s="233">
        <v>503.98</v>
      </c>
      <c r="F738" s="230"/>
      <c r="G738" s="230"/>
      <c r="H738" s="230"/>
      <c r="I738" s="230"/>
      <c r="J738" s="230"/>
      <c r="K738" s="230"/>
      <c r="L738" s="230"/>
      <c r="M738" s="230"/>
      <c r="N738" s="229"/>
      <c r="O738" s="229"/>
      <c r="P738" s="229"/>
      <c r="Q738" s="229"/>
      <c r="R738" s="230"/>
      <c r="S738" s="230"/>
      <c r="T738" s="230"/>
      <c r="U738" s="230"/>
      <c r="V738" s="230"/>
      <c r="W738" s="230"/>
      <c r="X738" s="230"/>
      <c r="Y738" s="230"/>
      <c r="Z738" s="210"/>
      <c r="AA738" s="210"/>
      <c r="AB738" s="210"/>
      <c r="AC738" s="210"/>
      <c r="AD738" s="210"/>
      <c r="AE738" s="210"/>
      <c r="AF738" s="210"/>
      <c r="AG738" s="210" t="s">
        <v>239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3" x14ac:dyDescent="0.2">
      <c r="A739" s="227"/>
      <c r="B739" s="228"/>
      <c r="C739" s="257" t="s">
        <v>1329</v>
      </c>
      <c r="D739" s="232"/>
      <c r="E739" s="233">
        <v>32.11</v>
      </c>
      <c r="F739" s="230"/>
      <c r="G739" s="230"/>
      <c r="H739" s="230"/>
      <c r="I739" s="230"/>
      <c r="J739" s="230"/>
      <c r="K739" s="230"/>
      <c r="L739" s="230"/>
      <c r="M739" s="230"/>
      <c r="N739" s="229"/>
      <c r="O739" s="229"/>
      <c r="P739" s="229"/>
      <c r="Q739" s="229"/>
      <c r="R739" s="230"/>
      <c r="S739" s="230"/>
      <c r="T739" s="230"/>
      <c r="U739" s="230"/>
      <c r="V739" s="230"/>
      <c r="W739" s="230"/>
      <c r="X739" s="230"/>
      <c r="Y739" s="230"/>
      <c r="Z739" s="210"/>
      <c r="AA739" s="210"/>
      <c r="AB739" s="210"/>
      <c r="AC739" s="210"/>
      <c r="AD739" s="210"/>
      <c r="AE739" s="210"/>
      <c r="AF739" s="210"/>
      <c r="AG739" s="210" t="s">
        <v>239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3" x14ac:dyDescent="0.2">
      <c r="A740" s="227"/>
      <c r="B740" s="228"/>
      <c r="C740" s="257" t="s">
        <v>1330</v>
      </c>
      <c r="D740" s="232"/>
      <c r="E740" s="233">
        <v>2.1539999999999999</v>
      </c>
      <c r="F740" s="230"/>
      <c r="G740" s="230"/>
      <c r="H740" s="230"/>
      <c r="I740" s="230"/>
      <c r="J740" s="230"/>
      <c r="K740" s="230"/>
      <c r="L740" s="230"/>
      <c r="M740" s="230"/>
      <c r="N740" s="229"/>
      <c r="O740" s="229"/>
      <c r="P740" s="229"/>
      <c r="Q740" s="229"/>
      <c r="R740" s="230"/>
      <c r="S740" s="230"/>
      <c r="T740" s="230"/>
      <c r="U740" s="230"/>
      <c r="V740" s="230"/>
      <c r="W740" s="230"/>
      <c r="X740" s="230"/>
      <c r="Y740" s="230"/>
      <c r="Z740" s="210"/>
      <c r="AA740" s="210"/>
      <c r="AB740" s="210"/>
      <c r="AC740" s="210"/>
      <c r="AD740" s="210"/>
      <c r="AE740" s="210"/>
      <c r="AF740" s="210"/>
      <c r="AG740" s="210" t="s">
        <v>239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3" x14ac:dyDescent="0.2">
      <c r="A741" s="227"/>
      <c r="B741" s="228"/>
      <c r="C741" s="268" t="s">
        <v>782</v>
      </c>
      <c r="D741" s="266"/>
      <c r="E741" s="267">
        <v>53.824399999999997</v>
      </c>
      <c r="F741" s="230"/>
      <c r="G741" s="230"/>
      <c r="H741" s="230"/>
      <c r="I741" s="230"/>
      <c r="J741" s="230"/>
      <c r="K741" s="230"/>
      <c r="L741" s="230"/>
      <c r="M741" s="230"/>
      <c r="N741" s="229"/>
      <c r="O741" s="229"/>
      <c r="P741" s="229"/>
      <c r="Q741" s="229"/>
      <c r="R741" s="230"/>
      <c r="S741" s="230"/>
      <c r="T741" s="230"/>
      <c r="U741" s="230"/>
      <c r="V741" s="230"/>
      <c r="W741" s="230"/>
      <c r="X741" s="230"/>
      <c r="Y741" s="230"/>
      <c r="Z741" s="210"/>
      <c r="AA741" s="210"/>
      <c r="AB741" s="210"/>
      <c r="AC741" s="210"/>
      <c r="AD741" s="210"/>
      <c r="AE741" s="210"/>
      <c r="AF741" s="210"/>
      <c r="AG741" s="210" t="s">
        <v>239</v>
      </c>
      <c r="AH741" s="210">
        <v>4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1" x14ac:dyDescent="0.2">
      <c r="A742" s="249">
        <v>120</v>
      </c>
      <c r="B742" s="250" t="s">
        <v>1331</v>
      </c>
      <c r="C742" s="258" t="s">
        <v>1332</v>
      </c>
      <c r="D742" s="251" t="s">
        <v>680</v>
      </c>
      <c r="E742" s="252">
        <v>7.4244599999999998</v>
      </c>
      <c r="F742" s="253"/>
      <c r="G742" s="254">
        <f>ROUND(E742*F742,2)</f>
        <v>0</v>
      </c>
      <c r="H742" s="231"/>
      <c r="I742" s="230">
        <f>ROUND(E742*H742,2)</f>
        <v>0</v>
      </c>
      <c r="J742" s="231"/>
      <c r="K742" s="230">
        <f>ROUND(E742*J742,2)</f>
        <v>0</v>
      </c>
      <c r="L742" s="230">
        <v>21</v>
      </c>
      <c r="M742" s="230">
        <f>G742*(1+L742/100)</f>
        <v>0</v>
      </c>
      <c r="N742" s="229">
        <v>0</v>
      </c>
      <c r="O742" s="229">
        <f>ROUND(E742*N742,2)</f>
        <v>0</v>
      </c>
      <c r="P742" s="229">
        <v>0</v>
      </c>
      <c r="Q742" s="229">
        <f>ROUND(E742*P742,2)</f>
        <v>0</v>
      </c>
      <c r="R742" s="230"/>
      <c r="S742" s="230" t="s">
        <v>234</v>
      </c>
      <c r="T742" s="230" t="s">
        <v>234</v>
      </c>
      <c r="U742" s="230">
        <v>1.831</v>
      </c>
      <c r="V742" s="230">
        <f>ROUND(E742*U742,2)</f>
        <v>13.59</v>
      </c>
      <c r="W742" s="230"/>
      <c r="X742" s="230" t="s">
        <v>1245</v>
      </c>
      <c r="Y742" s="230" t="s">
        <v>236</v>
      </c>
      <c r="Z742" s="210"/>
      <c r="AA742" s="210"/>
      <c r="AB742" s="210"/>
      <c r="AC742" s="210"/>
      <c r="AD742" s="210"/>
      <c r="AE742" s="210"/>
      <c r="AF742" s="210"/>
      <c r="AG742" s="210" t="s">
        <v>1246</v>
      </c>
      <c r="AH742" s="210"/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x14ac:dyDescent="0.2">
      <c r="A743" s="236" t="s">
        <v>229</v>
      </c>
      <c r="B743" s="237" t="s">
        <v>137</v>
      </c>
      <c r="C743" s="255" t="s">
        <v>138</v>
      </c>
      <c r="D743" s="238"/>
      <c r="E743" s="239"/>
      <c r="F743" s="240"/>
      <c r="G743" s="241">
        <f>SUMIF(AG744:AG749,"&lt;&gt;NOR",G744:G749)</f>
        <v>0</v>
      </c>
      <c r="H743" s="235"/>
      <c r="I743" s="235">
        <f>SUM(I744:I749)</f>
        <v>0</v>
      </c>
      <c r="J743" s="235"/>
      <c r="K743" s="235">
        <f>SUM(K744:K749)</f>
        <v>0</v>
      </c>
      <c r="L743" s="235"/>
      <c r="M743" s="235">
        <f>SUM(M744:M749)</f>
        <v>0</v>
      </c>
      <c r="N743" s="234"/>
      <c r="O743" s="234">
        <f>SUM(O744:O749)</f>
        <v>0.89</v>
      </c>
      <c r="P743" s="234"/>
      <c r="Q743" s="234">
        <f>SUM(Q744:Q749)</f>
        <v>0.17</v>
      </c>
      <c r="R743" s="235"/>
      <c r="S743" s="235"/>
      <c r="T743" s="235"/>
      <c r="U743" s="235"/>
      <c r="V743" s="235">
        <f>SUM(V744:V749)</f>
        <v>26.32</v>
      </c>
      <c r="W743" s="235"/>
      <c r="X743" s="235"/>
      <c r="Y743" s="235"/>
      <c r="AG743" t="s">
        <v>230</v>
      </c>
    </row>
    <row r="744" spans="1:60" outlineLevel="1" x14ac:dyDescent="0.2">
      <c r="A744" s="243">
        <v>121</v>
      </c>
      <c r="B744" s="244" t="s">
        <v>1333</v>
      </c>
      <c r="C744" s="256" t="s">
        <v>1334</v>
      </c>
      <c r="D744" s="245" t="s">
        <v>425</v>
      </c>
      <c r="E744" s="246">
        <v>8</v>
      </c>
      <c r="F744" s="247"/>
      <c r="G744" s="248">
        <f>ROUND(E744*F744,2)</f>
        <v>0</v>
      </c>
      <c r="H744" s="231"/>
      <c r="I744" s="230">
        <f>ROUND(E744*H744,2)</f>
        <v>0</v>
      </c>
      <c r="J744" s="231"/>
      <c r="K744" s="230">
        <f>ROUND(E744*J744,2)</f>
        <v>0</v>
      </c>
      <c r="L744" s="230">
        <v>21</v>
      </c>
      <c r="M744" s="230">
        <f>G744*(1+L744/100)</f>
        <v>0</v>
      </c>
      <c r="N744" s="229">
        <v>0</v>
      </c>
      <c r="O744" s="229">
        <f>ROUND(E744*N744,2)</f>
        <v>0</v>
      </c>
      <c r="P744" s="229">
        <v>2.1129999999999999E-2</v>
      </c>
      <c r="Q744" s="229">
        <f>ROUND(E744*P744,2)</f>
        <v>0.17</v>
      </c>
      <c r="R744" s="230"/>
      <c r="S744" s="230" t="s">
        <v>234</v>
      </c>
      <c r="T744" s="230" t="s">
        <v>234</v>
      </c>
      <c r="U744" s="230">
        <v>0.40300000000000002</v>
      </c>
      <c r="V744" s="230">
        <f>ROUND(E744*U744,2)</f>
        <v>3.22</v>
      </c>
      <c r="W744" s="230"/>
      <c r="X744" s="230" t="s">
        <v>235</v>
      </c>
      <c r="Y744" s="230" t="s">
        <v>236</v>
      </c>
      <c r="Z744" s="210"/>
      <c r="AA744" s="210"/>
      <c r="AB744" s="210"/>
      <c r="AC744" s="210"/>
      <c r="AD744" s="210"/>
      <c r="AE744" s="210"/>
      <c r="AF744" s="210"/>
      <c r="AG744" s="210" t="s">
        <v>237</v>
      </c>
      <c r="AH744" s="210"/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2" x14ac:dyDescent="0.2">
      <c r="A745" s="227"/>
      <c r="B745" s="228"/>
      <c r="C745" s="257" t="s">
        <v>1335</v>
      </c>
      <c r="D745" s="232"/>
      <c r="E745" s="233">
        <v>8</v>
      </c>
      <c r="F745" s="230"/>
      <c r="G745" s="230"/>
      <c r="H745" s="230"/>
      <c r="I745" s="230"/>
      <c r="J745" s="230"/>
      <c r="K745" s="230"/>
      <c r="L745" s="230"/>
      <c r="M745" s="230"/>
      <c r="N745" s="229"/>
      <c r="O745" s="229"/>
      <c r="P745" s="229"/>
      <c r="Q745" s="229"/>
      <c r="R745" s="230"/>
      <c r="S745" s="230"/>
      <c r="T745" s="230"/>
      <c r="U745" s="230"/>
      <c r="V745" s="230"/>
      <c r="W745" s="230"/>
      <c r="X745" s="230"/>
      <c r="Y745" s="230"/>
      <c r="Z745" s="210"/>
      <c r="AA745" s="210"/>
      <c r="AB745" s="210"/>
      <c r="AC745" s="210"/>
      <c r="AD745" s="210"/>
      <c r="AE745" s="210"/>
      <c r="AF745" s="210"/>
      <c r="AG745" s="210" t="s">
        <v>239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ht="22.5" outlineLevel="1" x14ac:dyDescent="0.2">
      <c r="A746" s="243">
        <v>122</v>
      </c>
      <c r="B746" s="244" t="s">
        <v>1336</v>
      </c>
      <c r="C746" s="256" t="s">
        <v>1337</v>
      </c>
      <c r="D746" s="245" t="s">
        <v>425</v>
      </c>
      <c r="E746" s="246">
        <v>11</v>
      </c>
      <c r="F746" s="247"/>
      <c r="G746" s="248">
        <f>ROUND(E746*F746,2)</f>
        <v>0</v>
      </c>
      <c r="H746" s="231"/>
      <c r="I746" s="230">
        <f>ROUND(E746*H746,2)</f>
        <v>0</v>
      </c>
      <c r="J746" s="231"/>
      <c r="K746" s="230">
        <f>ROUND(E746*J746,2)</f>
        <v>0</v>
      </c>
      <c r="L746" s="230">
        <v>21</v>
      </c>
      <c r="M746" s="230">
        <f>G746*(1+L746/100)</f>
        <v>0</v>
      </c>
      <c r="N746" s="229">
        <v>7.6630000000000004E-2</v>
      </c>
      <c r="O746" s="229">
        <f>ROUND(E746*N746,2)</f>
        <v>0.84</v>
      </c>
      <c r="P746" s="229">
        <v>0</v>
      </c>
      <c r="Q746" s="229">
        <f>ROUND(E746*P746,2)</f>
        <v>0</v>
      </c>
      <c r="R746" s="230"/>
      <c r="S746" s="230" t="s">
        <v>234</v>
      </c>
      <c r="T746" s="230" t="s">
        <v>234</v>
      </c>
      <c r="U746" s="230">
        <v>0.5</v>
      </c>
      <c r="V746" s="230">
        <f>ROUND(E746*U746,2)</f>
        <v>5.5</v>
      </c>
      <c r="W746" s="230"/>
      <c r="X746" s="230" t="s">
        <v>235</v>
      </c>
      <c r="Y746" s="230" t="s">
        <v>236</v>
      </c>
      <c r="Z746" s="210"/>
      <c r="AA746" s="210"/>
      <c r="AB746" s="210"/>
      <c r="AC746" s="210"/>
      <c r="AD746" s="210"/>
      <c r="AE746" s="210"/>
      <c r="AF746" s="210"/>
      <c r="AG746" s="210" t="s">
        <v>237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">
      <c r="A747" s="227"/>
      <c r="B747" s="228"/>
      <c r="C747" s="257" t="s">
        <v>1338</v>
      </c>
      <c r="D747" s="232"/>
      <c r="E747" s="233">
        <v>11</v>
      </c>
      <c r="F747" s="230"/>
      <c r="G747" s="230"/>
      <c r="H747" s="230"/>
      <c r="I747" s="230"/>
      <c r="J747" s="230"/>
      <c r="K747" s="230"/>
      <c r="L747" s="230"/>
      <c r="M747" s="230"/>
      <c r="N747" s="229"/>
      <c r="O747" s="229"/>
      <c r="P747" s="229"/>
      <c r="Q747" s="229"/>
      <c r="R747" s="230"/>
      <c r="S747" s="230"/>
      <c r="T747" s="230"/>
      <c r="U747" s="230"/>
      <c r="V747" s="230"/>
      <c r="W747" s="230"/>
      <c r="X747" s="230"/>
      <c r="Y747" s="230"/>
      <c r="Z747" s="210"/>
      <c r="AA747" s="210"/>
      <c r="AB747" s="210"/>
      <c r="AC747" s="210"/>
      <c r="AD747" s="210"/>
      <c r="AE747" s="210"/>
      <c r="AF747" s="210"/>
      <c r="AG747" s="210" t="s">
        <v>239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ht="22.5" outlineLevel="1" x14ac:dyDescent="0.2">
      <c r="A748" s="243">
        <v>123</v>
      </c>
      <c r="B748" s="244" t="s">
        <v>1339</v>
      </c>
      <c r="C748" s="256" t="s">
        <v>1340</v>
      </c>
      <c r="D748" s="245" t="s">
        <v>256</v>
      </c>
      <c r="E748" s="246">
        <v>22</v>
      </c>
      <c r="F748" s="247"/>
      <c r="G748" s="248">
        <f>ROUND(E748*F748,2)</f>
        <v>0</v>
      </c>
      <c r="H748" s="231"/>
      <c r="I748" s="230">
        <f>ROUND(E748*H748,2)</f>
        <v>0</v>
      </c>
      <c r="J748" s="231"/>
      <c r="K748" s="230">
        <f>ROUND(E748*J748,2)</f>
        <v>0</v>
      </c>
      <c r="L748" s="230">
        <v>21</v>
      </c>
      <c r="M748" s="230">
        <f>G748*(1+L748/100)</f>
        <v>0</v>
      </c>
      <c r="N748" s="229">
        <v>2.0999999999999999E-3</v>
      </c>
      <c r="O748" s="229">
        <f>ROUND(E748*N748,2)</f>
        <v>0.05</v>
      </c>
      <c r="P748" s="229">
        <v>0</v>
      </c>
      <c r="Q748" s="229">
        <f>ROUND(E748*P748,2)</f>
        <v>0</v>
      </c>
      <c r="R748" s="230"/>
      <c r="S748" s="230" t="s">
        <v>234</v>
      </c>
      <c r="T748" s="230" t="s">
        <v>234</v>
      </c>
      <c r="U748" s="230">
        <v>0.8</v>
      </c>
      <c r="V748" s="230">
        <f>ROUND(E748*U748,2)</f>
        <v>17.600000000000001</v>
      </c>
      <c r="W748" s="230"/>
      <c r="X748" s="230" t="s">
        <v>235</v>
      </c>
      <c r="Y748" s="230" t="s">
        <v>236</v>
      </c>
      <c r="Z748" s="210"/>
      <c r="AA748" s="210"/>
      <c r="AB748" s="210"/>
      <c r="AC748" s="210"/>
      <c r="AD748" s="210"/>
      <c r="AE748" s="210"/>
      <c r="AF748" s="210"/>
      <c r="AG748" s="210" t="s">
        <v>237</v>
      </c>
      <c r="AH748" s="210"/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2" x14ac:dyDescent="0.2">
      <c r="A749" s="227"/>
      <c r="B749" s="228"/>
      <c r="C749" s="257" t="s">
        <v>1341</v>
      </c>
      <c r="D749" s="232"/>
      <c r="E749" s="233">
        <v>22</v>
      </c>
      <c r="F749" s="230"/>
      <c r="G749" s="230"/>
      <c r="H749" s="230"/>
      <c r="I749" s="230"/>
      <c r="J749" s="230"/>
      <c r="K749" s="230"/>
      <c r="L749" s="230"/>
      <c r="M749" s="230"/>
      <c r="N749" s="229"/>
      <c r="O749" s="229"/>
      <c r="P749" s="229"/>
      <c r="Q749" s="229"/>
      <c r="R749" s="230"/>
      <c r="S749" s="230"/>
      <c r="T749" s="230"/>
      <c r="U749" s="230"/>
      <c r="V749" s="230"/>
      <c r="W749" s="230"/>
      <c r="X749" s="230"/>
      <c r="Y749" s="230"/>
      <c r="Z749" s="210"/>
      <c r="AA749" s="210"/>
      <c r="AB749" s="210"/>
      <c r="AC749" s="210"/>
      <c r="AD749" s="210"/>
      <c r="AE749" s="210"/>
      <c r="AF749" s="210"/>
      <c r="AG749" s="210" t="s">
        <v>239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x14ac:dyDescent="0.2">
      <c r="A750" s="236" t="s">
        <v>229</v>
      </c>
      <c r="B750" s="237" t="s">
        <v>145</v>
      </c>
      <c r="C750" s="255" t="s">
        <v>146</v>
      </c>
      <c r="D750" s="238"/>
      <c r="E750" s="239"/>
      <c r="F750" s="240"/>
      <c r="G750" s="241">
        <f>SUMIF(AG751:AG761,"&lt;&gt;NOR",G751:G761)</f>
        <v>0</v>
      </c>
      <c r="H750" s="235"/>
      <c r="I750" s="235">
        <f>SUM(I751:I761)</f>
        <v>0</v>
      </c>
      <c r="J750" s="235"/>
      <c r="K750" s="235">
        <f>SUM(K751:K761)</f>
        <v>0</v>
      </c>
      <c r="L750" s="235"/>
      <c r="M750" s="235">
        <f>SUM(M751:M761)</f>
        <v>0</v>
      </c>
      <c r="N750" s="234"/>
      <c r="O750" s="234">
        <f>SUM(O751:O761)</f>
        <v>0</v>
      </c>
      <c r="P750" s="234"/>
      <c r="Q750" s="234">
        <f>SUM(Q751:Q761)</f>
        <v>0.03</v>
      </c>
      <c r="R750" s="235"/>
      <c r="S750" s="235"/>
      <c r="T750" s="235"/>
      <c r="U750" s="235"/>
      <c r="V750" s="235">
        <f>SUM(V751:V761)</f>
        <v>55.589999999999996</v>
      </c>
      <c r="W750" s="235"/>
      <c r="X750" s="235"/>
      <c r="Y750" s="235"/>
      <c r="AG750" t="s">
        <v>230</v>
      </c>
    </row>
    <row r="751" spans="1:60" outlineLevel="1" x14ac:dyDescent="0.2">
      <c r="A751" s="243">
        <v>124</v>
      </c>
      <c r="B751" s="244" t="s">
        <v>1342</v>
      </c>
      <c r="C751" s="256" t="s">
        <v>1343</v>
      </c>
      <c r="D751" s="245" t="s">
        <v>256</v>
      </c>
      <c r="E751" s="246">
        <v>2.4</v>
      </c>
      <c r="F751" s="247"/>
      <c r="G751" s="248">
        <f>ROUND(E751*F751,2)</f>
        <v>0</v>
      </c>
      <c r="H751" s="231"/>
      <c r="I751" s="230">
        <f>ROUND(E751*H751,2)</f>
        <v>0</v>
      </c>
      <c r="J751" s="231"/>
      <c r="K751" s="230">
        <f>ROUND(E751*J751,2)</f>
        <v>0</v>
      </c>
      <c r="L751" s="230">
        <v>21</v>
      </c>
      <c r="M751" s="230">
        <f>G751*(1+L751/100)</f>
        <v>0</v>
      </c>
      <c r="N751" s="229">
        <v>1.42E-3</v>
      </c>
      <c r="O751" s="229">
        <f>ROUND(E751*N751,2)</f>
        <v>0</v>
      </c>
      <c r="P751" s="229">
        <v>1.413E-2</v>
      </c>
      <c r="Q751" s="229">
        <f>ROUND(E751*P751,2)</f>
        <v>0.03</v>
      </c>
      <c r="R751" s="230"/>
      <c r="S751" s="230" t="s">
        <v>234</v>
      </c>
      <c r="T751" s="230" t="s">
        <v>234</v>
      </c>
      <c r="U751" s="230">
        <v>2.95</v>
      </c>
      <c r="V751" s="230">
        <f>ROUND(E751*U751,2)</f>
        <v>7.08</v>
      </c>
      <c r="W751" s="230"/>
      <c r="X751" s="230" t="s">
        <v>235</v>
      </c>
      <c r="Y751" s="230" t="s">
        <v>236</v>
      </c>
      <c r="Z751" s="210"/>
      <c r="AA751" s="210"/>
      <c r="AB751" s="210"/>
      <c r="AC751" s="210"/>
      <c r="AD751" s="210"/>
      <c r="AE751" s="210"/>
      <c r="AF751" s="210"/>
      <c r="AG751" s="210" t="s">
        <v>237</v>
      </c>
      <c r="AH751" s="210"/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2" x14ac:dyDescent="0.2">
      <c r="A752" s="227"/>
      <c r="B752" s="228"/>
      <c r="C752" s="257" t="s">
        <v>1344</v>
      </c>
      <c r="D752" s="232"/>
      <c r="E752" s="233">
        <v>2.4</v>
      </c>
      <c r="F752" s="230"/>
      <c r="G752" s="230"/>
      <c r="H752" s="230"/>
      <c r="I752" s="230"/>
      <c r="J752" s="230"/>
      <c r="K752" s="230"/>
      <c r="L752" s="230"/>
      <c r="M752" s="230"/>
      <c r="N752" s="229"/>
      <c r="O752" s="229"/>
      <c r="P752" s="229"/>
      <c r="Q752" s="229"/>
      <c r="R752" s="230"/>
      <c r="S752" s="230"/>
      <c r="T752" s="230"/>
      <c r="U752" s="230"/>
      <c r="V752" s="230"/>
      <c r="W752" s="230"/>
      <c r="X752" s="230"/>
      <c r="Y752" s="230"/>
      <c r="Z752" s="210"/>
      <c r="AA752" s="210"/>
      <c r="AB752" s="210"/>
      <c r="AC752" s="210"/>
      <c r="AD752" s="210"/>
      <c r="AE752" s="210"/>
      <c r="AF752" s="210"/>
      <c r="AG752" s="210" t="s">
        <v>239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1" x14ac:dyDescent="0.2">
      <c r="A753" s="243">
        <v>125</v>
      </c>
      <c r="B753" s="244" t="s">
        <v>1345</v>
      </c>
      <c r="C753" s="256" t="s">
        <v>1346</v>
      </c>
      <c r="D753" s="245" t="s">
        <v>425</v>
      </c>
      <c r="E753" s="246">
        <v>64</v>
      </c>
      <c r="F753" s="247"/>
      <c r="G753" s="248">
        <f>ROUND(E753*F753,2)</f>
        <v>0</v>
      </c>
      <c r="H753" s="231"/>
      <c r="I753" s="230">
        <f>ROUND(E753*H753,2)</f>
        <v>0</v>
      </c>
      <c r="J753" s="231"/>
      <c r="K753" s="230">
        <f>ROUND(E753*J753,2)</f>
        <v>0</v>
      </c>
      <c r="L753" s="230">
        <v>21</v>
      </c>
      <c r="M753" s="230">
        <f>G753*(1+L753/100)</f>
        <v>0</v>
      </c>
      <c r="N753" s="229">
        <v>0</v>
      </c>
      <c r="O753" s="229">
        <f>ROUND(E753*N753,2)</f>
        <v>0</v>
      </c>
      <c r="P753" s="229">
        <v>0</v>
      </c>
      <c r="Q753" s="229">
        <f>ROUND(E753*P753,2)</f>
        <v>0</v>
      </c>
      <c r="R753" s="230"/>
      <c r="S753" s="230" t="s">
        <v>234</v>
      </c>
      <c r="T753" s="230" t="s">
        <v>234</v>
      </c>
      <c r="U753" s="230">
        <v>0.75</v>
      </c>
      <c r="V753" s="230">
        <f>ROUND(E753*U753,2)</f>
        <v>48</v>
      </c>
      <c r="W753" s="230"/>
      <c r="X753" s="230" t="s">
        <v>235</v>
      </c>
      <c r="Y753" s="230" t="s">
        <v>236</v>
      </c>
      <c r="Z753" s="210"/>
      <c r="AA753" s="210"/>
      <c r="AB753" s="210"/>
      <c r="AC753" s="210"/>
      <c r="AD753" s="210"/>
      <c r="AE753" s="210"/>
      <c r="AF753" s="210"/>
      <c r="AG753" s="210" t="s">
        <v>237</v>
      </c>
      <c r="AH753" s="210"/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2" x14ac:dyDescent="0.2">
      <c r="A754" s="227"/>
      <c r="B754" s="228"/>
      <c r="C754" s="257" t="s">
        <v>1347</v>
      </c>
      <c r="D754" s="232"/>
      <c r="E754" s="233">
        <v>8</v>
      </c>
      <c r="F754" s="230"/>
      <c r="G754" s="230"/>
      <c r="H754" s="230"/>
      <c r="I754" s="230"/>
      <c r="J754" s="230"/>
      <c r="K754" s="230"/>
      <c r="L754" s="230"/>
      <c r="M754" s="230"/>
      <c r="N754" s="229"/>
      <c r="O754" s="229"/>
      <c r="P754" s="229"/>
      <c r="Q754" s="229"/>
      <c r="R754" s="230"/>
      <c r="S754" s="230"/>
      <c r="T754" s="230"/>
      <c r="U754" s="230"/>
      <c r="V754" s="230"/>
      <c r="W754" s="230"/>
      <c r="X754" s="230"/>
      <c r="Y754" s="230"/>
      <c r="Z754" s="210"/>
      <c r="AA754" s="210"/>
      <c r="AB754" s="210"/>
      <c r="AC754" s="210"/>
      <c r="AD754" s="210"/>
      <c r="AE754" s="210"/>
      <c r="AF754" s="210"/>
      <c r="AG754" s="210" t="s">
        <v>239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3" x14ac:dyDescent="0.2">
      <c r="A755" s="227"/>
      <c r="B755" s="228"/>
      <c r="C755" s="257" t="s">
        <v>1348</v>
      </c>
      <c r="D755" s="232"/>
      <c r="E755" s="233">
        <v>56</v>
      </c>
      <c r="F755" s="230"/>
      <c r="G755" s="230"/>
      <c r="H755" s="230"/>
      <c r="I755" s="230"/>
      <c r="J755" s="230"/>
      <c r="K755" s="230"/>
      <c r="L755" s="230"/>
      <c r="M755" s="230"/>
      <c r="N755" s="229"/>
      <c r="O755" s="229"/>
      <c r="P755" s="229"/>
      <c r="Q755" s="229"/>
      <c r="R755" s="230"/>
      <c r="S755" s="230"/>
      <c r="T755" s="230"/>
      <c r="U755" s="230"/>
      <c r="V755" s="230"/>
      <c r="W755" s="230"/>
      <c r="X755" s="230"/>
      <c r="Y755" s="230"/>
      <c r="Z755" s="210"/>
      <c r="AA755" s="210"/>
      <c r="AB755" s="210"/>
      <c r="AC755" s="210"/>
      <c r="AD755" s="210"/>
      <c r="AE755" s="210"/>
      <c r="AF755" s="210"/>
      <c r="AG755" s="210" t="s">
        <v>239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1" x14ac:dyDescent="0.2">
      <c r="A756" s="243">
        <v>126</v>
      </c>
      <c r="B756" s="244" t="s">
        <v>1349</v>
      </c>
      <c r="C756" s="256" t="s">
        <v>1350</v>
      </c>
      <c r="D756" s="245" t="s">
        <v>425</v>
      </c>
      <c r="E756" s="246">
        <v>64</v>
      </c>
      <c r="F756" s="247"/>
      <c r="G756" s="248">
        <f>ROUND(E756*F756,2)</f>
        <v>0</v>
      </c>
      <c r="H756" s="231"/>
      <c r="I756" s="230">
        <f>ROUND(E756*H756,2)</f>
        <v>0</v>
      </c>
      <c r="J756" s="231"/>
      <c r="K756" s="230">
        <f>ROUND(E756*J756,2)</f>
        <v>0</v>
      </c>
      <c r="L756" s="230">
        <v>21</v>
      </c>
      <c r="M756" s="230">
        <f>G756*(1+L756/100)</f>
        <v>0</v>
      </c>
      <c r="N756" s="229">
        <v>5.0000000000000002E-5</v>
      </c>
      <c r="O756" s="229">
        <f>ROUND(E756*N756,2)</f>
        <v>0</v>
      </c>
      <c r="P756" s="229">
        <v>0</v>
      </c>
      <c r="Q756" s="229">
        <f>ROUND(E756*P756,2)</f>
        <v>0</v>
      </c>
      <c r="R756" s="230" t="s">
        <v>730</v>
      </c>
      <c r="S756" s="230" t="s">
        <v>234</v>
      </c>
      <c r="T756" s="230" t="s">
        <v>234</v>
      </c>
      <c r="U756" s="230">
        <v>0</v>
      </c>
      <c r="V756" s="230">
        <f>ROUND(E756*U756,2)</f>
        <v>0</v>
      </c>
      <c r="W756" s="230"/>
      <c r="X756" s="230" t="s">
        <v>731</v>
      </c>
      <c r="Y756" s="230" t="s">
        <v>236</v>
      </c>
      <c r="Z756" s="210"/>
      <c r="AA756" s="210"/>
      <c r="AB756" s="210"/>
      <c r="AC756" s="210"/>
      <c r="AD756" s="210"/>
      <c r="AE756" s="210"/>
      <c r="AF756" s="210"/>
      <c r="AG756" s="210" t="s">
        <v>732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2" x14ac:dyDescent="0.2">
      <c r="A757" s="227"/>
      <c r="B757" s="228"/>
      <c r="C757" s="257" t="s">
        <v>1347</v>
      </c>
      <c r="D757" s="232"/>
      <c r="E757" s="233">
        <v>8</v>
      </c>
      <c r="F757" s="230"/>
      <c r="G757" s="230"/>
      <c r="H757" s="230"/>
      <c r="I757" s="230"/>
      <c r="J757" s="230"/>
      <c r="K757" s="230"/>
      <c r="L757" s="230"/>
      <c r="M757" s="230"/>
      <c r="N757" s="229"/>
      <c r="O757" s="229"/>
      <c r="P757" s="229"/>
      <c r="Q757" s="229"/>
      <c r="R757" s="230"/>
      <c r="S757" s="230"/>
      <c r="T757" s="230"/>
      <c r="U757" s="230"/>
      <c r="V757" s="230"/>
      <c r="W757" s="230"/>
      <c r="X757" s="230"/>
      <c r="Y757" s="230"/>
      <c r="Z757" s="210"/>
      <c r="AA757" s="210"/>
      <c r="AB757" s="210"/>
      <c r="AC757" s="210"/>
      <c r="AD757" s="210"/>
      <c r="AE757" s="210"/>
      <c r="AF757" s="210"/>
      <c r="AG757" s="210" t="s">
        <v>239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3" x14ac:dyDescent="0.2">
      <c r="A758" s="227"/>
      <c r="B758" s="228"/>
      <c r="C758" s="257" t="s">
        <v>1348</v>
      </c>
      <c r="D758" s="232"/>
      <c r="E758" s="233">
        <v>56</v>
      </c>
      <c r="F758" s="230"/>
      <c r="G758" s="230"/>
      <c r="H758" s="230"/>
      <c r="I758" s="230"/>
      <c r="J758" s="230"/>
      <c r="K758" s="230"/>
      <c r="L758" s="230"/>
      <c r="M758" s="230"/>
      <c r="N758" s="229"/>
      <c r="O758" s="229"/>
      <c r="P758" s="229"/>
      <c r="Q758" s="229"/>
      <c r="R758" s="230"/>
      <c r="S758" s="230"/>
      <c r="T758" s="230"/>
      <c r="U758" s="230"/>
      <c r="V758" s="230"/>
      <c r="W758" s="230"/>
      <c r="X758" s="230"/>
      <c r="Y758" s="230"/>
      <c r="Z758" s="210"/>
      <c r="AA758" s="210"/>
      <c r="AB758" s="210"/>
      <c r="AC758" s="210"/>
      <c r="AD758" s="210"/>
      <c r="AE758" s="210"/>
      <c r="AF758" s="210"/>
      <c r="AG758" s="210" t="s">
        <v>239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1" x14ac:dyDescent="0.2">
      <c r="A759" s="243">
        <v>127</v>
      </c>
      <c r="B759" s="244" t="s">
        <v>1351</v>
      </c>
      <c r="C759" s="256" t="s">
        <v>1352</v>
      </c>
      <c r="D759" s="245" t="s">
        <v>256</v>
      </c>
      <c r="E759" s="246">
        <v>1.28</v>
      </c>
      <c r="F759" s="247"/>
      <c r="G759" s="248">
        <f>ROUND(E759*F759,2)</f>
        <v>0</v>
      </c>
      <c r="H759" s="231"/>
      <c r="I759" s="230">
        <f>ROUND(E759*H759,2)</f>
        <v>0</v>
      </c>
      <c r="J759" s="231"/>
      <c r="K759" s="230">
        <f>ROUND(E759*J759,2)</f>
        <v>0</v>
      </c>
      <c r="L759" s="230">
        <v>21</v>
      </c>
      <c r="M759" s="230">
        <f>G759*(1+L759/100)</f>
        <v>0</v>
      </c>
      <c r="N759" s="229">
        <v>1.7700000000000001E-3</v>
      </c>
      <c r="O759" s="229">
        <f>ROUND(E759*N759,2)</f>
        <v>0</v>
      </c>
      <c r="P759" s="229">
        <v>0</v>
      </c>
      <c r="Q759" s="229">
        <f>ROUND(E759*P759,2)</f>
        <v>0</v>
      </c>
      <c r="R759" s="230"/>
      <c r="S759" s="230" t="s">
        <v>234</v>
      </c>
      <c r="T759" s="230" t="s">
        <v>234</v>
      </c>
      <c r="U759" s="230">
        <v>0.36</v>
      </c>
      <c r="V759" s="230">
        <f>ROUND(E759*U759,2)</f>
        <v>0.46</v>
      </c>
      <c r="W759" s="230"/>
      <c r="X759" s="230" t="s">
        <v>235</v>
      </c>
      <c r="Y759" s="230" t="s">
        <v>236</v>
      </c>
      <c r="Z759" s="210"/>
      <c r="AA759" s="210"/>
      <c r="AB759" s="210"/>
      <c r="AC759" s="210"/>
      <c r="AD759" s="210"/>
      <c r="AE759" s="210"/>
      <c r="AF759" s="210"/>
      <c r="AG759" s="210" t="s">
        <v>237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2" x14ac:dyDescent="0.2">
      <c r="A760" s="227"/>
      <c r="B760" s="228"/>
      <c r="C760" s="257" t="s">
        <v>1353</v>
      </c>
      <c r="D760" s="232"/>
      <c r="E760" s="233">
        <v>1.28</v>
      </c>
      <c r="F760" s="230"/>
      <c r="G760" s="230"/>
      <c r="H760" s="230"/>
      <c r="I760" s="230"/>
      <c r="J760" s="230"/>
      <c r="K760" s="230"/>
      <c r="L760" s="230"/>
      <c r="M760" s="230"/>
      <c r="N760" s="229"/>
      <c r="O760" s="229"/>
      <c r="P760" s="229"/>
      <c r="Q760" s="229"/>
      <c r="R760" s="230"/>
      <c r="S760" s="230"/>
      <c r="T760" s="230"/>
      <c r="U760" s="230"/>
      <c r="V760" s="230"/>
      <c r="W760" s="230"/>
      <c r="X760" s="230"/>
      <c r="Y760" s="230"/>
      <c r="Z760" s="210"/>
      <c r="AA760" s="210"/>
      <c r="AB760" s="210"/>
      <c r="AC760" s="210"/>
      <c r="AD760" s="210"/>
      <c r="AE760" s="210"/>
      <c r="AF760" s="210"/>
      <c r="AG760" s="210" t="s">
        <v>239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 x14ac:dyDescent="0.2">
      <c r="A761" s="249">
        <v>128</v>
      </c>
      <c r="B761" s="250" t="s">
        <v>1354</v>
      </c>
      <c r="C761" s="258" t="s">
        <v>1355</v>
      </c>
      <c r="D761" s="251" t="s">
        <v>680</v>
      </c>
      <c r="E761" s="252">
        <v>8.8699999999999994E-3</v>
      </c>
      <c r="F761" s="253"/>
      <c r="G761" s="254">
        <f>ROUND(E761*F761,2)</f>
        <v>0</v>
      </c>
      <c r="H761" s="231"/>
      <c r="I761" s="230">
        <f>ROUND(E761*H761,2)</f>
        <v>0</v>
      </c>
      <c r="J761" s="231"/>
      <c r="K761" s="230">
        <f>ROUND(E761*J761,2)</f>
        <v>0</v>
      </c>
      <c r="L761" s="230">
        <v>21</v>
      </c>
      <c r="M761" s="230">
        <f>G761*(1+L761/100)</f>
        <v>0</v>
      </c>
      <c r="N761" s="229">
        <v>0</v>
      </c>
      <c r="O761" s="229">
        <f>ROUND(E761*N761,2)</f>
        <v>0</v>
      </c>
      <c r="P761" s="229">
        <v>0</v>
      </c>
      <c r="Q761" s="229">
        <f>ROUND(E761*P761,2)</f>
        <v>0</v>
      </c>
      <c r="R761" s="230"/>
      <c r="S761" s="230" t="s">
        <v>234</v>
      </c>
      <c r="T761" s="230" t="s">
        <v>234</v>
      </c>
      <c r="U761" s="230">
        <v>5.4</v>
      </c>
      <c r="V761" s="230">
        <f>ROUND(E761*U761,2)</f>
        <v>0.05</v>
      </c>
      <c r="W761" s="230"/>
      <c r="X761" s="230" t="s">
        <v>1245</v>
      </c>
      <c r="Y761" s="230" t="s">
        <v>236</v>
      </c>
      <c r="Z761" s="210"/>
      <c r="AA761" s="210"/>
      <c r="AB761" s="210"/>
      <c r="AC761" s="210"/>
      <c r="AD761" s="210"/>
      <c r="AE761" s="210"/>
      <c r="AF761" s="210"/>
      <c r="AG761" s="210" t="s">
        <v>1246</v>
      </c>
      <c r="AH761" s="210"/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x14ac:dyDescent="0.2">
      <c r="A762" s="236" t="s">
        <v>229</v>
      </c>
      <c r="B762" s="237" t="s">
        <v>161</v>
      </c>
      <c r="C762" s="255" t="s">
        <v>162</v>
      </c>
      <c r="D762" s="238"/>
      <c r="E762" s="239"/>
      <c r="F762" s="240"/>
      <c r="G762" s="241">
        <f>SUMIF(AG763:AG804,"&lt;&gt;NOR",G763:G804)</f>
        <v>0</v>
      </c>
      <c r="H762" s="235"/>
      <c r="I762" s="235">
        <f>SUM(I763:I804)</f>
        <v>0</v>
      </c>
      <c r="J762" s="235"/>
      <c r="K762" s="235">
        <f>SUM(K763:K804)</f>
        <v>0</v>
      </c>
      <c r="L762" s="235"/>
      <c r="M762" s="235">
        <f>SUM(M763:M804)</f>
        <v>0</v>
      </c>
      <c r="N762" s="234"/>
      <c r="O762" s="234">
        <f>SUM(O763:O804)</f>
        <v>40.21</v>
      </c>
      <c r="P762" s="234"/>
      <c r="Q762" s="234">
        <f>SUM(Q763:Q804)</f>
        <v>0</v>
      </c>
      <c r="R762" s="235"/>
      <c r="S762" s="235"/>
      <c r="T762" s="235"/>
      <c r="U762" s="235"/>
      <c r="V762" s="235">
        <f>SUM(V763:V804)</f>
        <v>551.21</v>
      </c>
      <c r="W762" s="235"/>
      <c r="X762" s="235"/>
      <c r="Y762" s="235"/>
      <c r="AG762" t="s">
        <v>230</v>
      </c>
    </row>
    <row r="763" spans="1:60" ht="22.5" outlineLevel="1" x14ac:dyDescent="0.2">
      <c r="A763" s="243">
        <v>129</v>
      </c>
      <c r="B763" s="244" t="s">
        <v>1356</v>
      </c>
      <c r="C763" s="256" t="s">
        <v>1357</v>
      </c>
      <c r="D763" s="245" t="s">
        <v>256</v>
      </c>
      <c r="E763" s="246">
        <v>525.6</v>
      </c>
      <c r="F763" s="247"/>
      <c r="G763" s="248">
        <f>ROUND(E763*F763,2)</f>
        <v>0</v>
      </c>
      <c r="H763" s="231"/>
      <c r="I763" s="230">
        <f>ROUND(E763*H763,2)</f>
        <v>0</v>
      </c>
      <c r="J763" s="231"/>
      <c r="K763" s="230">
        <f>ROUND(E763*J763,2)</f>
        <v>0</v>
      </c>
      <c r="L763" s="230">
        <v>21</v>
      </c>
      <c r="M763" s="230">
        <f>G763*(1+L763/100)</f>
        <v>0</v>
      </c>
      <c r="N763" s="229">
        <v>3.5220000000000001E-2</v>
      </c>
      <c r="O763" s="229">
        <f>ROUND(E763*N763,2)</f>
        <v>18.510000000000002</v>
      </c>
      <c r="P763" s="229">
        <v>0</v>
      </c>
      <c r="Q763" s="229">
        <f>ROUND(E763*P763,2)</f>
        <v>0</v>
      </c>
      <c r="R763" s="230"/>
      <c r="S763" s="230" t="s">
        <v>234</v>
      </c>
      <c r="T763" s="230" t="s">
        <v>234</v>
      </c>
      <c r="U763" s="230">
        <v>0</v>
      </c>
      <c r="V763" s="230">
        <f>ROUND(E763*U763,2)</f>
        <v>0</v>
      </c>
      <c r="W763" s="230"/>
      <c r="X763" s="230" t="s">
        <v>460</v>
      </c>
      <c r="Y763" s="230" t="s">
        <v>236</v>
      </c>
      <c r="Z763" s="210"/>
      <c r="AA763" s="210"/>
      <c r="AB763" s="210"/>
      <c r="AC763" s="210"/>
      <c r="AD763" s="210"/>
      <c r="AE763" s="210"/>
      <c r="AF763" s="210"/>
      <c r="AG763" s="210" t="s">
        <v>461</v>
      </c>
      <c r="AH763" s="210"/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ht="22.5" outlineLevel="2" x14ac:dyDescent="0.2">
      <c r="A764" s="227"/>
      <c r="B764" s="228"/>
      <c r="C764" s="257" t="s">
        <v>1358</v>
      </c>
      <c r="D764" s="232"/>
      <c r="E764" s="233"/>
      <c r="F764" s="230"/>
      <c r="G764" s="230"/>
      <c r="H764" s="230"/>
      <c r="I764" s="230"/>
      <c r="J764" s="230"/>
      <c r="K764" s="230"/>
      <c r="L764" s="230"/>
      <c r="M764" s="230"/>
      <c r="N764" s="229"/>
      <c r="O764" s="229"/>
      <c r="P764" s="229"/>
      <c r="Q764" s="229"/>
      <c r="R764" s="230"/>
      <c r="S764" s="230"/>
      <c r="T764" s="230"/>
      <c r="U764" s="230"/>
      <c r="V764" s="230"/>
      <c r="W764" s="230"/>
      <c r="X764" s="230"/>
      <c r="Y764" s="230"/>
      <c r="Z764" s="210"/>
      <c r="AA764" s="210"/>
      <c r="AB764" s="210"/>
      <c r="AC764" s="210"/>
      <c r="AD764" s="210"/>
      <c r="AE764" s="210"/>
      <c r="AF764" s="210"/>
      <c r="AG764" s="210" t="s">
        <v>239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ht="22.5" outlineLevel="3" x14ac:dyDescent="0.2">
      <c r="A765" s="227"/>
      <c r="B765" s="228"/>
      <c r="C765" s="257" t="s">
        <v>1359</v>
      </c>
      <c r="D765" s="232"/>
      <c r="E765" s="233"/>
      <c r="F765" s="230"/>
      <c r="G765" s="230"/>
      <c r="H765" s="230"/>
      <c r="I765" s="230"/>
      <c r="J765" s="230"/>
      <c r="K765" s="230"/>
      <c r="L765" s="230"/>
      <c r="M765" s="230"/>
      <c r="N765" s="229"/>
      <c r="O765" s="229"/>
      <c r="P765" s="229"/>
      <c r="Q765" s="229"/>
      <c r="R765" s="230"/>
      <c r="S765" s="230"/>
      <c r="T765" s="230"/>
      <c r="U765" s="230"/>
      <c r="V765" s="230"/>
      <c r="W765" s="230"/>
      <c r="X765" s="230"/>
      <c r="Y765" s="230"/>
      <c r="Z765" s="210"/>
      <c r="AA765" s="210"/>
      <c r="AB765" s="210"/>
      <c r="AC765" s="210"/>
      <c r="AD765" s="210"/>
      <c r="AE765" s="210"/>
      <c r="AF765" s="210"/>
      <c r="AG765" s="210" t="s">
        <v>239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3" x14ac:dyDescent="0.2">
      <c r="A766" s="227"/>
      <c r="B766" s="228"/>
      <c r="C766" s="257" t="s">
        <v>1360</v>
      </c>
      <c r="D766" s="232"/>
      <c r="E766" s="233">
        <v>244</v>
      </c>
      <c r="F766" s="230"/>
      <c r="G766" s="230"/>
      <c r="H766" s="230"/>
      <c r="I766" s="230"/>
      <c r="J766" s="230"/>
      <c r="K766" s="230"/>
      <c r="L766" s="230"/>
      <c r="M766" s="230"/>
      <c r="N766" s="229"/>
      <c r="O766" s="229"/>
      <c r="P766" s="229"/>
      <c r="Q766" s="229"/>
      <c r="R766" s="230"/>
      <c r="S766" s="230"/>
      <c r="T766" s="230"/>
      <c r="U766" s="230"/>
      <c r="V766" s="230"/>
      <c r="W766" s="230"/>
      <c r="X766" s="230"/>
      <c r="Y766" s="230"/>
      <c r="Z766" s="210"/>
      <c r="AA766" s="210"/>
      <c r="AB766" s="210"/>
      <c r="AC766" s="210"/>
      <c r="AD766" s="210"/>
      <c r="AE766" s="210"/>
      <c r="AF766" s="210"/>
      <c r="AG766" s="210" t="s">
        <v>239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3" x14ac:dyDescent="0.2">
      <c r="A767" s="227"/>
      <c r="B767" s="228"/>
      <c r="C767" s="257" t="s">
        <v>1361</v>
      </c>
      <c r="D767" s="232"/>
      <c r="E767" s="233">
        <v>281.60000000000002</v>
      </c>
      <c r="F767" s="230"/>
      <c r="G767" s="230"/>
      <c r="H767" s="230"/>
      <c r="I767" s="230"/>
      <c r="J767" s="230"/>
      <c r="K767" s="230"/>
      <c r="L767" s="230"/>
      <c r="M767" s="230"/>
      <c r="N767" s="229"/>
      <c r="O767" s="229"/>
      <c r="P767" s="229"/>
      <c r="Q767" s="229"/>
      <c r="R767" s="230"/>
      <c r="S767" s="230"/>
      <c r="T767" s="230"/>
      <c r="U767" s="230"/>
      <c r="V767" s="230"/>
      <c r="W767" s="230"/>
      <c r="X767" s="230"/>
      <c r="Y767" s="230"/>
      <c r="Z767" s="210"/>
      <c r="AA767" s="210"/>
      <c r="AB767" s="210"/>
      <c r="AC767" s="210"/>
      <c r="AD767" s="210"/>
      <c r="AE767" s="210"/>
      <c r="AF767" s="210"/>
      <c r="AG767" s="210" t="s">
        <v>239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ht="22.5" outlineLevel="1" x14ac:dyDescent="0.2">
      <c r="A768" s="243">
        <v>130</v>
      </c>
      <c r="B768" s="244" t="s">
        <v>1362</v>
      </c>
      <c r="C768" s="256" t="s">
        <v>1363</v>
      </c>
      <c r="D768" s="245" t="s">
        <v>260</v>
      </c>
      <c r="E768" s="246">
        <v>312.89999999999998</v>
      </c>
      <c r="F768" s="247"/>
      <c r="G768" s="248">
        <f>ROUND(E768*F768,2)</f>
        <v>0</v>
      </c>
      <c r="H768" s="231"/>
      <c r="I768" s="230">
        <f>ROUND(E768*H768,2)</f>
        <v>0</v>
      </c>
      <c r="J768" s="231"/>
      <c r="K768" s="230">
        <f>ROUND(E768*J768,2)</f>
        <v>0</v>
      </c>
      <c r="L768" s="230">
        <v>21</v>
      </c>
      <c r="M768" s="230">
        <f>G768*(1+L768/100)</f>
        <v>0</v>
      </c>
      <c r="N768" s="229">
        <v>1.426E-2</v>
      </c>
      <c r="O768" s="229">
        <f>ROUND(E768*N768,2)</f>
        <v>4.46</v>
      </c>
      <c r="P768" s="229">
        <v>0</v>
      </c>
      <c r="Q768" s="229">
        <f>ROUND(E768*P768,2)</f>
        <v>0</v>
      </c>
      <c r="R768" s="230"/>
      <c r="S768" s="230" t="s">
        <v>234</v>
      </c>
      <c r="T768" s="230" t="s">
        <v>234</v>
      </c>
      <c r="U768" s="230">
        <v>0.16200000000000001</v>
      </c>
      <c r="V768" s="230">
        <f>ROUND(E768*U768,2)</f>
        <v>50.69</v>
      </c>
      <c r="W768" s="230"/>
      <c r="X768" s="230" t="s">
        <v>235</v>
      </c>
      <c r="Y768" s="230" t="s">
        <v>236</v>
      </c>
      <c r="Z768" s="210"/>
      <c r="AA768" s="210"/>
      <c r="AB768" s="210"/>
      <c r="AC768" s="210"/>
      <c r="AD768" s="210"/>
      <c r="AE768" s="210"/>
      <c r="AF768" s="210"/>
      <c r="AG768" s="210" t="s">
        <v>237</v>
      </c>
      <c r="AH768" s="210"/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2" x14ac:dyDescent="0.2">
      <c r="A769" s="227"/>
      <c r="B769" s="228"/>
      <c r="C769" s="257" t="s">
        <v>1278</v>
      </c>
      <c r="D769" s="232"/>
      <c r="E769" s="233">
        <v>298</v>
      </c>
      <c r="F769" s="230"/>
      <c r="G769" s="230"/>
      <c r="H769" s="230"/>
      <c r="I769" s="230"/>
      <c r="J769" s="230"/>
      <c r="K769" s="230"/>
      <c r="L769" s="230"/>
      <c r="M769" s="230"/>
      <c r="N769" s="229"/>
      <c r="O769" s="229"/>
      <c r="P769" s="229"/>
      <c r="Q769" s="229"/>
      <c r="R769" s="230"/>
      <c r="S769" s="230"/>
      <c r="T769" s="230"/>
      <c r="U769" s="230"/>
      <c r="V769" s="230"/>
      <c r="W769" s="230"/>
      <c r="X769" s="230"/>
      <c r="Y769" s="230"/>
      <c r="Z769" s="210"/>
      <c r="AA769" s="210"/>
      <c r="AB769" s="210"/>
      <c r="AC769" s="210"/>
      <c r="AD769" s="210"/>
      <c r="AE769" s="210"/>
      <c r="AF769" s="210"/>
      <c r="AG769" s="210" t="s">
        <v>239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3" x14ac:dyDescent="0.2">
      <c r="A770" s="227"/>
      <c r="B770" s="228"/>
      <c r="C770" s="268" t="s">
        <v>839</v>
      </c>
      <c r="D770" s="266"/>
      <c r="E770" s="267">
        <v>14.9</v>
      </c>
      <c r="F770" s="230"/>
      <c r="G770" s="230"/>
      <c r="H770" s="230"/>
      <c r="I770" s="230"/>
      <c r="J770" s="230"/>
      <c r="K770" s="230"/>
      <c r="L770" s="230"/>
      <c r="M770" s="230"/>
      <c r="N770" s="229"/>
      <c r="O770" s="229"/>
      <c r="P770" s="229"/>
      <c r="Q770" s="229"/>
      <c r="R770" s="230"/>
      <c r="S770" s="230"/>
      <c r="T770" s="230"/>
      <c r="U770" s="230"/>
      <c r="V770" s="230"/>
      <c r="W770" s="230"/>
      <c r="X770" s="230"/>
      <c r="Y770" s="230"/>
      <c r="Z770" s="210"/>
      <c r="AA770" s="210"/>
      <c r="AB770" s="210"/>
      <c r="AC770" s="210"/>
      <c r="AD770" s="210"/>
      <c r="AE770" s="210"/>
      <c r="AF770" s="210"/>
      <c r="AG770" s="210" t="s">
        <v>239</v>
      </c>
      <c r="AH770" s="210">
        <v>4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ht="22.5" outlineLevel="1" x14ac:dyDescent="0.2">
      <c r="A771" s="243">
        <v>131</v>
      </c>
      <c r="B771" s="244" t="s">
        <v>1364</v>
      </c>
      <c r="C771" s="256" t="s">
        <v>1365</v>
      </c>
      <c r="D771" s="245" t="s">
        <v>260</v>
      </c>
      <c r="E771" s="246">
        <v>50</v>
      </c>
      <c r="F771" s="247"/>
      <c r="G771" s="248">
        <f>ROUND(E771*F771,2)</f>
        <v>0</v>
      </c>
      <c r="H771" s="231"/>
      <c r="I771" s="230">
        <f>ROUND(E771*H771,2)</f>
        <v>0</v>
      </c>
      <c r="J771" s="231"/>
      <c r="K771" s="230">
        <f>ROUND(E771*J771,2)</f>
        <v>0</v>
      </c>
      <c r="L771" s="230">
        <v>21</v>
      </c>
      <c r="M771" s="230">
        <f>G771*(1+L771/100)</f>
        <v>0</v>
      </c>
      <c r="N771" s="229">
        <v>1.452E-2</v>
      </c>
      <c r="O771" s="229">
        <f>ROUND(E771*N771,2)</f>
        <v>0.73</v>
      </c>
      <c r="P771" s="229">
        <v>0</v>
      </c>
      <c r="Q771" s="229">
        <f>ROUND(E771*P771,2)</f>
        <v>0</v>
      </c>
      <c r="R771" s="230"/>
      <c r="S771" s="230" t="s">
        <v>234</v>
      </c>
      <c r="T771" s="230" t="s">
        <v>234</v>
      </c>
      <c r="U771" s="230">
        <v>0.252</v>
      </c>
      <c r="V771" s="230">
        <f>ROUND(E771*U771,2)</f>
        <v>12.6</v>
      </c>
      <c r="W771" s="230"/>
      <c r="X771" s="230" t="s">
        <v>235</v>
      </c>
      <c r="Y771" s="230" t="s">
        <v>236</v>
      </c>
      <c r="Z771" s="210"/>
      <c r="AA771" s="210"/>
      <c r="AB771" s="210"/>
      <c r="AC771" s="210"/>
      <c r="AD771" s="210"/>
      <c r="AE771" s="210"/>
      <c r="AF771" s="210"/>
      <c r="AG771" s="210" t="s">
        <v>237</v>
      </c>
      <c r="AH771" s="210"/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ht="22.5" outlineLevel="2" x14ac:dyDescent="0.2">
      <c r="A772" s="227"/>
      <c r="B772" s="228"/>
      <c r="C772" s="257" t="s">
        <v>1366</v>
      </c>
      <c r="D772" s="232"/>
      <c r="E772" s="233">
        <v>50</v>
      </c>
      <c r="F772" s="230"/>
      <c r="G772" s="230"/>
      <c r="H772" s="230"/>
      <c r="I772" s="230"/>
      <c r="J772" s="230"/>
      <c r="K772" s="230"/>
      <c r="L772" s="230"/>
      <c r="M772" s="230"/>
      <c r="N772" s="229"/>
      <c r="O772" s="229"/>
      <c r="P772" s="229"/>
      <c r="Q772" s="229"/>
      <c r="R772" s="230"/>
      <c r="S772" s="230"/>
      <c r="T772" s="230"/>
      <c r="U772" s="230"/>
      <c r="V772" s="230"/>
      <c r="W772" s="230"/>
      <c r="X772" s="230"/>
      <c r="Y772" s="230"/>
      <c r="Z772" s="210"/>
      <c r="AA772" s="210"/>
      <c r="AB772" s="210"/>
      <c r="AC772" s="210"/>
      <c r="AD772" s="210"/>
      <c r="AE772" s="210"/>
      <c r="AF772" s="210"/>
      <c r="AG772" s="210" t="s">
        <v>239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">
      <c r="A773" s="243">
        <v>132</v>
      </c>
      <c r="B773" s="244" t="s">
        <v>1367</v>
      </c>
      <c r="C773" s="256" t="s">
        <v>1368</v>
      </c>
      <c r="D773" s="245" t="s">
        <v>260</v>
      </c>
      <c r="E773" s="246">
        <v>898.4</v>
      </c>
      <c r="F773" s="247"/>
      <c r="G773" s="248">
        <f>ROUND(E773*F773,2)</f>
        <v>0</v>
      </c>
      <c r="H773" s="231"/>
      <c r="I773" s="230">
        <f>ROUND(E773*H773,2)</f>
        <v>0</v>
      </c>
      <c r="J773" s="231"/>
      <c r="K773" s="230">
        <f>ROUND(E773*J773,2)</f>
        <v>0</v>
      </c>
      <c r="L773" s="230">
        <v>21</v>
      </c>
      <c r="M773" s="230">
        <f>G773*(1+L773/100)</f>
        <v>0</v>
      </c>
      <c r="N773" s="229">
        <v>0</v>
      </c>
      <c r="O773" s="229">
        <f>ROUND(E773*N773,2)</f>
        <v>0</v>
      </c>
      <c r="P773" s="229">
        <v>0</v>
      </c>
      <c r="Q773" s="229">
        <f>ROUND(E773*P773,2)</f>
        <v>0</v>
      </c>
      <c r="R773" s="230"/>
      <c r="S773" s="230" t="s">
        <v>234</v>
      </c>
      <c r="T773" s="230" t="s">
        <v>234</v>
      </c>
      <c r="U773" s="230">
        <v>0.29199999999999998</v>
      </c>
      <c r="V773" s="230">
        <f>ROUND(E773*U773,2)</f>
        <v>262.33</v>
      </c>
      <c r="W773" s="230"/>
      <c r="X773" s="230" t="s">
        <v>235</v>
      </c>
      <c r="Y773" s="230" t="s">
        <v>236</v>
      </c>
      <c r="Z773" s="210"/>
      <c r="AA773" s="210"/>
      <c r="AB773" s="210"/>
      <c r="AC773" s="210"/>
      <c r="AD773" s="210"/>
      <c r="AE773" s="210"/>
      <c r="AF773" s="210"/>
      <c r="AG773" s="210" t="s">
        <v>237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2" x14ac:dyDescent="0.2">
      <c r="A774" s="227"/>
      <c r="B774" s="228"/>
      <c r="C774" s="257" t="s">
        <v>1278</v>
      </c>
      <c r="D774" s="232"/>
      <c r="E774" s="233">
        <v>298</v>
      </c>
      <c r="F774" s="230"/>
      <c r="G774" s="230"/>
      <c r="H774" s="230"/>
      <c r="I774" s="230"/>
      <c r="J774" s="230"/>
      <c r="K774" s="230"/>
      <c r="L774" s="230"/>
      <c r="M774" s="230"/>
      <c r="N774" s="229"/>
      <c r="O774" s="229"/>
      <c r="P774" s="229"/>
      <c r="Q774" s="229"/>
      <c r="R774" s="230"/>
      <c r="S774" s="230"/>
      <c r="T774" s="230"/>
      <c r="U774" s="230"/>
      <c r="V774" s="230"/>
      <c r="W774" s="230"/>
      <c r="X774" s="230"/>
      <c r="Y774" s="230"/>
      <c r="Z774" s="210"/>
      <c r="AA774" s="210"/>
      <c r="AB774" s="210"/>
      <c r="AC774" s="210"/>
      <c r="AD774" s="210"/>
      <c r="AE774" s="210"/>
      <c r="AF774" s="210"/>
      <c r="AG774" s="210" t="s">
        <v>239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3" x14ac:dyDescent="0.2">
      <c r="A775" s="227"/>
      <c r="B775" s="228"/>
      <c r="C775" s="257" t="s">
        <v>1369</v>
      </c>
      <c r="D775" s="232"/>
      <c r="E775" s="233">
        <v>480</v>
      </c>
      <c r="F775" s="230"/>
      <c r="G775" s="230"/>
      <c r="H775" s="230"/>
      <c r="I775" s="230"/>
      <c r="J775" s="230"/>
      <c r="K775" s="230"/>
      <c r="L775" s="230"/>
      <c r="M775" s="230"/>
      <c r="N775" s="229"/>
      <c r="O775" s="229"/>
      <c r="P775" s="229"/>
      <c r="Q775" s="229"/>
      <c r="R775" s="230"/>
      <c r="S775" s="230"/>
      <c r="T775" s="230"/>
      <c r="U775" s="230"/>
      <c r="V775" s="230"/>
      <c r="W775" s="230"/>
      <c r="X775" s="230"/>
      <c r="Y775" s="230"/>
      <c r="Z775" s="210"/>
      <c r="AA775" s="210"/>
      <c r="AB775" s="210"/>
      <c r="AC775" s="210"/>
      <c r="AD775" s="210"/>
      <c r="AE775" s="210"/>
      <c r="AF775" s="210"/>
      <c r="AG775" s="210" t="s">
        <v>239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3" x14ac:dyDescent="0.2">
      <c r="A776" s="227"/>
      <c r="B776" s="228"/>
      <c r="C776" s="257" t="s">
        <v>1370</v>
      </c>
      <c r="D776" s="232"/>
      <c r="E776" s="233">
        <v>60</v>
      </c>
      <c r="F776" s="230"/>
      <c r="G776" s="230"/>
      <c r="H776" s="230"/>
      <c r="I776" s="230"/>
      <c r="J776" s="230"/>
      <c r="K776" s="230"/>
      <c r="L776" s="230"/>
      <c r="M776" s="230"/>
      <c r="N776" s="229"/>
      <c r="O776" s="229"/>
      <c r="P776" s="229"/>
      <c r="Q776" s="229"/>
      <c r="R776" s="230"/>
      <c r="S776" s="230"/>
      <c r="T776" s="230"/>
      <c r="U776" s="230"/>
      <c r="V776" s="230"/>
      <c r="W776" s="230"/>
      <c r="X776" s="230"/>
      <c r="Y776" s="230"/>
      <c r="Z776" s="210"/>
      <c r="AA776" s="210"/>
      <c r="AB776" s="210"/>
      <c r="AC776" s="210"/>
      <c r="AD776" s="210"/>
      <c r="AE776" s="210"/>
      <c r="AF776" s="210"/>
      <c r="AG776" s="210" t="s">
        <v>239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3" x14ac:dyDescent="0.2">
      <c r="A777" s="227"/>
      <c r="B777" s="228"/>
      <c r="C777" s="257" t="s">
        <v>1371</v>
      </c>
      <c r="D777" s="232"/>
      <c r="E777" s="233">
        <v>60.4</v>
      </c>
      <c r="F777" s="230"/>
      <c r="G777" s="230"/>
      <c r="H777" s="230"/>
      <c r="I777" s="230"/>
      <c r="J777" s="230"/>
      <c r="K777" s="230"/>
      <c r="L777" s="230"/>
      <c r="M777" s="230"/>
      <c r="N777" s="229"/>
      <c r="O777" s="229"/>
      <c r="P777" s="229"/>
      <c r="Q777" s="229"/>
      <c r="R777" s="230"/>
      <c r="S777" s="230"/>
      <c r="T777" s="230"/>
      <c r="U777" s="230"/>
      <c r="V777" s="230"/>
      <c r="W777" s="230"/>
      <c r="X777" s="230"/>
      <c r="Y777" s="230"/>
      <c r="Z777" s="210"/>
      <c r="AA777" s="210"/>
      <c r="AB777" s="210"/>
      <c r="AC777" s="210"/>
      <c r="AD777" s="210"/>
      <c r="AE777" s="210"/>
      <c r="AF777" s="210"/>
      <c r="AG777" s="210" t="s">
        <v>239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ht="22.5" outlineLevel="1" x14ac:dyDescent="0.2">
      <c r="A778" s="243">
        <v>133</v>
      </c>
      <c r="B778" s="244" t="s">
        <v>1372</v>
      </c>
      <c r="C778" s="256" t="s">
        <v>1373</v>
      </c>
      <c r="D778" s="245" t="s">
        <v>260</v>
      </c>
      <c r="E778" s="246">
        <v>630.41999999999996</v>
      </c>
      <c r="F778" s="247"/>
      <c r="G778" s="248">
        <f>ROUND(E778*F778,2)</f>
        <v>0</v>
      </c>
      <c r="H778" s="231"/>
      <c r="I778" s="230">
        <f>ROUND(E778*H778,2)</f>
        <v>0</v>
      </c>
      <c r="J778" s="231"/>
      <c r="K778" s="230">
        <f>ROUND(E778*J778,2)</f>
        <v>0</v>
      </c>
      <c r="L778" s="230">
        <v>21</v>
      </c>
      <c r="M778" s="230">
        <f>G778*(1+L778/100)</f>
        <v>0</v>
      </c>
      <c r="N778" s="229">
        <v>1.55E-2</v>
      </c>
      <c r="O778" s="229">
        <f>ROUND(E778*N778,2)</f>
        <v>9.77</v>
      </c>
      <c r="P778" s="229">
        <v>0</v>
      </c>
      <c r="Q778" s="229">
        <f>ROUND(E778*P778,2)</f>
        <v>0</v>
      </c>
      <c r="R778" s="230" t="s">
        <v>730</v>
      </c>
      <c r="S778" s="230" t="s">
        <v>234</v>
      </c>
      <c r="T778" s="230" t="s">
        <v>234</v>
      </c>
      <c r="U778" s="230">
        <v>0</v>
      </c>
      <c r="V778" s="230">
        <f>ROUND(E778*U778,2)</f>
        <v>0</v>
      </c>
      <c r="W778" s="230"/>
      <c r="X778" s="230" t="s">
        <v>731</v>
      </c>
      <c r="Y778" s="230" t="s">
        <v>236</v>
      </c>
      <c r="Z778" s="210"/>
      <c r="AA778" s="210"/>
      <c r="AB778" s="210"/>
      <c r="AC778" s="210"/>
      <c r="AD778" s="210"/>
      <c r="AE778" s="210"/>
      <c r="AF778" s="210"/>
      <c r="AG778" s="210" t="s">
        <v>732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2" x14ac:dyDescent="0.2">
      <c r="A779" s="227"/>
      <c r="B779" s="228"/>
      <c r="C779" s="257" t="s">
        <v>1369</v>
      </c>
      <c r="D779" s="232"/>
      <c r="E779" s="233">
        <v>480</v>
      </c>
      <c r="F779" s="230"/>
      <c r="G779" s="230"/>
      <c r="H779" s="230"/>
      <c r="I779" s="230"/>
      <c r="J779" s="230"/>
      <c r="K779" s="230"/>
      <c r="L779" s="230"/>
      <c r="M779" s="230"/>
      <c r="N779" s="229"/>
      <c r="O779" s="229"/>
      <c r="P779" s="229"/>
      <c r="Q779" s="229"/>
      <c r="R779" s="230"/>
      <c r="S779" s="230"/>
      <c r="T779" s="230"/>
      <c r="U779" s="230"/>
      <c r="V779" s="230"/>
      <c r="W779" s="230"/>
      <c r="X779" s="230"/>
      <c r="Y779" s="230"/>
      <c r="Z779" s="210"/>
      <c r="AA779" s="210"/>
      <c r="AB779" s="210"/>
      <c r="AC779" s="210"/>
      <c r="AD779" s="210"/>
      <c r="AE779" s="210"/>
      <c r="AF779" s="210"/>
      <c r="AG779" s="210" t="s">
        <v>239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3" x14ac:dyDescent="0.2">
      <c r="A780" s="227"/>
      <c r="B780" s="228"/>
      <c r="C780" s="257" t="s">
        <v>1370</v>
      </c>
      <c r="D780" s="232"/>
      <c r="E780" s="233">
        <v>60</v>
      </c>
      <c r="F780" s="230"/>
      <c r="G780" s="230"/>
      <c r="H780" s="230"/>
      <c r="I780" s="230"/>
      <c r="J780" s="230"/>
      <c r="K780" s="230"/>
      <c r="L780" s="230"/>
      <c r="M780" s="230"/>
      <c r="N780" s="229"/>
      <c r="O780" s="229"/>
      <c r="P780" s="229"/>
      <c r="Q780" s="229"/>
      <c r="R780" s="230"/>
      <c r="S780" s="230"/>
      <c r="T780" s="230"/>
      <c r="U780" s="230"/>
      <c r="V780" s="230"/>
      <c r="W780" s="230"/>
      <c r="X780" s="230"/>
      <c r="Y780" s="230"/>
      <c r="Z780" s="210"/>
      <c r="AA780" s="210"/>
      <c r="AB780" s="210"/>
      <c r="AC780" s="210"/>
      <c r="AD780" s="210"/>
      <c r="AE780" s="210"/>
      <c r="AF780" s="210"/>
      <c r="AG780" s="210" t="s">
        <v>239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3" x14ac:dyDescent="0.2">
      <c r="A781" s="227"/>
      <c r="B781" s="228"/>
      <c r="C781" s="257" t="s">
        <v>1371</v>
      </c>
      <c r="D781" s="232"/>
      <c r="E781" s="233">
        <v>60.4</v>
      </c>
      <c r="F781" s="230"/>
      <c r="G781" s="230"/>
      <c r="H781" s="230"/>
      <c r="I781" s="230"/>
      <c r="J781" s="230"/>
      <c r="K781" s="230"/>
      <c r="L781" s="230"/>
      <c r="M781" s="230"/>
      <c r="N781" s="229"/>
      <c r="O781" s="229"/>
      <c r="P781" s="229"/>
      <c r="Q781" s="229"/>
      <c r="R781" s="230"/>
      <c r="S781" s="230"/>
      <c r="T781" s="230"/>
      <c r="U781" s="230"/>
      <c r="V781" s="230"/>
      <c r="W781" s="230"/>
      <c r="X781" s="230"/>
      <c r="Y781" s="230"/>
      <c r="Z781" s="210"/>
      <c r="AA781" s="210"/>
      <c r="AB781" s="210"/>
      <c r="AC781" s="210"/>
      <c r="AD781" s="210"/>
      <c r="AE781" s="210"/>
      <c r="AF781" s="210"/>
      <c r="AG781" s="210" t="s">
        <v>239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3" x14ac:dyDescent="0.2">
      <c r="A782" s="227"/>
      <c r="B782" s="228"/>
      <c r="C782" s="268" t="s">
        <v>839</v>
      </c>
      <c r="D782" s="266"/>
      <c r="E782" s="267">
        <v>30.02</v>
      </c>
      <c r="F782" s="230"/>
      <c r="G782" s="230"/>
      <c r="H782" s="230"/>
      <c r="I782" s="230"/>
      <c r="J782" s="230"/>
      <c r="K782" s="230"/>
      <c r="L782" s="230"/>
      <c r="M782" s="230"/>
      <c r="N782" s="229"/>
      <c r="O782" s="229"/>
      <c r="P782" s="229"/>
      <c r="Q782" s="229"/>
      <c r="R782" s="230"/>
      <c r="S782" s="230"/>
      <c r="T782" s="230"/>
      <c r="U782" s="230"/>
      <c r="V782" s="230"/>
      <c r="W782" s="230"/>
      <c r="X782" s="230"/>
      <c r="Y782" s="230"/>
      <c r="Z782" s="210"/>
      <c r="AA782" s="210"/>
      <c r="AB782" s="210"/>
      <c r="AC782" s="210"/>
      <c r="AD782" s="210"/>
      <c r="AE782" s="210"/>
      <c r="AF782" s="210"/>
      <c r="AG782" s="210" t="s">
        <v>239</v>
      </c>
      <c r="AH782" s="210">
        <v>4</v>
      </c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ht="22.5" outlineLevel="1" x14ac:dyDescent="0.2">
      <c r="A783" s="243">
        <v>134</v>
      </c>
      <c r="B783" s="244" t="s">
        <v>1374</v>
      </c>
      <c r="C783" s="256" t="s">
        <v>1375</v>
      </c>
      <c r="D783" s="245" t="s">
        <v>260</v>
      </c>
      <c r="E783" s="246">
        <v>312.89999999999998</v>
      </c>
      <c r="F783" s="247"/>
      <c r="G783" s="248">
        <f>ROUND(E783*F783,2)</f>
        <v>0</v>
      </c>
      <c r="H783" s="231"/>
      <c r="I783" s="230">
        <f>ROUND(E783*H783,2)</f>
        <v>0</v>
      </c>
      <c r="J783" s="231"/>
      <c r="K783" s="230">
        <f>ROUND(E783*J783,2)</f>
        <v>0</v>
      </c>
      <c r="L783" s="230">
        <v>21</v>
      </c>
      <c r="M783" s="230">
        <f>G783*(1+L783/100)</f>
        <v>0</v>
      </c>
      <c r="N783" s="229">
        <v>7.9000000000000008E-3</v>
      </c>
      <c r="O783" s="229">
        <f>ROUND(E783*N783,2)</f>
        <v>2.4700000000000002</v>
      </c>
      <c r="P783" s="229">
        <v>0</v>
      </c>
      <c r="Q783" s="229">
        <f>ROUND(E783*P783,2)</f>
        <v>0</v>
      </c>
      <c r="R783" s="230" t="s">
        <v>730</v>
      </c>
      <c r="S783" s="230" t="s">
        <v>234</v>
      </c>
      <c r="T783" s="230" t="s">
        <v>234</v>
      </c>
      <c r="U783" s="230">
        <v>0</v>
      </c>
      <c r="V783" s="230">
        <f>ROUND(E783*U783,2)</f>
        <v>0</v>
      </c>
      <c r="W783" s="230"/>
      <c r="X783" s="230" t="s">
        <v>731</v>
      </c>
      <c r="Y783" s="230" t="s">
        <v>236</v>
      </c>
      <c r="Z783" s="210"/>
      <c r="AA783" s="210"/>
      <c r="AB783" s="210"/>
      <c r="AC783" s="210"/>
      <c r="AD783" s="210"/>
      <c r="AE783" s="210"/>
      <c r="AF783" s="210"/>
      <c r="AG783" s="210" t="s">
        <v>732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2" x14ac:dyDescent="0.2">
      <c r="A784" s="227"/>
      <c r="B784" s="228"/>
      <c r="C784" s="257" t="s">
        <v>1278</v>
      </c>
      <c r="D784" s="232"/>
      <c r="E784" s="233">
        <v>298</v>
      </c>
      <c r="F784" s="230"/>
      <c r="G784" s="230"/>
      <c r="H784" s="230"/>
      <c r="I784" s="230"/>
      <c r="J784" s="230"/>
      <c r="K784" s="230"/>
      <c r="L784" s="230"/>
      <c r="M784" s="230"/>
      <c r="N784" s="229"/>
      <c r="O784" s="229"/>
      <c r="P784" s="229"/>
      <c r="Q784" s="229"/>
      <c r="R784" s="230"/>
      <c r="S784" s="230"/>
      <c r="T784" s="230"/>
      <c r="U784" s="230"/>
      <c r="V784" s="230"/>
      <c r="W784" s="230"/>
      <c r="X784" s="230"/>
      <c r="Y784" s="230"/>
      <c r="Z784" s="210"/>
      <c r="AA784" s="210"/>
      <c r="AB784" s="210"/>
      <c r="AC784" s="210"/>
      <c r="AD784" s="210"/>
      <c r="AE784" s="210"/>
      <c r="AF784" s="210"/>
      <c r="AG784" s="210" t="s">
        <v>239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3" x14ac:dyDescent="0.2">
      <c r="A785" s="227"/>
      <c r="B785" s="228"/>
      <c r="C785" s="268" t="s">
        <v>839</v>
      </c>
      <c r="D785" s="266"/>
      <c r="E785" s="267">
        <v>14.9</v>
      </c>
      <c r="F785" s="230"/>
      <c r="G785" s="230"/>
      <c r="H785" s="230"/>
      <c r="I785" s="230"/>
      <c r="J785" s="230"/>
      <c r="K785" s="230"/>
      <c r="L785" s="230"/>
      <c r="M785" s="230"/>
      <c r="N785" s="229"/>
      <c r="O785" s="229"/>
      <c r="P785" s="229"/>
      <c r="Q785" s="229"/>
      <c r="R785" s="230"/>
      <c r="S785" s="230"/>
      <c r="T785" s="230"/>
      <c r="U785" s="230"/>
      <c r="V785" s="230"/>
      <c r="W785" s="230"/>
      <c r="X785" s="230"/>
      <c r="Y785" s="230"/>
      <c r="Z785" s="210"/>
      <c r="AA785" s="210"/>
      <c r="AB785" s="210"/>
      <c r="AC785" s="210"/>
      <c r="AD785" s="210"/>
      <c r="AE785" s="210"/>
      <c r="AF785" s="210"/>
      <c r="AG785" s="210" t="s">
        <v>239</v>
      </c>
      <c r="AH785" s="210">
        <v>4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ht="22.5" outlineLevel="1" x14ac:dyDescent="0.2">
      <c r="A786" s="243">
        <v>135</v>
      </c>
      <c r="B786" s="244" t="s">
        <v>1376</v>
      </c>
      <c r="C786" s="256" t="s">
        <v>1377</v>
      </c>
      <c r="D786" s="245" t="s">
        <v>260</v>
      </c>
      <c r="E786" s="246">
        <v>540</v>
      </c>
      <c r="F786" s="247"/>
      <c r="G786" s="248">
        <f>ROUND(E786*F786,2)</f>
        <v>0</v>
      </c>
      <c r="H786" s="231"/>
      <c r="I786" s="230">
        <f>ROUND(E786*H786,2)</f>
        <v>0</v>
      </c>
      <c r="J786" s="231"/>
      <c r="K786" s="230">
        <f>ROUND(E786*J786,2)</f>
        <v>0</v>
      </c>
      <c r="L786" s="230">
        <v>21</v>
      </c>
      <c r="M786" s="230">
        <f>G786*(1+L786/100)</f>
        <v>0</v>
      </c>
      <c r="N786" s="229">
        <v>1.47E-3</v>
      </c>
      <c r="O786" s="229">
        <f>ROUND(E786*N786,2)</f>
        <v>0.79</v>
      </c>
      <c r="P786" s="229">
        <v>0</v>
      </c>
      <c r="Q786" s="229">
        <f>ROUND(E786*P786,2)</f>
        <v>0</v>
      </c>
      <c r="R786" s="230"/>
      <c r="S786" s="230" t="s">
        <v>234</v>
      </c>
      <c r="T786" s="230" t="s">
        <v>234</v>
      </c>
      <c r="U786" s="230">
        <v>0.08</v>
      </c>
      <c r="V786" s="230">
        <f>ROUND(E786*U786,2)</f>
        <v>43.2</v>
      </c>
      <c r="W786" s="230"/>
      <c r="X786" s="230" t="s">
        <v>235</v>
      </c>
      <c r="Y786" s="230" t="s">
        <v>236</v>
      </c>
      <c r="Z786" s="210"/>
      <c r="AA786" s="210"/>
      <c r="AB786" s="210"/>
      <c r="AC786" s="210"/>
      <c r="AD786" s="210"/>
      <c r="AE786" s="210"/>
      <c r="AF786" s="210"/>
      <c r="AG786" s="210" t="s">
        <v>237</v>
      </c>
      <c r="AH786" s="210"/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2" x14ac:dyDescent="0.2">
      <c r="A787" s="227"/>
      <c r="B787" s="228"/>
      <c r="C787" s="257" t="s">
        <v>1369</v>
      </c>
      <c r="D787" s="232"/>
      <c r="E787" s="233">
        <v>480</v>
      </c>
      <c r="F787" s="230"/>
      <c r="G787" s="230"/>
      <c r="H787" s="230"/>
      <c r="I787" s="230"/>
      <c r="J787" s="230"/>
      <c r="K787" s="230"/>
      <c r="L787" s="230"/>
      <c r="M787" s="230"/>
      <c r="N787" s="229"/>
      <c r="O787" s="229"/>
      <c r="P787" s="229"/>
      <c r="Q787" s="229"/>
      <c r="R787" s="230"/>
      <c r="S787" s="230"/>
      <c r="T787" s="230"/>
      <c r="U787" s="230"/>
      <c r="V787" s="230"/>
      <c r="W787" s="230"/>
      <c r="X787" s="230"/>
      <c r="Y787" s="230"/>
      <c r="Z787" s="210"/>
      <c r="AA787" s="210"/>
      <c r="AB787" s="210"/>
      <c r="AC787" s="210"/>
      <c r="AD787" s="210"/>
      <c r="AE787" s="210"/>
      <c r="AF787" s="210"/>
      <c r="AG787" s="210" t="s">
        <v>239</v>
      </c>
      <c r="AH787" s="210">
        <v>0</v>
      </c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3" x14ac:dyDescent="0.2">
      <c r="A788" s="227"/>
      <c r="B788" s="228"/>
      <c r="C788" s="257" t="s">
        <v>1370</v>
      </c>
      <c r="D788" s="232"/>
      <c r="E788" s="233">
        <v>60</v>
      </c>
      <c r="F788" s="230"/>
      <c r="G788" s="230"/>
      <c r="H788" s="230"/>
      <c r="I788" s="230"/>
      <c r="J788" s="230"/>
      <c r="K788" s="230"/>
      <c r="L788" s="230"/>
      <c r="M788" s="230"/>
      <c r="N788" s="229"/>
      <c r="O788" s="229"/>
      <c r="P788" s="229"/>
      <c r="Q788" s="229"/>
      <c r="R788" s="230"/>
      <c r="S788" s="230"/>
      <c r="T788" s="230"/>
      <c r="U788" s="230"/>
      <c r="V788" s="230"/>
      <c r="W788" s="230"/>
      <c r="X788" s="230"/>
      <c r="Y788" s="230"/>
      <c r="Z788" s="210"/>
      <c r="AA788" s="210"/>
      <c r="AB788" s="210"/>
      <c r="AC788" s="210"/>
      <c r="AD788" s="210"/>
      <c r="AE788" s="210"/>
      <c r="AF788" s="210"/>
      <c r="AG788" s="210" t="s">
        <v>239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 x14ac:dyDescent="0.2">
      <c r="A789" s="243">
        <v>136</v>
      </c>
      <c r="B789" s="244" t="s">
        <v>1378</v>
      </c>
      <c r="C789" s="256" t="s">
        <v>1379</v>
      </c>
      <c r="D789" s="245" t="s">
        <v>260</v>
      </c>
      <c r="E789" s="246">
        <v>1378</v>
      </c>
      <c r="F789" s="247"/>
      <c r="G789" s="248">
        <f>ROUND(E789*F789,2)</f>
        <v>0</v>
      </c>
      <c r="H789" s="231"/>
      <c r="I789" s="230">
        <f>ROUND(E789*H789,2)</f>
        <v>0</v>
      </c>
      <c r="J789" s="231"/>
      <c r="K789" s="230">
        <f>ROUND(E789*J789,2)</f>
        <v>0</v>
      </c>
      <c r="L789" s="230">
        <v>21</v>
      </c>
      <c r="M789" s="230">
        <f>G789*(1+L789/100)</f>
        <v>0</v>
      </c>
      <c r="N789" s="229">
        <v>0</v>
      </c>
      <c r="O789" s="229">
        <f>ROUND(E789*N789,2)</f>
        <v>0</v>
      </c>
      <c r="P789" s="229">
        <v>0</v>
      </c>
      <c r="Q789" s="229">
        <f>ROUND(E789*P789,2)</f>
        <v>0</v>
      </c>
      <c r="R789" s="230"/>
      <c r="S789" s="230" t="s">
        <v>234</v>
      </c>
      <c r="T789" s="230" t="s">
        <v>234</v>
      </c>
      <c r="U789" s="230">
        <v>5.7000000000000002E-2</v>
      </c>
      <c r="V789" s="230">
        <f>ROUND(E789*U789,2)</f>
        <v>78.55</v>
      </c>
      <c r="W789" s="230"/>
      <c r="X789" s="230" t="s">
        <v>235</v>
      </c>
      <c r="Y789" s="230" t="s">
        <v>236</v>
      </c>
      <c r="Z789" s="210"/>
      <c r="AA789" s="210"/>
      <c r="AB789" s="210"/>
      <c r="AC789" s="210"/>
      <c r="AD789" s="210"/>
      <c r="AE789" s="210"/>
      <c r="AF789" s="210"/>
      <c r="AG789" s="210" t="s">
        <v>237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2" x14ac:dyDescent="0.2">
      <c r="A790" s="227"/>
      <c r="B790" s="228"/>
      <c r="C790" s="257" t="s">
        <v>1380</v>
      </c>
      <c r="D790" s="232"/>
      <c r="E790" s="233">
        <v>1378</v>
      </c>
      <c r="F790" s="230"/>
      <c r="G790" s="230"/>
      <c r="H790" s="230"/>
      <c r="I790" s="230"/>
      <c r="J790" s="230"/>
      <c r="K790" s="230"/>
      <c r="L790" s="230"/>
      <c r="M790" s="230"/>
      <c r="N790" s="229"/>
      <c r="O790" s="229"/>
      <c r="P790" s="229"/>
      <c r="Q790" s="229"/>
      <c r="R790" s="230"/>
      <c r="S790" s="230"/>
      <c r="T790" s="230"/>
      <c r="U790" s="230"/>
      <c r="V790" s="230"/>
      <c r="W790" s="230"/>
      <c r="X790" s="230"/>
      <c r="Y790" s="230"/>
      <c r="Z790" s="210"/>
      <c r="AA790" s="210"/>
      <c r="AB790" s="210"/>
      <c r="AC790" s="210"/>
      <c r="AD790" s="210"/>
      <c r="AE790" s="210"/>
      <c r="AF790" s="210"/>
      <c r="AG790" s="210" t="s">
        <v>239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1" x14ac:dyDescent="0.2">
      <c r="A791" s="249">
        <v>137</v>
      </c>
      <c r="B791" s="250" t="s">
        <v>1381</v>
      </c>
      <c r="C791" s="258" t="s">
        <v>1382</v>
      </c>
      <c r="D791" s="251" t="s">
        <v>233</v>
      </c>
      <c r="E791" s="252">
        <v>1.8</v>
      </c>
      <c r="F791" s="253"/>
      <c r="G791" s="254">
        <f>ROUND(E791*F791,2)</f>
        <v>0</v>
      </c>
      <c r="H791" s="231"/>
      <c r="I791" s="230">
        <f>ROUND(E791*H791,2)</f>
        <v>0</v>
      </c>
      <c r="J791" s="231"/>
      <c r="K791" s="230">
        <f>ROUND(E791*J791,2)</f>
        <v>0</v>
      </c>
      <c r="L791" s="230">
        <v>21</v>
      </c>
      <c r="M791" s="230">
        <f>G791*(1+L791/100)</f>
        <v>0</v>
      </c>
      <c r="N791" s="229">
        <v>2.3570000000000001E-2</v>
      </c>
      <c r="O791" s="229">
        <f>ROUND(E791*N791,2)</f>
        <v>0.04</v>
      </c>
      <c r="P791" s="229">
        <v>0</v>
      </c>
      <c r="Q791" s="229">
        <f>ROUND(E791*P791,2)</f>
        <v>0</v>
      </c>
      <c r="R791" s="230"/>
      <c r="S791" s="230" t="s">
        <v>234</v>
      </c>
      <c r="T791" s="230" t="s">
        <v>234</v>
      </c>
      <c r="U791" s="230">
        <v>0</v>
      </c>
      <c r="V791" s="230">
        <f>ROUND(E791*U791,2)</f>
        <v>0</v>
      </c>
      <c r="W791" s="230"/>
      <c r="X791" s="230" t="s">
        <v>235</v>
      </c>
      <c r="Y791" s="230" t="s">
        <v>236</v>
      </c>
      <c r="Z791" s="210"/>
      <c r="AA791" s="210"/>
      <c r="AB791" s="210"/>
      <c r="AC791" s="210"/>
      <c r="AD791" s="210"/>
      <c r="AE791" s="210"/>
      <c r="AF791" s="210"/>
      <c r="AG791" s="210" t="s">
        <v>237</v>
      </c>
      <c r="AH791" s="210"/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1" x14ac:dyDescent="0.2">
      <c r="A792" s="243">
        <v>138</v>
      </c>
      <c r="B792" s="244" t="s">
        <v>1383</v>
      </c>
      <c r="C792" s="256" t="s">
        <v>1384</v>
      </c>
      <c r="D792" s="245" t="s">
        <v>256</v>
      </c>
      <c r="E792" s="246">
        <v>10.5</v>
      </c>
      <c r="F792" s="247"/>
      <c r="G792" s="248">
        <f>ROUND(E792*F792,2)</f>
        <v>0</v>
      </c>
      <c r="H792" s="231"/>
      <c r="I792" s="230">
        <f>ROUND(E792*H792,2)</f>
        <v>0</v>
      </c>
      <c r="J792" s="231"/>
      <c r="K792" s="230">
        <f>ROUND(E792*J792,2)</f>
        <v>0</v>
      </c>
      <c r="L792" s="230">
        <v>21</v>
      </c>
      <c r="M792" s="230">
        <f>G792*(1+L792/100)</f>
        <v>0</v>
      </c>
      <c r="N792" s="229">
        <v>0</v>
      </c>
      <c r="O792" s="229">
        <f>ROUND(E792*N792,2)</f>
        <v>0</v>
      </c>
      <c r="P792" s="229">
        <v>0</v>
      </c>
      <c r="Q792" s="229">
        <f>ROUND(E792*P792,2)</f>
        <v>0</v>
      </c>
      <c r="R792" s="230"/>
      <c r="S792" s="230" t="s">
        <v>234</v>
      </c>
      <c r="T792" s="230" t="s">
        <v>234</v>
      </c>
      <c r="U792" s="230">
        <v>1.1000000000000001</v>
      </c>
      <c r="V792" s="230">
        <f>ROUND(E792*U792,2)</f>
        <v>11.55</v>
      </c>
      <c r="W792" s="230"/>
      <c r="X792" s="230" t="s">
        <v>235</v>
      </c>
      <c r="Y792" s="230" t="s">
        <v>236</v>
      </c>
      <c r="Z792" s="210"/>
      <c r="AA792" s="210"/>
      <c r="AB792" s="210"/>
      <c r="AC792" s="210"/>
      <c r="AD792" s="210"/>
      <c r="AE792" s="210"/>
      <c r="AF792" s="210"/>
      <c r="AG792" s="210" t="s">
        <v>237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2" x14ac:dyDescent="0.2">
      <c r="A793" s="227"/>
      <c r="B793" s="228"/>
      <c r="C793" s="257" t="s">
        <v>1385</v>
      </c>
      <c r="D793" s="232"/>
      <c r="E793" s="233">
        <v>10.5</v>
      </c>
      <c r="F793" s="230"/>
      <c r="G793" s="230"/>
      <c r="H793" s="230"/>
      <c r="I793" s="230"/>
      <c r="J793" s="230"/>
      <c r="K793" s="230"/>
      <c r="L793" s="230"/>
      <c r="M793" s="230"/>
      <c r="N793" s="229"/>
      <c r="O793" s="229"/>
      <c r="P793" s="229"/>
      <c r="Q793" s="229"/>
      <c r="R793" s="230"/>
      <c r="S793" s="230"/>
      <c r="T793" s="230"/>
      <c r="U793" s="230"/>
      <c r="V793" s="230"/>
      <c r="W793" s="230"/>
      <c r="X793" s="230"/>
      <c r="Y793" s="230"/>
      <c r="Z793" s="210"/>
      <c r="AA793" s="210"/>
      <c r="AB793" s="210"/>
      <c r="AC793" s="210"/>
      <c r="AD793" s="210"/>
      <c r="AE793" s="210"/>
      <c r="AF793" s="210"/>
      <c r="AG793" s="210" t="s">
        <v>239</v>
      </c>
      <c r="AH793" s="210">
        <v>0</v>
      </c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1" x14ac:dyDescent="0.2">
      <c r="A794" s="249">
        <v>139</v>
      </c>
      <c r="B794" s="250" t="s">
        <v>1386</v>
      </c>
      <c r="C794" s="258" t="s">
        <v>1387</v>
      </c>
      <c r="D794" s="251" t="s">
        <v>1388</v>
      </c>
      <c r="E794" s="252">
        <v>30</v>
      </c>
      <c r="F794" s="253"/>
      <c r="G794" s="254">
        <f>ROUND(E794*F794,2)</f>
        <v>0</v>
      </c>
      <c r="H794" s="231"/>
      <c r="I794" s="230">
        <f>ROUND(E794*H794,2)</f>
        <v>0</v>
      </c>
      <c r="J794" s="231"/>
      <c r="K794" s="230">
        <f>ROUND(E794*J794,2)</f>
        <v>0</v>
      </c>
      <c r="L794" s="230">
        <v>21</v>
      </c>
      <c r="M794" s="230">
        <f>G794*(1+L794/100)</f>
        <v>0</v>
      </c>
      <c r="N794" s="229">
        <v>0</v>
      </c>
      <c r="O794" s="229">
        <f>ROUND(E794*N794,2)</f>
        <v>0</v>
      </c>
      <c r="P794" s="229">
        <v>0</v>
      </c>
      <c r="Q794" s="229">
        <f>ROUND(E794*P794,2)</f>
        <v>0</v>
      </c>
      <c r="R794" s="230"/>
      <c r="S794" s="230" t="s">
        <v>234</v>
      </c>
      <c r="T794" s="230" t="s">
        <v>234</v>
      </c>
      <c r="U794" s="230">
        <v>0</v>
      </c>
      <c r="V794" s="230">
        <f>ROUND(E794*U794,2)</f>
        <v>0</v>
      </c>
      <c r="W794" s="230"/>
      <c r="X794" s="230" t="s">
        <v>235</v>
      </c>
      <c r="Y794" s="230" t="s">
        <v>236</v>
      </c>
      <c r="Z794" s="210"/>
      <c r="AA794" s="210"/>
      <c r="AB794" s="210"/>
      <c r="AC794" s="210"/>
      <c r="AD794" s="210"/>
      <c r="AE794" s="210"/>
      <c r="AF794" s="210"/>
      <c r="AG794" s="210" t="s">
        <v>237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ht="33.75" outlineLevel="1" x14ac:dyDescent="0.2">
      <c r="A795" s="243">
        <v>140</v>
      </c>
      <c r="B795" s="244" t="s">
        <v>1389</v>
      </c>
      <c r="C795" s="256" t="s">
        <v>1390</v>
      </c>
      <c r="D795" s="245" t="s">
        <v>260</v>
      </c>
      <c r="E795" s="246">
        <v>19.015709999999999</v>
      </c>
      <c r="F795" s="247"/>
      <c r="G795" s="248">
        <f>ROUND(E795*F795,2)</f>
        <v>0</v>
      </c>
      <c r="H795" s="231"/>
      <c r="I795" s="230">
        <f>ROUND(E795*H795,2)</f>
        <v>0</v>
      </c>
      <c r="J795" s="231"/>
      <c r="K795" s="230">
        <f>ROUND(E795*J795,2)</f>
        <v>0</v>
      </c>
      <c r="L795" s="230">
        <v>21</v>
      </c>
      <c r="M795" s="230">
        <f>G795*(1+L795/100)</f>
        <v>0</v>
      </c>
      <c r="N795" s="229">
        <v>1.404E-2</v>
      </c>
      <c r="O795" s="229">
        <f>ROUND(E795*N795,2)</f>
        <v>0.27</v>
      </c>
      <c r="P795" s="229">
        <v>0</v>
      </c>
      <c r="Q795" s="229">
        <f>ROUND(E795*P795,2)</f>
        <v>0</v>
      </c>
      <c r="R795" s="230"/>
      <c r="S795" s="230" t="s">
        <v>234</v>
      </c>
      <c r="T795" s="230" t="s">
        <v>234</v>
      </c>
      <c r="U795" s="230">
        <v>0.33500000000000002</v>
      </c>
      <c r="V795" s="230">
        <f>ROUND(E795*U795,2)</f>
        <v>6.37</v>
      </c>
      <c r="W795" s="230"/>
      <c r="X795" s="230" t="s">
        <v>235</v>
      </c>
      <c r="Y795" s="230" t="s">
        <v>236</v>
      </c>
      <c r="Z795" s="210"/>
      <c r="AA795" s="210"/>
      <c r="AB795" s="210"/>
      <c r="AC795" s="210"/>
      <c r="AD795" s="210"/>
      <c r="AE795" s="210"/>
      <c r="AF795" s="210"/>
      <c r="AG795" s="210" t="s">
        <v>237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2" x14ac:dyDescent="0.2">
      <c r="A796" s="227"/>
      <c r="B796" s="228"/>
      <c r="C796" s="257" t="s">
        <v>1391</v>
      </c>
      <c r="D796" s="232"/>
      <c r="E796" s="233">
        <v>18.110199999999999</v>
      </c>
      <c r="F796" s="230"/>
      <c r="G796" s="230"/>
      <c r="H796" s="230"/>
      <c r="I796" s="230"/>
      <c r="J796" s="230"/>
      <c r="K796" s="230"/>
      <c r="L796" s="230"/>
      <c r="M796" s="230"/>
      <c r="N796" s="229"/>
      <c r="O796" s="229"/>
      <c r="P796" s="229"/>
      <c r="Q796" s="229"/>
      <c r="R796" s="230"/>
      <c r="S796" s="230"/>
      <c r="T796" s="230"/>
      <c r="U796" s="230"/>
      <c r="V796" s="230"/>
      <c r="W796" s="230"/>
      <c r="X796" s="230"/>
      <c r="Y796" s="230"/>
      <c r="Z796" s="210"/>
      <c r="AA796" s="210"/>
      <c r="AB796" s="210"/>
      <c r="AC796" s="210"/>
      <c r="AD796" s="210"/>
      <c r="AE796" s="210"/>
      <c r="AF796" s="210"/>
      <c r="AG796" s="210" t="s">
        <v>239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3" x14ac:dyDescent="0.2">
      <c r="A797" s="227"/>
      <c r="B797" s="228"/>
      <c r="C797" s="268" t="s">
        <v>839</v>
      </c>
      <c r="D797" s="266"/>
      <c r="E797" s="267">
        <v>0.90551000000000004</v>
      </c>
      <c r="F797" s="230"/>
      <c r="G797" s="230"/>
      <c r="H797" s="230"/>
      <c r="I797" s="230"/>
      <c r="J797" s="230"/>
      <c r="K797" s="230"/>
      <c r="L797" s="230"/>
      <c r="M797" s="230"/>
      <c r="N797" s="229"/>
      <c r="O797" s="229"/>
      <c r="P797" s="229"/>
      <c r="Q797" s="229"/>
      <c r="R797" s="230"/>
      <c r="S797" s="230"/>
      <c r="T797" s="230"/>
      <c r="U797" s="230"/>
      <c r="V797" s="230"/>
      <c r="W797" s="230"/>
      <c r="X797" s="230"/>
      <c r="Y797" s="230"/>
      <c r="Z797" s="210"/>
      <c r="AA797" s="210"/>
      <c r="AB797" s="210"/>
      <c r="AC797" s="210"/>
      <c r="AD797" s="210"/>
      <c r="AE797" s="210"/>
      <c r="AF797" s="210"/>
      <c r="AG797" s="210" t="s">
        <v>239</v>
      </c>
      <c r="AH797" s="210">
        <v>4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ht="22.5" outlineLevel="1" x14ac:dyDescent="0.2">
      <c r="A798" s="243">
        <v>141</v>
      </c>
      <c r="B798" s="244" t="s">
        <v>1392</v>
      </c>
      <c r="C798" s="256" t="s">
        <v>1393</v>
      </c>
      <c r="D798" s="245" t="s">
        <v>260</v>
      </c>
      <c r="E798" s="246">
        <v>96.539000000000001</v>
      </c>
      <c r="F798" s="247"/>
      <c r="G798" s="248">
        <f>ROUND(E798*F798,2)</f>
        <v>0</v>
      </c>
      <c r="H798" s="231"/>
      <c r="I798" s="230">
        <f>ROUND(E798*H798,2)</f>
        <v>0</v>
      </c>
      <c r="J798" s="231"/>
      <c r="K798" s="230">
        <f>ROUND(E798*J798,2)</f>
        <v>0</v>
      </c>
      <c r="L798" s="230">
        <v>21</v>
      </c>
      <c r="M798" s="230">
        <f>G798*(1+L798/100)</f>
        <v>0</v>
      </c>
      <c r="N798" s="229">
        <v>1.14E-2</v>
      </c>
      <c r="O798" s="229">
        <f>ROUND(E798*N798,2)</f>
        <v>1.1000000000000001</v>
      </c>
      <c r="P798" s="229">
        <v>0</v>
      </c>
      <c r="Q798" s="229">
        <f>ROUND(E798*P798,2)</f>
        <v>0</v>
      </c>
      <c r="R798" s="230"/>
      <c r="S798" s="230" t="s">
        <v>234</v>
      </c>
      <c r="T798" s="230" t="s">
        <v>234</v>
      </c>
      <c r="U798" s="230">
        <v>0.25</v>
      </c>
      <c r="V798" s="230">
        <f>ROUND(E798*U798,2)</f>
        <v>24.13</v>
      </c>
      <c r="W798" s="230"/>
      <c r="X798" s="230" t="s">
        <v>235</v>
      </c>
      <c r="Y798" s="230" t="s">
        <v>236</v>
      </c>
      <c r="Z798" s="210"/>
      <c r="AA798" s="210"/>
      <c r="AB798" s="210"/>
      <c r="AC798" s="210"/>
      <c r="AD798" s="210"/>
      <c r="AE798" s="210"/>
      <c r="AF798" s="210"/>
      <c r="AG798" s="210" t="s">
        <v>237</v>
      </c>
      <c r="AH798" s="210"/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2" x14ac:dyDescent="0.2">
      <c r="A799" s="227"/>
      <c r="B799" s="228"/>
      <c r="C799" s="257" t="s">
        <v>1134</v>
      </c>
      <c r="D799" s="232"/>
      <c r="E799" s="233"/>
      <c r="F799" s="230"/>
      <c r="G799" s="230"/>
      <c r="H799" s="230"/>
      <c r="I799" s="230"/>
      <c r="J799" s="230"/>
      <c r="K799" s="230"/>
      <c r="L799" s="230"/>
      <c r="M799" s="230"/>
      <c r="N799" s="229"/>
      <c r="O799" s="229"/>
      <c r="P799" s="229"/>
      <c r="Q799" s="229"/>
      <c r="R799" s="230"/>
      <c r="S799" s="230"/>
      <c r="T799" s="230"/>
      <c r="U799" s="230"/>
      <c r="V799" s="230"/>
      <c r="W799" s="230"/>
      <c r="X799" s="230"/>
      <c r="Y799" s="230"/>
      <c r="Z799" s="210"/>
      <c r="AA799" s="210"/>
      <c r="AB799" s="210"/>
      <c r="AC799" s="210"/>
      <c r="AD799" s="210"/>
      <c r="AE799" s="210"/>
      <c r="AF799" s="210"/>
      <c r="AG799" s="210" t="s">
        <v>239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3" x14ac:dyDescent="0.2">
      <c r="A800" s="227"/>
      <c r="B800" s="228"/>
      <c r="C800" s="257" t="s">
        <v>1135</v>
      </c>
      <c r="D800" s="232"/>
      <c r="E800" s="233">
        <v>33.6815</v>
      </c>
      <c r="F800" s="230"/>
      <c r="G800" s="230"/>
      <c r="H800" s="230"/>
      <c r="I800" s="230"/>
      <c r="J800" s="230"/>
      <c r="K800" s="230"/>
      <c r="L800" s="230"/>
      <c r="M800" s="230"/>
      <c r="N800" s="229"/>
      <c r="O800" s="229"/>
      <c r="P800" s="229"/>
      <c r="Q800" s="229"/>
      <c r="R800" s="230"/>
      <c r="S800" s="230"/>
      <c r="T800" s="230"/>
      <c r="U800" s="230"/>
      <c r="V800" s="230"/>
      <c r="W800" s="230"/>
      <c r="X800" s="230"/>
      <c r="Y800" s="230"/>
      <c r="Z800" s="210"/>
      <c r="AA800" s="210"/>
      <c r="AB800" s="210"/>
      <c r="AC800" s="210"/>
      <c r="AD800" s="210"/>
      <c r="AE800" s="210"/>
      <c r="AF800" s="210"/>
      <c r="AG800" s="210" t="s">
        <v>239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3" x14ac:dyDescent="0.2">
      <c r="A801" s="227"/>
      <c r="B801" s="228"/>
      <c r="C801" s="257" t="s">
        <v>1136</v>
      </c>
      <c r="D801" s="232"/>
      <c r="E801" s="233">
        <v>62.857500000000002</v>
      </c>
      <c r="F801" s="230"/>
      <c r="G801" s="230"/>
      <c r="H801" s="230"/>
      <c r="I801" s="230"/>
      <c r="J801" s="230"/>
      <c r="K801" s="230"/>
      <c r="L801" s="230"/>
      <c r="M801" s="230"/>
      <c r="N801" s="229"/>
      <c r="O801" s="229"/>
      <c r="P801" s="229"/>
      <c r="Q801" s="229"/>
      <c r="R801" s="230"/>
      <c r="S801" s="230"/>
      <c r="T801" s="230"/>
      <c r="U801" s="230"/>
      <c r="V801" s="230"/>
      <c r="W801" s="230"/>
      <c r="X801" s="230"/>
      <c r="Y801" s="230"/>
      <c r="Z801" s="210"/>
      <c r="AA801" s="210"/>
      <c r="AB801" s="210"/>
      <c r="AC801" s="210"/>
      <c r="AD801" s="210"/>
      <c r="AE801" s="210"/>
      <c r="AF801" s="210"/>
      <c r="AG801" s="210" t="s">
        <v>239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ht="22.5" outlineLevel="1" x14ac:dyDescent="0.2">
      <c r="A802" s="243">
        <v>142</v>
      </c>
      <c r="B802" s="244" t="s">
        <v>1394</v>
      </c>
      <c r="C802" s="256" t="s">
        <v>1395</v>
      </c>
      <c r="D802" s="245" t="s">
        <v>260</v>
      </c>
      <c r="E802" s="246">
        <v>69.730500000000006</v>
      </c>
      <c r="F802" s="247"/>
      <c r="G802" s="248">
        <f>ROUND(E802*F802,2)</f>
        <v>0</v>
      </c>
      <c r="H802" s="231"/>
      <c r="I802" s="230">
        <f>ROUND(E802*H802,2)</f>
        <v>0</v>
      </c>
      <c r="J802" s="231"/>
      <c r="K802" s="230">
        <f>ROUND(E802*J802,2)</f>
        <v>0</v>
      </c>
      <c r="L802" s="230">
        <v>21</v>
      </c>
      <c r="M802" s="230">
        <f>G802*(1+L802/100)</f>
        <v>0</v>
      </c>
      <c r="N802" s="229">
        <v>2.9700000000000001E-2</v>
      </c>
      <c r="O802" s="229">
        <f>ROUND(E802*N802,2)</f>
        <v>2.0699999999999998</v>
      </c>
      <c r="P802" s="229">
        <v>0</v>
      </c>
      <c r="Q802" s="229">
        <f>ROUND(E802*P802,2)</f>
        <v>0</v>
      </c>
      <c r="R802" s="230"/>
      <c r="S802" s="230" t="s">
        <v>234</v>
      </c>
      <c r="T802" s="230" t="s">
        <v>234</v>
      </c>
      <c r="U802" s="230">
        <v>0.34100000000000003</v>
      </c>
      <c r="V802" s="230">
        <f>ROUND(E802*U802,2)</f>
        <v>23.78</v>
      </c>
      <c r="W802" s="230"/>
      <c r="X802" s="230" t="s">
        <v>235</v>
      </c>
      <c r="Y802" s="230" t="s">
        <v>236</v>
      </c>
      <c r="Z802" s="210"/>
      <c r="AA802" s="210"/>
      <c r="AB802" s="210"/>
      <c r="AC802" s="210"/>
      <c r="AD802" s="210"/>
      <c r="AE802" s="210"/>
      <c r="AF802" s="210"/>
      <c r="AG802" s="210" t="s">
        <v>237</v>
      </c>
      <c r="AH802" s="210"/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2" x14ac:dyDescent="0.2">
      <c r="A803" s="227"/>
      <c r="B803" s="228"/>
      <c r="C803" s="257" t="s">
        <v>1396</v>
      </c>
      <c r="D803" s="232"/>
      <c r="E803" s="233">
        <v>69.730500000000006</v>
      </c>
      <c r="F803" s="230"/>
      <c r="G803" s="230"/>
      <c r="H803" s="230"/>
      <c r="I803" s="230"/>
      <c r="J803" s="230"/>
      <c r="K803" s="230"/>
      <c r="L803" s="230"/>
      <c r="M803" s="230"/>
      <c r="N803" s="229"/>
      <c r="O803" s="229"/>
      <c r="P803" s="229"/>
      <c r="Q803" s="229"/>
      <c r="R803" s="230"/>
      <c r="S803" s="230"/>
      <c r="T803" s="230"/>
      <c r="U803" s="230"/>
      <c r="V803" s="230"/>
      <c r="W803" s="230"/>
      <c r="X803" s="230"/>
      <c r="Y803" s="230"/>
      <c r="Z803" s="210"/>
      <c r="AA803" s="210"/>
      <c r="AB803" s="210"/>
      <c r="AC803" s="210"/>
      <c r="AD803" s="210"/>
      <c r="AE803" s="210"/>
      <c r="AF803" s="210"/>
      <c r="AG803" s="210" t="s">
        <v>239</v>
      </c>
      <c r="AH803" s="210">
        <v>0</v>
      </c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ht="22.5" outlineLevel="1" x14ac:dyDescent="0.2">
      <c r="A804" s="249">
        <v>143</v>
      </c>
      <c r="B804" s="250" t="s">
        <v>1397</v>
      </c>
      <c r="C804" s="258" t="s">
        <v>1398</v>
      </c>
      <c r="D804" s="251" t="s">
        <v>680</v>
      </c>
      <c r="E804" s="252">
        <v>21.706119999999999</v>
      </c>
      <c r="F804" s="253"/>
      <c r="G804" s="254">
        <f>ROUND(E804*F804,2)</f>
        <v>0</v>
      </c>
      <c r="H804" s="231"/>
      <c r="I804" s="230">
        <f>ROUND(E804*H804,2)</f>
        <v>0</v>
      </c>
      <c r="J804" s="231"/>
      <c r="K804" s="230">
        <f>ROUND(E804*J804,2)</f>
        <v>0</v>
      </c>
      <c r="L804" s="230">
        <v>21</v>
      </c>
      <c r="M804" s="230">
        <f>G804*(1+L804/100)</f>
        <v>0</v>
      </c>
      <c r="N804" s="229">
        <v>0</v>
      </c>
      <c r="O804" s="229">
        <f>ROUND(E804*N804,2)</f>
        <v>0</v>
      </c>
      <c r="P804" s="229">
        <v>0</v>
      </c>
      <c r="Q804" s="229">
        <f>ROUND(E804*P804,2)</f>
        <v>0</v>
      </c>
      <c r="R804" s="230"/>
      <c r="S804" s="230" t="s">
        <v>234</v>
      </c>
      <c r="T804" s="230" t="s">
        <v>234</v>
      </c>
      <c r="U804" s="230">
        <v>1.7509999999999999</v>
      </c>
      <c r="V804" s="230">
        <f>ROUND(E804*U804,2)</f>
        <v>38.01</v>
      </c>
      <c r="W804" s="230"/>
      <c r="X804" s="230" t="s">
        <v>1245</v>
      </c>
      <c r="Y804" s="230" t="s">
        <v>236</v>
      </c>
      <c r="Z804" s="210"/>
      <c r="AA804" s="210"/>
      <c r="AB804" s="210"/>
      <c r="AC804" s="210"/>
      <c r="AD804" s="210"/>
      <c r="AE804" s="210"/>
      <c r="AF804" s="210"/>
      <c r="AG804" s="210" t="s">
        <v>1246</v>
      </c>
      <c r="AH804" s="210"/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x14ac:dyDescent="0.2">
      <c r="A805" s="236" t="s">
        <v>229</v>
      </c>
      <c r="B805" s="237" t="s">
        <v>163</v>
      </c>
      <c r="C805" s="255" t="s">
        <v>164</v>
      </c>
      <c r="D805" s="238"/>
      <c r="E805" s="239"/>
      <c r="F805" s="240"/>
      <c r="G805" s="241">
        <f>SUMIF(AG806:AG881,"&lt;&gt;NOR",G806:G881)</f>
        <v>0</v>
      </c>
      <c r="H805" s="235"/>
      <c r="I805" s="235">
        <f>SUM(I806:I881)</f>
        <v>0</v>
      </c>
      <c r="J805" s="235"/>
      <c r="K805" s="235">
        <f>SUM(K806:K881)</f>
        <v>0</v>
      </c>
      <c r="L805" s="235"/>
      <c r="M805" s="235">
        <f>SUM(M806:M881)</f>
        <v>0</v>
      </c>
      <c r="N805" s="234"/>
      <c r="O805" s="234">
        <f>SUM(O806:O881)</f>
        <v>7.79</v>
      </c>
      <c r="P805" s="234"/>
      <c r="Q805" s="234">
        <f>SUM(Q806:Q881)</f>
        <v>0</v>
      </c>
      <c r="R805" s="235"/>
      <c r="S805" s="235"/>
      <c r="T805" s="235"/>
      <c r="U805" s="235"/>
      <c r="V805" s="235">
        <f>SUM(V806:V881)</f>
        <v>1185.9300000000003</v>
      </c>
      <c r="W805" s="235"/>
      <c r="X805" s="235"/>
      <c r="Y805" s="235"/>
      <c r="AG805" t="s">
        <v>230</v>
      </c>
    </row>
    <row r="806" spans="1:60" outlineLevel="1" x14ac:dyDescent="0.2">
      <c r="A806" s="249">
        <v>144</v>
      </c>
      <c r="B806" s="250" t="s">
        <v>1399</v>
      </c>
      <c r="C806" s="258" t="s">
        <v>1400</v>
      </c>
      <c r="D806" s="251" t="s">
        <v>260</v>
      </c>
      <c r="E806" s="252">
        <v>2</v>
      </c>
      <c r="F806" s="253"/>
      <c r="G806" s="254">
        <f>ROUND(E806*F806,2)</f>
        <v>0</v>
      </c>
      <c r="H806" s="231"/>
      <c r="I806" s="230">
        <f>ROUND(E806*H806,2)</f>
        <v>0</v>
      </c>
      <c r="J806" s="231"/>
      <c r="K806" s="230">
        <f>ROUND(E806*J806,2)</f>
        <v>0</v>
      </c>
      <c r="L806" s="230">
        <v>21</v>
      </c>
      <c r="M806" s="230">
        <f>G806*(1+L806/100)</f>
        <v>0</v>
      </c>
      <c r="N806" s="229">
        <v>6.1399999999999996E-3</v>
      </c>
      <c r="O806" s="229">
        <f>ROUND(E806*N806,2)</f>
        <v>0.01</v>
      </c>
      <c r="P806" s="229">
        <v>0</v>
      </c>
      <c r="Q806" s="229">
        <f>ROUND(E806*P806,2)</f>
        <v>0</v>
      </c>
      <c r="R806" s="230"/>
      <c r="S806" s="230" t="s">
        <v>234</v>
      </c>
      <c r="T806" s="230" t="s">
        <v>234</v>
      </c>
      <c r="U806" s="230">
        <v>1.93</v>
      </c>
      <c r="V806" s="230">
        <f>ROUND(E806*U806,2)</f>
        <v>3.86</v>
      </c>
      <c r="W806" s="230"/>
      <c r="X806" s="230" t="s">
        <v>235</v>
      </c>
      <c r="Y806" s="230" t="s">
        <v>236</v>
      </c>
      <c r="Z806" s="210"/>
      <c r="AA806" s="210"/>
      <c r="AB806" s="210"/>
      <c r="AC806" s="210"/>
      <c r="AD806" s="210"/>
      <c r="AE806" s="210"/>
      <c r="AF806" s="210"/>
      <c r="AG806" s="210" t="s">
        <v>237</v>
      </c>
      <c r="AH806" s="210"/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ht="22.5" outlineLevel="1" x14ac:dyDescent="0.2">
      <c r="A807" s="243">
        <v>145</v>
      </c>
      <c r="B807" s="244" t="s">
        <v>1401</v>
      </c>
      <c r="C807" s="256" t="s">
        <v>1402</v>
      </c>
      <c r="D807" s="245" t="s">
        <v>256</v>
      </c>
      <c r="E807" s="246">
        <v>25.551600000000001</v>
      </c>
      <c r="F807" s="247"/>
      <c r="G807" s="248">
        <f>ROUND(E807*F807,2)</f>
        <v>0</v>
      </c>
      <c r="H807" s="231"/>
      <c r="I807" s="230">
        <f>ROUND(E807*H807,2)</f>
        <v>0</v>
      </c>
      <c r="J807" s="231"/>
      <c r="K807" s="230">
        <f>ROUND(E807*J807,2)</f>
        <v>0</v>
      </c>
      <c r="L807" s="230">
        <v>21</v>
      </c>
      <c r="M807" s="230">
        <f>G807*(1+L807/100)</f>
        <v>0</v>
      </c>
      <c r="N807" s="229">
        <v>1.73E-3</v>
      </c>
      <c r="O807" s="229">
        <f>ROUND(E807*N807,2)</f>
        <v>0.04</v>
      </c>
      <c r="P807" s="229">
        <v>0</v>
      </c>
      <c r="Q807" s="229">
        <f>ROUND(E807*P807,2)</f>
        <v>0</v>
      </c>
      <c r="R807" s="230"/>
      <c r="S807" s="230" t="s">
        <v>234</v>
      </c>
      <c r="T807" s="230" t="s">
        <v>234</v>
      </c>
      <c r="U807" s="230">
        <v>0.36799999999999999</v>
      </c>
      <c r="V807" s="230">
        <f>ROUND(E807*U807,2)</f>
        <v>9.4</v>
      </c>
      <c r="W807" s="230"/>
      <c r="X807" s="230" t="s">
        <v>235</v>
      </c>
      <c r="Y807" s="230" t="s">
        <v>236</v>
      </c>
      <c r="Z807" s="210"/>
      <c r="AA807" s="210"/>
      <c r="AB807" s="210"/>
      <c r="AC807" s="210"/>
      <c r="AD807" s="210"/>
      <c r="AE807" s="210"/>
      <c r="AF807" s="210"/>
      <c r="AG807" s="210" t="s">
        <v>237</v>
      </c>
      <c r="AH807" s="210"/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2" x14ac:dyDescent="0.2">
      <c r="A808" s="227"/>
      <c r="B808" s="228"/>
      <c r="C808" s="257" t="s">
        <v>1153</v>
      </c>
      <c r="D808" s="232"/>
      <c r="E808" s="233">
        <v>1.1000000000000001</v>
      </c>
      <c r="F808" s="230"/>
      <c r="G808" s="230"/>
      <c r="H808" s="230"/>
      <c r="I808" s="230"/>
      <c r="J808" s="230"/>
      <c r="K808" s="230"/>
      <c r="L808" s="230"/>
      <c r="M808" s="230"/>
      <c r="N808" s="229"/>
      <c r="O808" s="229"/>
      <c r="P808" s="229"/>
      <c r="Q808" s="229"/>
      <c r="R808" s="230"/>
      <c r="S808" s="230"/>
      <c r="T808" s="230"/>
      <c r="U808" s="230"/>
      <c r="V808" s="230"/>
      <c r="W808" s="230"/>
      <c r="X808" s="230"/>
      <c r="Y808" s="230"/>
      <c r="Z808" s="210"/>
      <c r="AA808" s="210"/>
      <c r="AB808" s="210"/>
      <c r="AC808" s="210"/>
      <c r="AD808" s="210"/>
      <c r="AE808" s="210"/>
      <c r="AF808" s="210"/>
      <c r="AG808" s="210" t="s">
        <v>239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3" x14ac:dyDescent="0.2">
      <c r="A809" s="227"/>
      <c r="B809" s="228"/>
      <c r="C809" s="257" t="s">
        <v>1154</v>
      </c>
      <c r="D809" s="232"/>
      <c r="E809" s="233">
        <v>4.8</v>
      </c>
      <c r="F809" s="230"/>
      <c r="G809" s="230"/>
      <c r="H809" s="230"/>
      <c r="I809" s="230"/>
      <c r="J809" s="230"/>
      <c r="K809" s="230"/>
      <c r="L809" s="230"/>
      <c r="M809" s="230"/>
      <c r="N809" s="229"/>
      <c r="O809" s="229"/>
      <c r="P809" s="229"/>
      <c r="Q809" s="229"/>
      <c r="R809" s="230"/>
      <c r="S809" s="230"/>
      <c r="T809" s="230"/>
      <c r="U809" s="230"/>
      <c r="V809" s="230"/>
      <c r="W809" s="230"/>
      <c r="X809" s="230"/>
      <c r="Y809" s="230"/>
      <c r="Z809" s="210"/>
      <c r="AA809" s="210"/>
      <c r="AB809" s="210"/>
      <c r="AC809" s="210"/>
      <c r="AD809" s="210"/>
      <c r="AE809" s="210"/>
      <c r="AF809" s="210"/>
      <c r="AG809" s="210" t="s">
        <v>239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3" x14ac:dyDescent="0.2">
      <c r="A810" s="227"/>
      <c r="B810" s="228"/>
      <c r="C810" s="257" t="s">
        <v>1153</v>
      </c>
      <c r="D810" s="232"/>
      <c r="E810" s="233">
        <v>1.1000000000000001</v>
      </c>
      <c r="F810" s="230"/>
      <c r="G810" s="230"/>
      <c r="H810" s="230"/>
      <c r="I810" s="230"/>
      <c r="J810" s="230"/>
      <c r="K810" s="230"/>
      <c r="L810" s="230"/>
      <c r="M810" s="230"/>
      <c r="N810" s="229"/>
      <c r="O810" s="229"/>
      <c r="P810" s="229"/>
      <c r="Q810" s="229"/>
      <c r="R810" s="230"/>
      <c r="S810" s="230"/>
      <c r="T810" s="230"/>
      <c r="U810" s="230"/>
      <c r="V810" s="230"/>
      <c r="W810" s="230"/>
      <c r="X810" s="230"/>
      <c r="Y810" s="230"/>
      <c r="Z810" s="210"/>
      <c r="AA810" s="210"/>
      <c r="AB810" s="210"/>
      <c r="AC810" s="210"/>
      <c r="AD810" s="210"/>
      <c r="AE810" s="210"/>
      <c r="AF810" s="210"/>
      <c r="AG810" s="210" t="s">
        <v>239</v>
      </c>
      <c r="AH810" s="210">
        <v>0</v>
      </c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3" x14ac:dyDescent="0.2">
      <c r="A811" s="227"/>
      <c r="B811" s="228"/>
      <c r="C811" s="257" t="s">
        <v>1156</v>
      </c>
      <c r="D811" s="232"/>
      <c r="E811" s="233">
        <v>2</v>
      </c>
      <c r="F811" s="230"/>
      <c r="G811" s="230"/>
      <c r="H811" s="230"/>
      <c r="I811" s="230"/>
      <c r="J811" s="230"/>
      <c r="K811" s="230"/>
      <c r="L811" s="230"/>
      <c r="M811" s="230"/>
      <c r="N811" s="229"/>
      <c r="O811" s="229"/>
      <c r="P811" s="229"/>
      <c r="Q811" s="229"/>
      <c r="R811" s="230"/>
      <c r="S811" s="230"/>
      <c r="T811" s="230"/>
      <c r="U811" s="230"/>
      <c r="V811" s="230"/>
      <c r="W811" s="230"/>
      <c r="X811" s="230"/>
      <c r="Y811" s="230"/>
      <c r="Z811" s="210"/>
      <c r="AA811" s="210"/>
      <c r="AB811" s="210"/>
      <c r="AC811" s="210"/>
      <c r="AD811" s="210"/>
      <c r="AE811" s="210"/>
      <c r="AF811" s="210"/>
      <c r="AG811" s="210" t="s">
        <v>239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3" x14ac:dyDescent="0.2">
      <c r="A812" s="227"/>
      <c r="B812" s="228"/>
      <c r="C812" s="257" t="s">
        <v>1157</v>
      </c>
      <c r="D812" s="232"/>
      <c r="E812" s="233">
        <v>5.64</v>
      </c>
      <c r="F812" s="230"/>
      <c r="G812" s="230"/>
      <c r="H812" s="230"/>
      <c r="I812" s="230"/>
      <c r="J812" s="230"/>
      <c r="K812" s="230"/>
      <c r="L812" s="230"/>
      <c r="M812" s="230"/>
      <c r="N812" s="229"/>
      <c r="O812" s="229"/>
      <c r="P812" s="229"/>
      <c r="Q812" s="229"/>
      <c r="R812" s="230"/>
      <c r="S812" s="230"/>
      <c r="T812" s="230"/>
      <c r="U812" s="230"/>
      <c r="V812" s="230"/>
      <c r="W812" s="230"/>
      <c r="X812" s="230"/>
      <c r="Y812" s="230"/>
      <c r="Z812" s="210"/>
      <c r="AA812" s="210"/>
      <c r="AB812" s="210"/>
      <c r="AC812" s="210"/>
      <c r="AD812" s="210"/>
      <c r="AE812" s="210"/>
      <c r="AF812" s="210"/>
      <c r="AG812" s="210" t="s">
        <v>239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3" x14ac:dyDescent="0.2">
      <c r="A813" s="227"/>
      <c r="B813" s="228"/>
      <c r="C813" s="257" t="s">
        <v>1159</v>
      </c>
      <c r="D813" s="232"/>
      <c r="E813" s="233">
        <v>2.84</v>
      </c>
      <c r="F813" s="230"/>
      <c r="G813" s="230"/>
      <c r="H813" s="230"/>
      <c r="I813" s="230"/>
      <c r="J813" s="230"/>
      <c r="K813" s="230"/>
      <c r="L813" s="230"/>
      <c r="M813" s="230"/>
      <c r="N813" s="229"/>
      <c r="O813" s="229"/>
      <c r="P813" s="229"/>
      <c r="Q813" s="229"/>
      <c r="R813" s="230"/>
      <c r="S813" s="230"/>
      <c r="T813" s="230"/>
      <c r="U813" s="230"/>
      <c r="V813" s="230"/>
      <c r="W813" s="230"/>
      <c r="X813" s="230"/>
      <c r="Y813" s="230"/>
      <c r="Z813" s="210"/>
      <c r="AA813" s="210"/>
      <c r="AB813" s="210"/>
      <c r="AC813" s="210"/>
      <c r="AD813" s="210"/>
      <c r="AE813" s="210"/>
      <c r="AF813" s="210"/>
      <c r="AG813" s="210" t="s">
        <v>239</v>
      </c>
      <c r="AH813" s="210">
        <v>0</v>
      </c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3" x14ac:dyDescent="0.2">
      <c r="A814" s="227"/>
      <c r="B814" s="228"/>
      <c r="C814" s="257" t="s">
        <v>1168</v>
      </c>
      <c r="D814" s="232"/>
      <c r="E814" s="233">
        <v>3.2</v>
      </c>
      <c r="F814" s="230"/>
      <c r="G814" s="230"/>
      <c r="H814" s="230"/>
      <c r="I814" s="230"/>
      <c r="J814" s="230"/>
      <c r="K814" s="230"/>
      <c r="L814" s="230"/>
      <c r="M814" s="230"/>
      <c r="N814" s="229"/>
      <c r="O814" s="229"/>
      <c r="P814" s="229"/>
      <c r="Q814" s="229"/>
      <c r="R814" s="230"/>
      <c r="S814" s="230"/>
      <c r="T814" s="230"/>
      <c r="U814" s="230"/>
      <c r="V814" s="230"/>
      <c r="W814" s="230"/>
      <c r="X814" s="230"/>
      <c r="Y814" s="230"/>
      <c r="Z814" s="210"/>
      <c r="AA814" s="210"/>
      <c r="AB814" s="210"/>
      <c r="AC814" s="210"/>
      <c r="AD814" s="210"/>
      <c r="AE814" s="210"/>
      <c r="AF814" s="210"/>
      <c r="AG814" s="210" t="s">
        <v>239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3" x14ac:dyDescent="0.2">
      <c r="A815" s="227"/>
      <c r="B815" s="228"/>
      <c r="C815" s="257" t="s">
        <v>1164</v>
      </c>
      <c r="D815" s="232"/>
      <c r="E815" s="233">
        <v>2.7</v>
      </c>
      <c r="F815" s="230"/>
      <c r="G815" s="230"/>
      <c r="H815" s="230"/>
      <c r="I815" s="230"/>
      <c r="J815" s="230"/>
      <c r="K815" s="230"/>
      <c r="L815" s="230"/>
      <c r="M815" s="230"/>
      <c r="N815" s="229"/>
      <c r="O815" s="229"/>
      <c r="P815" s="229"/>
      <c r="Q815" s="229"/>
      <c r="R815" s="230"/>
      <c r="S815" s="230"/>
      <c r="T815" s="230"/>
      <c r="U815" s="230"/>
      <c r="V815" s="230"/>
      <c r="W815" s="230"/>
      <c r="X815" s="230"/>
      <c r="Y815" s="230"/>
      <c r="Z815" s="210"/>
      <c r="AA815" s="210"/>
      <c r="AB815" s="210"/>
      <c r="AC815" s="210"/>
      <c r="AD815" s="210"/>
      <c r="AE815" s="210"/>
      <c r="AF815" s="210"/>
      <c r="AG815" s="210" t="s">
        <v>239</v>
      </c>
      <c r="AH815" s="210">
        <v>0</v>
      </c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3" x14ac:dyDescent="0.2">
      <c r="A816" s="227"/>
      <c r="B816" s="228"/>
      <c r="C816" s="257" t="s">
        <v>1165</v>
      </c>
      <c r="D816" s="232"/>
      <c r="E816" s="233">
        <v>0.5</v>
      </c>
      <c r="F816" s="230"/>
      <c r="G816" s="230"/>
      <c r="H816" s="230"/>
      <c r="I816" s="230"/>
      <c r="J816" s="230"/>
      <c r="K816" s="230"/>
      <c r="L816" s="230"/>
      <c r="M816" s="230"/>
      <c r="N816" s="229"/>
      <c r="O816" s="229"/>
      <c r="P816" s="229"/>
      <c r="Q816" s="229"/>
      <c r="R816" s="230"/>
      <c r="S816" s="230"/>
      <c r="T816" s="230"/>
      <c r="U816" s="230"/>
      <c r="V816" s="230"/>
      <c r="W816" s="230"/>
      <c r="X816" s="230"/>
      <c r="Y816" s="230"/>
      <c r="Z816" s="210"/>
      <c r="AA816" s="210"/>
      <c r="AB816" s="210"/>
      <c r="AC816" s="210"/>
      <c r="AD816" s="210"/>
      <c r="AE816" s="210"/>
      <c r="AF816" s="210"/>
      <c r="AG816" s="210" t="s">
        <v>239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3" x14ac:dyDescent="0.2">
      <c r="A817" s="227"/>
      <c r="B817" s="228"/>
      <c r="C817" s="268" t="s">
        <v>1403</v>
      </c>
      <c r="D817" s="266"/>
      <c r="E817" s="267">
        <v>1.6716</v>
      </c>
      <c r="F817" s="230"/>
      <c r="G817" s="230"/>
      <c r="H817" s="230"/>
      <c r="I817" s="230"/>
      <c r="J817" s="230"/>
      <c r="K817" s="230"/>
      <c r="L817" s="230"/>
      <c r="M817" s="230"/>
      <c r="N817" s="229"/>
      <c r="O817" s="229"/>
      <c r="P817" s="229"/>
      <c r="Q817" s="229"/>
      <c r="R817" s="230"/>
      <c r="S817" s="230"/>
      <c r="T817" s="230"/>
      <c r="U817" s="230"/>
      <c r="V817" s="230"/>
      <c r="W817" s="230"/>
      <c r="X817" s="230"/>
      <c r="Y817" s="230"/>
      <c r="Z817" s="210"/>
      <c r="AA817" s="210"/>
      <c r="AB817" s="210"/>
      <c r="AC817" s="210"/>
      <c r="AD817" s="210"/>
      <c r="AE817" s="210"/>
      <c r="AF817" s="210"/>
      <c r="AG817" s="210" t="s">
        <v>239</v>
      </c>
      <c r="AH817" s="210">
        <v>4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">
      <c r="A818" s="243">
        <v>146</v>
      </c>
      <c r="B818" s="244" t="s">
        <v>1404</v>
      </c>
      <c r="C818" s="256" t="s">
        <v>1405</v>
      </c>
      <c r="D818" s="245" t="s">
        <v>256</v>
      </c>
      <c r="E818" s="246">
        <v>142.19229999999999</v>
      </c>
      <c r="F818" s="247"/>
      <c r="G818" s="248">
        <f>ROUND(E818*F818,2)</f>
        <v>0</v>
      </c>
      <c r="H818" s="231"/>
      <c r="I818" s="230">
        <f>ROUND(E818*H818,2)</f>
        <v>0</v>
      </c>
      <c r="J818" s="231"/>
      <c r="K818" s="230">
        <f>ROUND(E818*J818,2)</f>
        <v>0</v>
      </c>
      <c r="L818" s="230">
        <v>21</v>
      </c>
      <c r="M818" s="230">
        <f>G818*(1+L818/100)</f>
        <v>0</v>
      </c>
      <c r="N818" s="229">
        <v>2.3999999999999998E-3</v>
      </c>
      <c r="O818" s="229">
        <f>ROUND(E818*N818,2)</f>
        <v>0.34</v>
      </c>
      <c r="P818" s="229">
        <v>0</v>
      </c>
      <c r="Q818" s="229">
        <f>ROUND(E818*P818,2)</f>
        <v>0</v>
      </c>
      <c r="R818" s="230"/>
      <c r="S818" s="230" t="s">
        <v>234</v>
      </c>
      <c r="T818" s="230" t="s">
        <v>234</v>
      </c>
      <c r="U818" s="230">
        <v>0.26</v>
      </c>
      <c r="V818" s="230">
        <f>ROUND(E818*U818,2)</f>
        <v>36.97</v>
      </c>
      <c r="W818" s="230"/>
      <c r="X818" s="230" t="s">
        <v>235</v>
      </c>
      <c r="Y818" s="230" t="s">
        <v>236</v>
      </c>
      <c r="Z818" s="210"/>
      <c r="AA818" s="210"/>
      <c r="AB818" s="210"/>
      <c r="AC818" s="210"/>
      <c r="AD818" s="210"/>
      <c r="AE818" s="210"/>
      <c r="AF818" s="210"/>
      <c r="AG818" s="210" t="s">
        <v>237</v>
      </c>
      <c r="AH818" s="210"/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2" x14ac:dyDescent="0.2">
      <c r="A819" s="227"/>
      <c r="B819" s="228"/>
      <c r="C819" s="257" t="s">
        <v>1406</v>
      </c>
      <c r="D819" s="232"/>
      <c r="E819" s="233">
        <v>21.73</v>
      </c>
      <c r="F819" s="230"/>
      <c r="G819" s="230"/>
      <c r="H819" s="230"/>
      <c r="I819" s="230"/>
      <c r="J819" s="230"/>
      <c r="K819" s="230"/>
      <c r="L819" s="230"/>
      <c r="M819" s="230"/>
      <c r="N819" s="229"/>
      <c r="O819" s="229"/>
      <c r="P819" s="229"/>
      <c r="Q819" s="229"/>
      <c r="R819" s="230"/>
      <c r="S819" s="230"/>
      <c r="T819" s="230"/>
      <c r="U819" s="230"/>
      <c r="V819" s="230"/>
      <c r="W819" s="230"/>
      <c r="X819" s="230"/>
      <c r="Y819" s="230"/>
      <c r="Z819" s="210"/>
      <c r="AA819" s="210"/>
      <c r="AB819" s="210"/>
      <c r="AC819" s="210"/>
      <c r="AD819" s="210"/>
      <c r="AE819" s="210"/>
      <c r="AF819" s="210"/>
      <c r="AG819" s="210" t="s">
        <v>239</v>
      </c>
      <c r="AH819" s="210">
        <v>0</v>
      </c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3" x14ac:dyDescent="0.2">
      <c r="A820" s="227"/>
      <c r="B820" s="228"/>
      <c r="C820" s="257" t="s">
        <v>1407</v>
      </c>
      <c r="D820" s="232"/>
      <c r="E820" s="233">
        <v>68.760000000000005</v>
      </c>
      <c r="F820" s="230"/>
      <c r="G820" s="230"/>
      <c r="H820" s="230"/>
      <c r="I820" s="230"/>
      <c r="J820" s="230"/>
      <c r="K820" s="230"/>
      <c r="L820" s="230"/>
      <c r="M820" s="230"/>
      <c r="N820" s="229"/>
      <c r="O820" s="229"/>
      <c r="P820" s="229"/>
      <c r="Q820" s="229"/>
      <c r="R820" s="230"/>
      <c r="S820" s="230"/>
      <c r="T820" s="230"/>
      <c r="U820" s="230"/>
      <c r="V820" s="230"/>
      <c r="W820" s="230"/>
      <c r="X820" s="230"/>
      <c r="Y820" s="230"/>
      <c r="Z820" s="210"/>
      <c r="AA820" s="210"/>
      <c r="AB820" s="210"/>
      <c r="AC820" s="210"/>
      <c r="AD820" s="210"/>
      <c r="AE820" s="210"/>
      <c r="AF820" s="210"/>
      <c r="AG820" s="210" t="s">
        <v>239</v>
      </c>
      <c r="AH820" s="210">
        <v>0</v>
      </c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3" x14ac:dyDescent="0.2">
      <c r="A821" s="227"/>
      <c r="B821" s="228"/>
      <c r="C821" s="257" t="s">
        <v>1408</v>
      </c>
      <c r="D821" s="232"/>
      <c r="E821" s="233">
        <v>20.8</v>
      </c>
      <c r="F821" s="230"/>
      <c r="G821" s="230"/>
      <c r="H821" s="230"/>
      <c r="I821" s="230"/>
      <c r="J821" s="230"/>
      <c r="K821" s="230"/>
      <c r="L821" s="230"/>
      <c r="M821" s="230"/>
      <c r="N821" s="229"/>
      <c r="O821" s="229"/>
      <c r="P821" s="229"/>
      <c r="Q821" s="229"/>
      <c r="R821" s="230"/>
      <c r="S821" s="230"/>
      <c r="T821" s="230"/>
      <c r="U821" s="230"/>
      <c r="V821" s="230"/>
      <c r="W821" s="230"/>
      <c r="X821" s="230"/>
      <c r="Y821" s="230"/>
      <c r="Z821" s="210"/>
      <c r="AA821" s="210"/>
      <c r="AB821" s="210"/>
      <c r="AC821" s="210"/>
      <c r="AD821" s="210"/>
      <c r="AE821" s="210"/>
      <c r="AF821" s="210"/>
      <c r="AG821" s="210" t="s">
        <v>239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3" x14ac:dyDescent="0.2">
      <c r="A822" s="227"/>
      <c r="B822" s="228"/>
      <c r="C822" s="257" t="s">
        <v>1409</v>
      </c>
      <c r="D822" s="232"/>
      <c r="E822" s="233">
        <v>8</v>
      </c>
      <c r="F822" s="230"/>
      <c r="G822" s="230"/>
      <c r="H822" s="230"/>
      <c r="I822" s="230"/>
      <c r="J822" s="230"/>
      <c r="K822" s="230"/>
      <c r="L822" s="230"/>
      <c r="M822" s="230"/>
      <c r="N822" s="229"/>
      <c r="O822" s="229"/>
      <c r="P822" s="229"/>
      <c r="Q822" s="229"/>
      <c r="R822" s="230"/>
      <c r="S822" s="230"/>
      <c r="T822" s="230"/>
      <c r="U822" s="230"/>
      <c r="V822" s="230"/>
      <c r="W822" s="230"/>
      <c r="X822" s="230"/>
      <c r="Y822" s="230"/>
      <c r="Z822" s="210"/>
      <c r="AA822" s="210"/>
      <c r="AB822" s="210"/>
      <c r="AC822" s="210"/>
      <c r="AD822" s="210"/>
      <c r="AE822" s="210"/>
      <c r="AF822" s="210"/>
      <c r="AG822" s="210" t="s">
        <v>239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3" x14ac:dyDescent="0.2">
      <c r="A823" s="227"/>
      <c r="B823" s="228"/>
      <c r="C823" s="257" t="s">
        <v>1410</v>
      </c>
      <c r="D823" s="232"/>
      <c r="E823" s="233">
        <v>13.6</v>
      </c>
      <c r="F823" s="230"/>
      <c r="G823" s="230"/>
      <c r="H823" s="230"/>
      <c r="I823" s="230"/>
      <c r="J823" s="230"/>
      <c r="K823" s="230"/>
      <c r="L823" s="230"/>
      <c r="M823" s="230"/>
      <c r="N823" s="229"/>
      <c r="O823" s="229"/>
      <c r="P823" s="229"/>
      <c r="Q823" s="229"/>
      <c r="R823" s="230"/>
      <c r="S823" s="230"/>
      <c r="T823" s="230"/>
      <c r="U823" s="230"/>
      <c r="V823" s="230"/>
      <c r="W823" s="230"/>
      <c r="X823" s="230"/>
      <c r="Y823" s="230"/>
      <c r="Z823" s="210"/>
      <c r="AA823" s="210"/>
      <c r="AB823" s="210"/>
      <c r="AC823" s="210"/>
      <c r="AD823" s="210"/>
      <c r="AE823" s="210"/>
      <c r="AF823" s="210"/>
      <c r="AG823" s="210" t="s">
        <v>239</v>
      </c>
      <c r="AH823" s="210">
        <v>0</v>
      </c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3" x14ac:dyDescent="0.2">
      <c r="A824" s="227"/>
      <c r="B824" s="228"/>
      <c r="C824" s="268" t="s">
        <v>1403</v>
      </c>
      <c r="D824" s="266"/>
      <c r="E824" s="267">
        <v>9.3023000000000007</v>
      </c>
      <c r="F824" s="230"/>
      <c r="G824" s="230"/>
      <c r="H824" s="230"/>
      <c r="I824" s="230"/>
      <c r="J824" s="230"/>
      <c r="K824" s="230"/>
      <c r="L824" s="230"/>
      <c r="M824" s="230"/>
      <c r="N824" s="229"/>
      <c r="O824" s="229"/>
      <c r="P824" s="229"/>
      <c r="Q824" s="229"/>
      <c r="R824" s="230"/>
      <c r="S824" s="230"/>
      <c r="T824" s="230"/>
      <c r="U824" s="230"/>
      <c r="V824" s="230"/>
      <c r="W824" s="230"/>
      <c r="X824" s="230"/>
      <c r="Y824" s="230"/>
      <c r="Z824" s="210"/>
      <c r="AA824" s="210"/>
      <c r="AB824" s="210"/>
      <c r="AC824" s="210"/>
      <c r="AD824" s="210"/>
      <c r="AE824" s="210"/>
      <c r="AF824" s="210"/>
      <c r="AG824" s="210" t="s">
        <v>239</v>
      </c>
      <c r="AH824" s="210">
        <v>4</v>
      </c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">
      <c r="A825" s="243">
        <v>147</v>
      </c>
      <c r="B825" s="244" t="s">
        <v>1411</v>
      </c>
      <c r="C825" s="256" t="s">
        <v>1412</v>
      </c>
      <c r="D825" s="245" t="s">
        <v>425</v>
      </c>
      <c r="E825" s="246">
        <v>13</v>
      </c>
      <c r="F825" s="247"/>
      <c r="G825" s="248">
        <f>ROUND(E825*F825,2)</f>
        <v>0</v>
      </c>
      <c r="H825" s="231"/>
      <c r="I825" s="230">
        <f>ROUND(E825*H825,2)</f>
        <v>0</v>
      </c>
      <c r="J825" s="231"/>
      <c r="K825" s="230">
        <f>ROUND(E825*J825,2)</f>
        <v>0</v>
      </c>
      <c r="L825" s="230">
        <v>21</v>
      </c>
      <c r="M825" s="230">
        <f>G825*(1+L825/100)</f>
        <v>0</v>
      </c>
      <c r="N825" s="229">
        <v>4.0000000000000002E-4</v>
      </c>
      <c r="O825" s="229">
        <f>ROUND(E825*N825,2)</f>
        <v>0.01</v>
      </c>
      <c r="P825" s="229">
        <v>0</v>
      </c>
      <c r="Q825" s="229">
        <f>ROUND(E825*P825,2)</f>
        <v>0</v>
      </c>
      <c r="R825" s="230"/>
      <c r="S825" s="230" t="s">
        <v>234</v>
      </c>
      <c r="T825" s="230" t="s">
        <v>234</v>
      </c>
      <c r="U825" s="230">
        <v>0.41</v>
      </c>
      <c r="V825" s="230">
        <f>ROUND(E825*U825,2)</f>
        <v>5.33</v>
      </c>
      <c r="W825" s="230"/>
      <c r="X825" s="230" t="s">
        <v>235</v>
      </c>
      <c r="Y825" s="230" t="s">
        <v>236</v>
      </c>
      <c r="Z825" s="210"/>
      <c r="AA825" s="210"/>
      <c r="AB825" s="210"/>
      <c r="AC825" s="210"/>
      <c r="AD825" s="210"/>
      <c r="AE825" s="210"/>
      <c r="AF825" s="210"/>
      <c r="AG825" s="210" t="s">
        <v>237</v>
      </c>
      <c r="AH825" s="210"/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2" x14ac:dyDescent="0.2">
      <c r="A826" s="227"/>
      <c r="B826" s="228"/>
      <c r="C826" s="257" t="s">
        <v>1413</v>
      </c>
      <c r="D826" s="232"/>
      <c r="E826" s="233">
        <v>3</v>
      </c>
      <c r="F826" s="230"/>
      <c r="G826" s="230"/>
      <c r="H826" s="230"/>
      <c r="I826" s="230"/>
      <c r="J826" s="230"/>
      <c r="K826" s="230"/>
      <c r="L826" s="230"/>
      <c r="M826" s="230"/>
      <c r="N826" s="229"/>
      <c r="O826" s="229"/>
      <c r="P826" s="229"/>
      <c r="Q826" s="229"/>
      <c r="R826" s="230"/>
      <c r="S826" s="230"/>
      <c r="T826" s="230"/>
      <c r="U826" s="230"/>
      <c r="V826" s="230"/>
      <c r="W826" s="230"/>
      <c r="X826" s="230"/>
      <c r="Y826" s="230"/>
      <c r="Z826" s="210"/>
      <c r="AA826" s="210"/>
      <c r="AB826" s="210"/>
      <c r="AC826" s="210"/>
      <c r="AD826" s="210"/>
      <c r="AE826" s="210"/>
      <c r="AF826" s="210"/>
      <c r="AG826" s="210" t="s">
        <v>239</v>
      </c>
      <c r="AH826" s="210">
        <v>0</v>
      </c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3" x14ac:dyDescent="0.2">
      <c r="A827" s="227"/>
      <c r="B827" s="228"/>
      <c r="C827" s="257" t="s">
        <v>1414</v>
      </c>
      <c r="D827" s="232"/>
      <c r="E827" s="233">
        <v>6</v>
      </c>
      <c r="F827" s="230"/>
      <c r="G827" s="230"/>
      <c r="H827" s="230"/>
      <c r="I827" s="230"/>
      <c r="J827" s="230"/>
      <c r="K827" s="230"/>
      <c r="L827" s="230"/>
      <c r="M827" s="230"/>
      <c r="N827" s="229"/>
      <c r="O827" s="229"/>
      <c r="P827" s="229"/>
      <c r="Q827" s="229"/>
      <c r="R827" s="230"/>
      <c r="S827" s="230"/>
      <c r="T827" s="230"/>
      <c r="U827" s="230"/>
      <c r="V827" s="230"/>
      <c r="W827" s="230"/>
      <c r="X827" s="230"/>
      <c r="Y827" s="230"/>
      <c r="Z827" s="210"/>
      <c r="AA827" s="210"/>
      <c r="AB827" s="210"/>
      <c r="AC827" s="210"/>
      <c r="AD827" s="210"/>
      <c r="AE827" s="210"/>
      <c r="AF827" s="210"/>
      <c r="AG827" s="210" t="s">
        <v>239</v>
      </c>
      <c r="AH827" s="210">
        <v>0</v>
      </c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3" x14ac:dyDescent="0.2">
      <c r="A828" s="227"/>
      <c r="B828" s="228"/>
      <c r="C828" s="257" t="s">
        <v>1415</v>
      </c>
      <c r="D828" s="232"/>
      <c r="E828" s="233">
        <v>2</v>
      </c>
      <c r="F828" s="230"/>
      <c r="G828" s="230"/>
      <c r="H828" s="230"/>
      <c r="I828" s="230"/>
      <c r="J828" s="230"/>
      <c r="K828" s="230"/>
      <c r="L828" s="230"/>
      <c r="M828" s="230"/>
      <c r="N828" s="229"/>
      <c r="O828" s="229"/>
      <c r="P828" s="229"/>
      <c r="Q828" s="229"/>
      <c r="R828" s="230"/>
      <c r="S828" s="230"/>
      <c r="T828" s="230"/>
      <c r="U828" s="230"/>
      <c r="V828" s="230"/>
      <c r="W828" s="230"/>
      <c r="X828" s="230"/>
      <c r="Y828" s="230"/>
      <c r="Z828" s="210"/>
      <c r="AA828" s="210"/>
      <c r="AB828" s="210"/>
      <c r="AC828" s="210"/>
      <c r="AD828" s="210"/>
      <c r="AE828" s="210"/>
      <c r="AF828" s="210"/>
      <c r="AG828" s="210" t="s">
        <v>239</v>
      </c>
      <c r="AH828" s="210">
        <v>0</v>
      </c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3" x14ac:dyDescent="0.2">
      <c r="A829" s="227"/>
      <c r="B829" s="228"/>
      <c r="C829" s="257" t="s">
        <v>1416</v>
      </c>
      <c r="D829" s="232"/>
      <c r="E829" s="233">
        <v>1</v>
      </c>
      <c r="F829" s="230"/>
      <c r="G829" s="230"/>
      <c r="H829" s="230"/>
      <c r="I829" s="230"/>
      <c r="J829" s="230"/>
      <c r="K829" s="230"/>
      <c r="L829" s="230"/>
      <c r="M829" s="230"/>
      <c r="N829" s="229"/>
      <c r="O829" s="229"/>
      <c r="P829" s="229"/>
      <c r="Q829" s="229"/>
      <c r="R829" s="230"/>
      <c r="S829" s="230"/>
      <c r="T829" s="230"/>
      <c r="U829" s="230"/>
      <c r="V829" s="230"/>
      <c r="W829" s="230"/>
      <c r="X829" s="230"/>
      <c r="Y829" s="230"/>
      <c r="Z829" s="210"/>
      <c r="AA829" s="210"/>
      <c r="AB829" s="210"/>
      <c r="AC829" s="210"/>
      <c r="AD829" s="210"/>
      <c r="AE829" s="210"/>
      <c r="AF829" s="210"/>
      <c r="AG829" s="210" t="s">
        <v>239</v>
      </c>
      <c r="AH829" s="210">
        <v>0</v>
      </c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3" x14ac:dyDescent="0.2">
      <c r="A830" s="227"/>
      <c r="B830" s="228"/>
      <c r="C830" s="257" t="s">
        <v>1417</v>
      </c>
      <c r="D830" s="232"/>
      <c r="E830" s="233">
        <v>1</v>
      </c>
      <c r="F830" s="230"/>
      <c r="G830" s="230"/>
      <c r="H830" s="230"/>
      <c r="I830" s="230"/>
      <c r="J830" s="230"/>
      <c r="K830" s="230"/>
      <c r="L830" s="230"/>
      <c r="M830" s="230"/>
      <c r="N830" s="229"/>
      <c r="O830" s="229"/>
      <c r="P830" s="229"/>
      <c r="Q830" s="229"/>
      <c r="R830" s="230"/>
      <c r="S830" s="230"/>
      <c r="T830" s="230"/>
      <c r="U830" s="230"/>
      <c r="V830" s="230"/>
      <c r="W830" s="230"/>
      <c r="X830" s="230"/>
      <c r="Y830" s="230"/>
      <c r="Z830" s="210"/>
      <c r="AA830" s="210"/>
      <c r="AB830" s="210"/>
      <c r="AC830" s="210"/>
      <c r="AD830" s="210"/>
      <c r="AE830" s="210"/>
      <c r="AF830" s="210"/>
      <c r="AG830" s="210" t="s">
        <v>239</v>
      </c>
      <c r="AH830" s="210">
        <v>0</v>
      </c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 x14ac:dyDescent="0.2">
      <c r="A831" s="243">
        <v>148</v>
      </c>
      <c r="B831" s="244" t="s">
        <v>1418</v>
      </c>
      <c r="C831" s="256" t="s">
        <v>1419</v>
      </c>
      <c r="D831" s="245" t="s">
        <v>256</v>
      </c>
      <c r="E831" s="246">
        <v>57.459000000000003</v>
      </c>
      <c r="F831" s="247"/>
      <c r="G831" s="248">
        <f>ROUND(E831*F831,2)</f>
        <v>0</v>
      </c>
      <c r="H831" s="231"/>
      <c r="I831" s="230">
        <f>ROUND(E831*H831,2)</f>
        <v>0</v>
      </c>
      <c r="J831" s="231"/>
      <c r="K831" s="230">
        <f>ROUND(E831*J831,2)</f>
        <v>0</v>
      </c>
      <c r="L831" s="230">
        <v>21</v>
      </c>
      <c r="M831" s="230">
        <f>G831*(1+L831/100)</f>
        <v>0</v>
      </c>
      <c r="N831" s="229">
        <v>3.1700000000000001E-3</v>
      </c>
      <c r="O831" s="229">
        <f>ROUND(E831*N831,2)</f>
        <v>0.18</v>
      </c>
      <c r="P831" s="229">
        <v>0</v>
      </c>
      <c r="Q831" s="229">
        <f>ROUND(E831*P831,2)</f>
        <v>0</v>
      </c>
      <c r="R831" s="230"/>
      <c r="S831" s="230" t="s">
        <v>234</v>
      </c>
      <c r="T831" s="230" t="s">
        <v>234</v>
      </c>
      <c r="U831" s="230">
        <v>0.219</v>
      </c>
      <c r="V831" s="230">
        <f>ROUND(E831*U831,2)</f>
        <v>12.58</v>
      </c>
      <c r="W831" s="230"/>
      <c r="X831" s="230" t="s">
        <v>235</v>
      </c>
      <c r="Y831" s="230" t="s">
        <v>236</v>
      </c>
      <c r="Z831" s="210"/>
      <c r="AA831" s="210"/>
      <c r="AB831" s="210"/>
      <c r="AC831" s="210"/>
      <c r="AD831" s="210"/>
      <c r="AE831" s="210"/>
      <c r="AF831" s="210"/>
      <c r="AG831" s="210" t="s">
        <v>237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2" x14ac:dyDescent="0.2">
      <c r="A832" s="227"/>
      <c r="B832" s="228"/>
      <c r="C832" s="257" t="s">
        <v>1420</v>
      </c>
      <c r="D832" s="232"/>
      <c r="E832" s="233">
        <v>14.1</v>
      </c>
      <c r="F832" s="230"/>
      <c r="G832" s="230"/>
      <c r="H832" s="230"/>
      <c r="I832" s="230"/>
      <c r="J832" s="230"/>
      <c r="K832" s="230"/>
      <c r="L832" s="230"/>
      <c r="M832" s="230"/>
      <c r="N832" s="229"/>
      <c r="O832" s="229"/>
      <c r="P832" s="229"/>
      <c r="Q832" s="229"/>
      <c r="R832" s="230"/>
      <c r="S832" s="230"/>
      <c r="T832" s="230"/>
      <c r="U832" s="230"/>
      <c r="V832" s="230"/>
      <c r="W832" s="230"/>
      <c r="X832" s="230"/>
      <c r="Y832" s="230"/>
      <c r="Z832" s="210"/>
      <c r="AA832" s="210"/>
      <c r="AB832" s="210"/>
      <c r="AC832" s="210"/>
      <c r="AD832" s="210"/>
      <c r="AE832" s="210"/>
      <c r="AF832" s="210"/>
      <c r="AG832" s="210" t="s">
        <v>239</v>
      </c>
      <c r="AH832" s="210">
        <v>0</v>
      </c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3" x14ac:dyDescent="0.2">
      <c r="A833" s="227"/>
      <c r="B833" s="228"/>
      <c r="C833" s="257" t="s">
        <v>1421</v>
      </c>
      <c r="D833" s="232"/>
      <c r="E833" s="233">
        <v>23.1</v>
      </c>
      <c r="F833" s="230"/>
      <c r="G833" s="230"/>
      <c r="H833" s="230"/>
      <c r="I833" s="230"/>
      <c r="J833" s="230"/>
      <c r="K833" s="230"/>
      <c r="L833" s="230"/>
      <c r="M833" s="230"/>
      <c r="N833" s="229"/>
      <c r="O833" s="229"/>
      <c r="P833" s="229"/>
      <c r="Q833" s="229"/>
      <c r="R833" s="230"/>
      <c r="S833" s="230"/>
      <c r="T833" s="230"/>
      <c r="U833" s="230"/>
      <c r="V833" s="230"/>
      <c r="W833" s="230"/>
      <c r="X833" s="230"/>
      <c r="Y833" s="230"/>
      <c r="Z833" s="210"/>
      <c r="AA833" s="210"/>
      <c r="AB833" s="210"/>
      <c r="AC833" s="210"/>
      <c r="AD833" s="210"/>
      <c r="AE833" s="210"/>
      <c r="AF833" s="210"/>
      <c r="AG833" s="210" t="s">
        <v>239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3" x14ac:dyDescent="0.2">
      <c r="A834" s="227"/>
      <c r="B834" s="228"/>
      <c r="C834" s="257" t="s">
        <v>1422</v>
      </c>
      <c r="D834" s="232"/>
      <c r="E834" s="233">
        <v>9</v>
      </c>
      <c r="F834" s="230"/>
      <c r="G834" s="230"/>
      <c r="H834" s="230"/>
      <c r="I834" s="230"/>
      <c r="J834" s="230"/>
      <c r="K834" s="230"/>
      <c r="L834" s="230"/>
      <c r="M834" s="230"/>
      <c r="N834" s="229"/>
      <c r="O834" s="229"/>
      <c r="P834" s="229"/>
      <c r="Q834" s="229"/>
      <c r="R834" s="230"/>
      <c r="S834" s="230"/>
      <c r="T834" s="230"/>
      <c r="U834" s="230"/>
      <c r="V834" s="230"/>
      <c r="W834" s="230"/>
      <c r="X834" s="230"/>
      <c r="Y834" s="230"/>
      <c r="Z834" s="210"/>
      <c r="AA834" s="210"/>
      <c r="AB834" s="210"/>
      <c r="AC834" s="210"/>
      <c r="AD834" s="210"/>
      <c r="AE834" s="210"/>
      <c r="AF834" s="210"/>
      <c r="AG834" s="210" t="s">
        <v>239</v>
      </c>
      <c r="AH834" s="210">
        <v>0</v>
      </c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3" x14ac:dyDescent="0.2">
      <c r="A835" s="227"/>
      <c r="B835" s="228"/>
      <c r="C835" s="257" t="s">
        <v>1423</v>
      </c>
      <c r="D835" s="232"/>
      <c r="E835" s="233">
        <v>3.5</v>
      </c>
      <c r="F835" s="230"/>
      <c r="G835" s="230"/>
      <c r="H835" s="230"/>
      <c r="I835" s="230"/>
      <c r="J835" s="230"/>
      <c r="K835" s="230"/>
      <c r="L835" s="230"/>
      <c r="M835" s="230"/>
      <c r="N835" s="229"/>
      <c r="O835" s="229"/>
      <c r="P835" s="229"/>
      <c r="Q835" s="229"/>
      <c r="R835" s="230"/>
      <c r="S835" s="230"/>
      <c r="T835" s="230"/>
      <c r="U835" s="230"/>
      <c r="V835" s="230"/>
      <c r="W835" s="230"/>
      <c r="X835" s="230"/>
      <c r="Y835" s="230"/>
      <c r="Z835" s="210"/>
      <c r="AA835" s="210"/>
      <c r="AB835" s="210"/>
      <c r="AC835" s="210"/>
      <c r="AD835" s="210"/>
      <c r="AE835" s="210"/>
      <c r="AF835" s="210"/>
      <c r="AG835" s="210" t="s">
        <v>239</v>
      </c>
      <c r="AH835" s="210">
        <v>0</v>
      </c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3" x14ac:dyDescent="0.2">
      <c r="A836" s="227"/>
      <c r="B836" s="228"/>
      <c r="C836" s="257" t="s">
        <v>1424</v>
      </c>
      <c r="D836" s="232"/>
      <c r="E836" s="233">
        <v>4</v>
      </c>
      <c r="F836" s="230"/>
      <c r="G836" s="230"/>
      <c r="H836" s="230"/>
      <c r="I836" s="230"/>
      <c r="J836" s="230"/>
      <c r="K836" s="230"/>
      <c r="L836" s="230"/>
      <c r="M836" s="230"/>
      <c r="N836" s="229"/>
      <c r="O836" s="229"/>
      <c r="P836" s="229"/>
      <c r="Q836" s="229"/>
      <c r="R836" s="230"/>
      <c r="S836" s="230"/>
      <c r="T836" s="230"/>
      <c r="U836" s="230"/>
      <c r="V836" s="230"/>
      <c r="W836" s="230"/>
      <c r="X836" s="230"/>
      <c r="Y836" s="230"/>
      <c r="Z836" s="210"/>
      <c r="AA836" s="210"/>
      <c r="AB836" s="210"/>
      <c r="AC836" s="210"/>
      <c r="AD836" s="210"/>
      <c r="AE836" s="210"/>
      <c r="AF836" s="210"/>
      <c r="AG836" s="210" t="s">
        <v>239</v>
      </c>
      <c r="AH836" s="210">
        <v>0</v>
      </c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3" x14ac:dyDescent="0.2">
      <c r="A837" s="227"/>
      <c r="B837" s="228"/>
      <c r="C837" s="268" t="s">
        <v>1403</v>
      </c>
      <c r="D837" s="266"/>
      <c r="E837" s="267">
        <v>3.7589999999999999</v>
      </c>
      <c r="F837" s="230"/>
      <c r="G837" s="230"/>
      <c r="H837" s="230"/>
      <c r="I837" s="230"/>
      <c r="J837" s="230"/>
      <c r="K837" s="230"/>
      <c r="L837" s="230"/>
      <c r="M837" s="230"/>
      <c r="N837" s="229"/>
      <c r="O837" s="229"/>
      <c r="P837" s="229"/>
      <c r="Q837" s="229"/>
      <c r="R837" s="230"/>
      <c r="S837" s="230"/>
      <c r="T837" s="230"/>
      <c r="U837" s="230"/>
      <c r="V837" s="230"/>
      <c r="W837" s="230"/>
      <c r="X837" s="230"/>
      <c r="Y837" s="230"/>
      <c r="Z837" s="210"/>
      <c r="AA837" s="210"/>
      <c r="AB837" s="210"/>
      <c r="AC837" s="210"/>
      <c r="AD837" s="210"/>
      <c r="AE837" s="210"/>
      <c r="AF837" s="210"/>
      <c r="AG837" s="210" t="s">
        <v>239</v>
      </c>
      <c r="AH837" s="210">
        <v>4</v>
      </c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1" x14ac:dyDescent="0.2">
      <c r="A838" s="243">
        <v>149</v>
      </c>
      <c r="B838" s="244" t="s">
        <v>1425</v>
      </c>
      <c r="C838" s="256" t="s">
        <v>1426</v>
      </c>
      <c r="D838" s="245" t="s">
        <v>256</v>
      </c>
      <c r="E838" s="246">
        <v>116.416</v>
      </c>
      <c r="F838" s="247"/>
      <c r="G838" s="248">
        <f>ROUND(E838*F838,2)</f>
        <v>0</v>
      </c>
      <c r="H838" s="231"/>
      <c r="I838" s="230">
        <f>ROUND(E838*H838,2)</f>
        <v>0</v>
      </c>
      <c r="J838" s="231"/>
      <c r="K838" s="230">
        <f>ROUND(E838*J838,2)</f>
        <v>0</v>
      </c>
      <c r="L838" s="230">
        <v>21</v>
      </c>
      <c r="M838" s="230">
        <f>G838*(1+L838/100)</f>
        <v>0</v>
      </c>
      <c r="N838" s="229">
        <v>1.8799999999999999E-3</v>
      </c>
      <c r="O838" s="229">
        <f>ROUND(E838*N838,2)</f>
        <v>0.22</v>
      </c>
      <c r="P838" s="229">
        <v>0</v>
      </c>
      <c r="Q838" s="229">
        <f>ROUND(E838*P838,2)</f>
        <v>0</v>
      </c>
      <c r="R838" s="230"/>
      <c r="S838" s="230" t="s">
        <v>234</v>
      </c>
      <c r="T838" s="230" t="s">
        <v>234</v>
      </c>
      <c r="U838" s="230">
        <v>0.25</v>
      </c>
      <c r="V838" s="230">
        <f>ROUND(E838*U838,2)</f>
        <v>29.1</v>
      </c>
      <c r="W838" s="230"/>
      <c r="X838" s="230" t="s">
        <v>235</v>
      </c>
      <c r="Y838" s="230" t="s">
        <v>236</v>
      </c>
      <c r="Z838" s="210"/>
      <c r="AA838" s="210"/>
      <c r="AB838" s="210"/>
      <c r="AC838" s="210"/>
      <c r="AD838" s="210"/>
      <c r="AE838" s="210"/>
      <c r="AF838" s="210"/>
      <c r="AG838" s="210" t="s">
        <v>237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2" x14ac:dyDescent="0.2">
      <c r="A839" s="227"/>
      <c r="B839" s="228"/>
      <c r="C839" s="257" t="s">
        <v>1427</v>
      </c>
      <c r="D839" s="232"/>
      <c r="E839" s="233">
        <v>48.7</v>
      </c>
      <c r="F839" s="230"/>
      <c r="G839" s="230"/>
      <c r="H839" s="230"/>
      <c r="I839" s="230"/>
      <c r="J839" s="230"/>
      <c r="K839" s="230"/>
      <c r="L839" s="230"/>
      <c r="M839" s="230"/>
      <c r="N839" s="229"/>
      <c r="O839" s="229"/>
      <c r="P839" s="229"/>
      <c r="Q839" s="229"/>
      <c r="R839" s="230"/>
      <c r="S839" s="230"/>
      <c r="T839" s="230"/>
      <c r="U839" s="230"/>
      <c r="V839" s="230"/>
      <c r="W839" s="230"/>
      <c r="X839" s="230"/>
      <c r="Y839" s="230"/>
      <c r="Z839" s="210"/>
      <c r="AA839" s="210"/>
      <c r="AB839" s="210"/>
      <c r="AC839" s="210"/>
      <c r="AD839" s="210"/>
      <c r="AE839" s="210"/>
      <c r="AF839" s="210"/>
      <c r="AG839" s="210" t="s">
        <v>239</v>
      </c>
      <c r="AH839" s="210">
        <v>0</v>
      </c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3" x14ac:dyDescent="0.2">
      <c r="A840" s="227"/>
      <c r="B840" s="228"/>
      <c r="C840" s="257" t="s">
        <v>1428</v>
      </c>
      <c r="D840" s="232"/>
      <c r="E840" s="233">
        <v>23.1</v>
      </c>
      <c r="F840" s="230"/>
      <c r="G840" s="230"/>
      <c r="H840" s="230"/>
      <c r="I840" s="230"/>
      <c r="J840" s="230"/>
      <c r="K840" s="230"/>
      <c r="L840" s="230"/>
      <c r="M840" s="230"/>
      <c r="N840" s="229"/>
      <c r="O840" s="229"/>
      <c r="P840" s="229"/>
      <c r="Q840" s="229"/>
      <c r="R840" s="230"/>
      <c r="S840" s="230"/>
      <c r="T840" s="230"/>
      <c r="U840" s="230"/>
      <c r="V840" s="230"/>
      <c r="W840" s="230"/>
      <c r="X840" s="230"/>
      <c r="Y840" s="230"/>
      <c r="Z840" s="210"/>
      <c r="AA840" s="210"/>
      <c r="AB840" s="210"/>
      <c r="AC840" s="210"/>
      <c r="AD840" s="210"/>
      <c r="AE840" s="210"/>
      <c r="AF840" s="210"/>
      <c r="AG840" s="210" t="s">
        <v>239</v>
      </c>
      <c r="AH840" s="210">
        <v>0</v>
      </c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3" x14ac:dyDescent="0.2">
      <c r="A841" s="227"/>
      <c r="B841" s="228"/>
      <c r="C841" s="257" t="s">
        <v>1429</v>
      </c>
      <c r="D841" s="232"/>
      <c r="E841" s="233">
        <v>21</v>
      </c>
      <c r="F841" s="230"/>
      <c r="G841" s="230"/>
      <c r="H841" s="230"/>
      <c r="I841" s="230"/>
      <c r="J841" s="230"/>
      <c r="K841" s="230"/>
      <c r="L841" s="230"/>
      <c r="M841" s="230"/>
      <c r="N841" s="229"/>
      <c r="O841" s="229"/>
      <c r="P841" s="229"/>
      <c r="Q841" s="229"/>
      <c r="R841" s="230"/>
      <c r="S841" s="230"/>
      <c r="T841" s="230"/>
      <c r="U841" s="230"/>
      <c r="V841" s="230"/>
      <c r="W841" s="230"/>
      <c r="X841" s="230"/>
      <c r="Y841" s="230"/>
      <c r="Z841" s="210"/>
      <c r="AA841" s="210"/>
      <c r="AB841" s="210"/>
      <c r="AC841" s="210"/>
      <c r="AD841" s="210"/>
      <c r="AE841" s="210"/>
      <c r="AF841" s="210"/>
      <c r="AG841" s="210" t="s">
        <v>239</v>
      </c>
      <c r="AH841" s="210">
        <v>0</v>
      </c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3" x14ac:dyDescent="0.2">
      <c r="A842" s="227"/>
      <c r="B842" s="228"/>
      <c r="C842" s="257" t="s">
        <v>1430</v>
      </c>
      <c r="D842" s="232"/>
      <c r="E842" s="233">
        <v>16</v>
      </c>
      <c r="F842" s="230"/>
      <c r="G842" s="230"/>
      <c r="H842" s="230"/>
      <c r="I842" s="230"/>
      <c r="J842" s="230"/>
      <c r="K842" s="230"/>
      <c r="L842" s="230"/>
      <c r="M842" s="230"/>
      <c r="N842" s="229"/>
      <c r="O842" s="229"/>
      <c r="P842" s="229"/>
      <c r="Q842" s="229"/>
      <c r="R842" s="230"/>
      <c r="S842" s="230"/>
      <c r="T842" s="230"/>
      <c r="U842" s="230"/>
      <c r="V842" s="230"/>
      <c r="W842" s="230"/>
      <c r="X842" s="230"/>
      <c r="Y842" s="230"/>
      <c r="Z842" s="210"/>
      <c r="AA842" s="210"/>
      <c r="AB842" s="210"/>
      <c r="AC842" s="210"/>
      <c r="AD842" s="210"/>
      <c r="AE842" s="210"/>
      <c r="AF842" s="210"/>
      <c r="AG842" s="210" t="s">
        <v>239</v>
      </c>
      <c r="AH842" s="210">
        <v>0</v>
      </c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3" x14ac:dyDescent="0.2">
      <c r="A843" s="227"/>
      <c r="B843" s="228"/>
      <c r="C843" s="268" t="s">
        <v>1403</v>
      </c>
      <c r="D843" s="266"/>
      <c r="E843" s="267">
        <v>7.6159999999999997</v>
      </c>
      <c r="F843" s="230"/>
      <c r="G843" s="230"/>
      <c r="H843" s="230"/>
      <c r="I843" s="230"/>
      <c r="J843" s="230"/>
      <c r="K843" s="230"/>
      <c r="L843" s="230"/>
      <c r="M843" s="230"/>
      <c r="N843" s="229"/>
      <c r="O843" s="229"/>
      <c r="P843" s="229"/>
      <c r="Q843" s="229"/>
      <c r="R843" s="230"/>
      <c r="S843" s="230"/>
      <c r="T843" s="230"/>
      <c r="U843" s="230"/>
      <c r="V843" s="230"/>
      <c r="W843" s="230"/>
      <c r="X843" s="230"/>
      <c r="Y843" s="230"/>
      <c r="Z843" s="210"/>
      <c r="AA843" s="210"/>
      <c r="AB843" s="210"/>
      <c r="AC843" s="210"/>
      <c r="AD843" s="210"/>
      <c r="AE843" s="210"/>
      <c r="AF843" s="210"/>
      <c r="AG843" s="210" t="s">
        <v>239</v>
      </c>
      <c r="AH843" s="210">
        <v>4</v>
      </c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1" x14ac:dyDescent="0.2">
      <c r="A844" s="243">
        <v>150</v>
      </c>
      <c r="B844" s="244" t="s">
        <v>1431</v>
      </c>
      <c r="C844" s="256" t="s">
        <v>1432</v>
      </c>
      <c r="D844" s="245" t="s">
        <v>256</v>
      </c>
      <c r="E844" s="246">
        <v>42.125900000000001</v>
      </c>
      <c r="F844" s="247"/>
      <c r="G844" s="248">
        <f>ROUND(E844*F844,2)</f>
        <v>0</v>
      </c>
      <c r="H844" s="231"/>
      <c r="I844" s="230">
        <f>ROUND(E844*H844,2)</f>
        <v>0</v>
      </c>
      <c r="J844" s="231"/>
      <c r="K844" s="230">
        <f>ROUND(E844*J844,2)</f>
        <v>0</v>
      </c>
      <c r="L844" s="230">
        <v>21</v>
      </c>
      <c r="M844" s="230">
        <f>G844*(1+L844/100)</f>
        <v>0</v>
      </c>
      <c r="N844" s="229">
        <v>4.8900000000000002E-3</v>
      </c>
      <c r="O844" s="229">
        <f>ROUND(E844*N844,2)</f>
        <v>0.21</v>
      </c>
      <c r="P844" s="229">
        <v>0</v>
      </c>
      <c r="Q844" s="229">
        <f>ROUND(E844*P844,2)</f>
        <v>0</v>
      </c>
      <c r="R844" s="230"/>
      <c r="S844" s="230" t="s">
        <v>234</v>
      </c>
      <c r="T844" s="230" t="s">
        <v>234</v>
      </c>
      <c r="U844" s="230">
        <v>0.64505000000000001</v>
      </c>
      <c r="V844" s="230">
        <f>ROUND(E844*U844,2)</f>
        <v>27.17</v>
      </c>
      <c r="W844" s="230"/>
      <c r="X844" s="230" t="s">
        <v>235</v>
      </c>
      <c r="Y844" s="230" t="s">
        <v>236</v>
      </c>
      <c r="Z844" s="210"/>
      <c r="AA844" s="210"/>
      <c r="AB844" s="210"/>
      <c r="AC844" s="210"/>
      <c r="AD844" s="210"/>
      <c r="AE844" s="210"/>
      <c r="AF844" s="210"/>
      <c r="AG844" s="210" t="s">
        <v>237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2" x14ac:dyDescent="0.2">
      <c r="A845" s="227"/>
      <c r="B845" s="228"/>
      <c r="C845" s="257" t="s">
        <v>1433</v>
      </c>
      <c r="D845" s="232"/>
      <c r="E845" s="233">
        <v>39.369999999999997</v>
      </c>
      <c r="F845" s="230"/>
      <c r="G845" s="230"/>
      <c r="H845" s="230"/>
      <c r="I845" s="230"/>
      <c r="J845" s="230"/>
      <c r="K845" s="230"/>
      <c r="L845" s="230"/>
      <c r="M845" s="230"/>
      <c r="N845" s="229"/>
      <c r="O845" s="229"/>
      <c r="P845" s="229"/>
      <c r="Q845" s="229"/>
      <c r="R845" s="230"/>
      <c r="S845" s="230"/>
      <c r="T845" s="230"/>
      <c r="U845" s="230"/>
      <c r="V845" s="230"/>
      <c r="W845" s="230"/>
      <c r="X845" s="230"/>
      <c r="Y845" s="230"/>
      <c r="Z845" s="210"/>
      <c r="AA845" s="210"/>
      <c r="AB845" s="210"/>
      <c r="AC845" s="210"/>
      <c r="AD845" s="210"/>
      <c r="AE845" s="210"/>
      <c r="AF845" s="210"/>
      <c r="AG845" s="210" t="s">
        <v>239</v>
      </c>
      <c r="AH845" s="210">
        <v>0</v>
      </c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3" x14ac:dyDescent="0.2">
      <c r="A846" s="227"/>
      <c r="B846" s="228"/>
      <c r="C846" s="268" t="s">
        <v>1403</v>
      </c>
      <c r="D846" s="266"/>
      <c r="E846" s="267">
        <v>2.7559</v>
      </c>
      <c r="F846" s="230"/>
      <c r="G846" s="230"/>
      <c r="H846" s="230"/>
      <c r="I846" s="230"/>
      <c r="J846" s="230"/>
      <c r="K846" s="230"/>
      <c r="L846" s="230"/>
      <c r="M846" s="230"/>
      <c r="N846" s="229"/>
      <c r="O846" s="229"/>
      <c r="P846" s="229"/>
      <c r="Q846" s="229"/>
      <c r="R846" s="230"/>
      <c r="S846" s="230"/>
      <c r="T846" s="230"/>
      <c r="U846" s="230"/>
      <c r="V846" s="230"/>
      <c r="W846" s="230"/>
      <c r="X846" s="230"/>
      <c r="Y846" s="230"/>
      <c r="Z846" s="210"/>
      <c r="AA846" s="210"/>
      <c r="AB846" s="210"/>
      <c r="AC846" s="210"/>
      <c r="AD846" s="210"/>
      <c r="AE846" s="210"/>
      <c r="AF846" s="210"/>
      <c r="AG846" s="210" t="s">
        <v>239</v>
      </c>
      <c r="AH846" s="210">
        <v>4</v>
      </c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1" x14ac:dyDescent="0.2">
      <c r="A847" s="243">
        <v>151</v>
      </c>
      <c r="B847" s="244" t="s">
        <v>1434</v>
      </c>
      <c r="C847" s="256" t="s">
        <v>1435</v>
      </c>
      <c r="D847" s="245" t="s">
        <v>260</v>
      </c>
      <c r="E847" s="246">
        <v>570.20000000000005</v>
      </c>
      <c r="F847" s="247"/>
      <c r="G847" s="248">
        <f>ROUND(E847*F847,2)</f>
        <v>0</v>
      </c>
      <c r="H847" s="231"/>
      <c r="I847" s="230">
        <f>ROUND(E847*H847,2)</f>
        <v>0</v>
      </c>
      <c r="J847" s="231"/>
      <c r="K847" s="230">
        <f>ROUND(E847*J847,2)</f>
        <v>0</v>
      </c>
      <c r="L847" s="230">
        <v>21</v>
      </c>
      <c r="M847" s="230">
        <f>G847*(1+L847/100)</f>
        <v>0</v>
      </c>
      <c r="N847" s="229">
        <v>0</v>
      </c>
      <c r="O847" s="229">
        <f>ROUND(E847*N847,2)</f>
        <v>0</v>
      </c>
      <c r="P847" s="229">
        <v>0</v>
      </c>
      <c r="Q847" s="229">
        <f>ROUND(E847*P847,2)</f>
        <v>0</v>
      </c>
      <c r="R847" s="230"/>
      <c r="S847" s="230" t="s">
        <v>234</v>
      </c>
      <c r="T847" s="230" t="s">
        <v>234</v>
      </c>
      <c r="U847" s="230">
        <v>0.15</v>
      </c>
      <c r="V847" s="230">
        <f>ROUND(E847*U847,2)</f>
        <v>85.53</v>
      </c>
      <c r="W847" s="230"/>
      <c r="X847" s="230" t="s">
        <v>235</v>
      </c>
      <c r="Y847" s="230" t="s">
        <v>236</v>
      </c>
      <c r="Z847" s="210"/>
      <c r="AA847" s="210"/>
      <c r="AB847" s="210"/>
      <c r="AC847" s="210"/>
      <c r="AD847" s="210"/>
      <c r="AE847" s="210"/>
      <c r="AF847" s="210"/>
      <c r="AG847" s="210" t="s">
        <v>237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2" x14ac:dyDescent="0.2">
      <c r="A848" s="227"/>
      <c r="B848" s="228"/>
      <c r="C848" s="257" t="s">
        <v>1369</v>
      </c>
      <c r="D848" s="232"/>
      <c r="E848" s="233">
        <v>480</v>
      </c>
      <c r="F848" s="230"/>
      <c r="G848" s="230"/>
      <c r="H848" s="230"/>
      <c r="I848" s="230"/>
      <c r="J848" s="230"/>
      <c r="K848" s="230"/>
      <c r="L848" s="230"/>
      <c r="M848" s="230"/>
      <c r="N848" s="229"/>
      <c r="O848" s="229"/>
      <c r="P848" s="229"/>
      <c r="Q848" s="229"/>
      <c r="R848" s="230"/>
      <c r="S848" s="230"/>
      <c r="T848" s="230"/>
      <c r="U848" s="230"/>
      <c r="V848" s="230"/>
      <c r="W848" s="230"/>
      <c r="X848" s="230"/>
      <c r="Y848" s="230"/>
      <c r="Z848" s="210"/>
      <c r="AA848" s="210"/>
      <c r="AB848" s="210"/>
      <c r="AC848" s="210"/>
      <c r="AD848" s="210"/>
      <c r="AE848" s="210"/>
      <c r="AF848" s="210"/>
      <c r="AG848" s="210" t="s">
        <v>239</v>
      </c>
      <c r="AH848" s="210">
        <v>0</v>
      </c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3" x14ac:dyDescent="0.2">
      <c r="A849" s="227"/>
      <c r="B849" s="228"/>
      <c r="C849" s="257" t="s">
        <v>1370</v>
      </c>
      <c r="D849" s="232"/>
      <c r="E849" s="233">
        <v>60</v>
      </c>
      <c r="F849" s="230"/>
      <c r="G849" s="230"/>
      <c r="H849" s="230"/>
      <c r="I849" s="230"/>
      <c r="J849" s="230"/>
      <c r="K849" s="230"/>
      <c r="L849" s="230"/>
      <c r="M849" s="230"/>
      <c r="N849" s="229"/>
      <c r="O849" s="229"/>
      <c r="P849" s="229"/>
      <c r="Q849" s="229"/>
      <c r="R849" s="230"/>
      <c r="S849" s="230"/>
      <c r="T849" s="230"/>
      <c r="U849" s="230"/>
      <c r="V849" s="230"/>
      <c r="W849" s="230"/>
      <c r="X849" s="230"/>
      <c r="Y849" s="230"/>
      <c r="Z849" s="210"/>
      <c r="AA849" s="210"/>
      <c r="AB849" s="210"/>
      <c r="AC849" s="210"/>
      <c r="AD849" s="210"/>
      <c r="AE849" s="210"/>
      <c r="AF849" s="210"/>
      <c r="AG849" s="210" t="s">
        <v>239</v>
      </c>
      <c r="AH849" s="210">
        <v>0</v>
      </c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3" x14ac:dyDescent="0.2">
      <c r="A850" s="227"/>
      <c r="B850" s="228"/>
      <c r="C850" s="257" t="s">
        <v>1436</v>
      </c>
      <c r="D850" s="232"/>
      <c r="E850" s="233">
        <v>30.2</v>
      </c>
      <c r="F850" s="230"/>
      <c r="G850" s="230"/>
      <c r="H850" s="230"/>
      <c r="I850" s="230"/>
      <c r="J850" s="230"/>
      <c r="K850" s="230"/>
      <c r="L850" s="230"/>
      <c r="M850" s="230"/>
      <c r="N850" s="229"/>
      <c r="O850" s="229"/>
      <c r="P850" s="229"/>
      <c r="Q850" s="229"/>
      <c r="R850" s="230"/>
      <c r="S850" s="230"/>
      <c r="T850" s="230"/>
      <c r="U850" s="230"/>
      <c r="V850" s="230"/>
      <c r="W850" s="230"/>
      <c r="X850" s="230"/>
      <c r="Y850" s="230"/>
      <c r="Z850" s="210"/>
      <c r="AA850" s="210"/>
      <c r="AB850" s="210"/>
      <c r="AC850" s="210"/>
      <c r="AD850" s="210"/>
      <c r="AE850" s="210"/>
      <c r="AF850" s="210"/>
      <c r="AG850" s="210" t="s">
        <v>239</v>
      </c>
      <c r="AH850" s="210">
        <v>0</v>
      </c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1" x14ac:dyDescent="0.2">
      <c r="A851" s="243">
        <v>152</v>
      </c>
      <c r="B851" s="244" t="s">
        <v>1437</v>
      </c>
      <c r="C851" s="256" t="s">
        <v>1438</v>
      </c>
      <c r="D851" s="245" t="s">
        <v>260</v>
      </c>
      <c r="E851" s="246">
        <v>598.71</v>
      </c>
      <c r="F851" s="247"/>
      <c r="G851" s="248">
        <f>ROUND(E851*F851,2)</f>
        <v>0</v>
      </c>
      <c r="H851" s="231"/>
      <c r="I851" s="230">
        <f>ROUND(E851*H851,2)</f>
        <v>0</v>
      </c>
      <c r="J851" s="231"/>
      <c r="K851" s="230">
        <f>ROUND(E851*J851,2)</f>
        <v>0</v>
      </c>
      <c r="L851" s="230">
        <v>21</v>
      </c>
      <c r="M851" s="230">
        <f>G851*(1+L851/100)</f>
        <v>0</v>
      </c>
      <c r="N851" s="229">
        <v>2.9E-4</v>
      </c>
      <c r="O851" s="229">
        <f>ROUND(E851*N851,2)</f>
        <v>0.17</v>
      </c>
      <c r="P851" s="229">
        <v>0</v>
      </c>
      <c r="Q851" s="229">
        <f>ROUND(E851*P851,2)</f>
        <v>0</v>
      </c>
      <c r="R851" s="230" t="s">
        <v>730</v>
      </c>
      <c r="S851" s="230" t="s">
        <v>234</v>
      </c>
      <c r="T851" s="230" t="s">
        <v>234</v>
      </c>
      <c r="U851" s="230">
        <v>0</v>
      </c>
      <c r="V851" s="230">
        <f>ROUND(E851*U851,2)</f>
        <v>0</v>
      </c>
      <c r="W851" s="230"/>
      <c r="X851" s="230" t="s">
        <v>731</v>
      </c>
      <c r="Y851" s="230" t="s">
        <v>236</v>
      </c>
      <c r="Z851" s="210"/>
      <c r="AA851" s="210"/>
      <c r="AB851" s="210"/>
      <c r="AC851" s="210"/>
      <c r="AD851" s="210"/>
      <c r="AE851" s="210"/>
      <c r="AF851" s="210"/>
      <c r="AG851" s="210" t="s">
        <v>732</v>
      </c>
      <c r="AH851" s="210"/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2" x14ac:dyDescent="0.2">
      <c r="A852" s="227"/>
      <c r="B852" s="228"/>
      <c r="C852" s="257" t="s">
        <v>1369</v>
      </c>
      <c r="D852" s="232"/>
      <c r="E852" s="233">
        <v>480</v>
      </c>
      <c r="F852" s="230"/>
      <c r="G852" s="230"/>
      <c r="H852" s="230"/>
      <c r="I852" s="230"/>
      <c r="J852" s="230"/>
      <c r="K852" s="230"/>
      <c r="L852" s="230"/>
      <c r="M852" s="230"/>
      <c r="N852" s="229"/>
      <c r="O852" s="229"/>
      <c r="P852" s="229"/>
      <c r="Q852" s="229"/>
      <c r="R852" s="230"/>
      <c r="S852" s="230"/>
      <c r="T852" s="230"/>
      <c r="U852" s="230"/>
      <c r="V852" s="230"/>
      <c r="W852" s="230"/>
      <c r="X852" s="230"/>
      <c r="Y852" s="230"/>
      <c r="Z852" s="210"/>
      <c r="AA852" s="210"/>
      <c r="AB852" s="210"/>
      <c r="AC852" s="210"/>
      <c r="AD852" s="210"/>
      <c r="AE852" s="210"/>
      <c r="AF852" s="210"/>
      <c r="AG852" s="210" t="s">
        <v>239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3" x14ac:dyDescent="0.2">
      <c r="A853" s="227"/>
      <c r="B853" s="228"/>
      <c r="C853" s="257" t="s">
        <v>1370</v>
      </c>
      <c r="D853" s="232"/>
      <c r="E853" s="233">
        <v>60</v>
      </c>
      <c r="F853" s="230"/>
      <c r="G853" s="230"/>
      <c r="H853" s="230"/>
      <c r="I853" s="230"/>
      <c r="J853" s="230"/>
      <c r="K853" s="230"/>
      <c r="L853" s="230"/>
      <c r="M853" s="230"/>
      <c r="N853" s="229"/>
      <c r="O853" s="229"/>
      <c r="P853" s="229"/>
      <c r="Q853" s="229"/>
      <c r="R853" s="230"/>
      <c r="S853" s="230"/>
      <c r="T853" s="230"/>
      <c r="U853" s="230"/>
      <c r="V853" s="230"/>
      <c r="W853" s="230"/>
      <c r="X853" s="230"/>
      <c r="Y853" s="230"/>
      <c r="Z853" s="210"/>
      <c r="AA853" s="210"/>
      <c r="AB853" s="210"/>
      <c r="AC853" s="210"/>
      <c r="AD853" s="210"/>
      <c r="AE853" s="210"/>
      <c r="AF853" s="210"/>
      <c r="AG853" s="210" t="s">
        <v>239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3" x14ac:dyDescent="0.2">
      <c r="A854" s="227"/>
      <c r="B854" s="228"/>
      <c r="C854" s="257" t="s">
        <v>1436</v>
      </c>
      <c r="D854" s="232"/>
      <c r="E854" s="233">
        <v>30.2</v>
      </c>
      <c r="F854" s="230"/>
      <c r="G854" s="230"/>
      <c r="H854" s="230"/>
      <c r="I854" s="230"/>
      <c r="J854" s="230"/>
      <c r="K854" s="230"/>
      <c r="L854" s="230"/>
      <c r="M854" s="230"/>
      <c r="N854" s="229"/>
      <c r="O854" s="229"/>
      <c r="P854" s="229"/>
      <c r="Q854" s="229"/>
      <c r="R854" s="230"/>
      <c r="S854" s="230"/>
      <c r="T854" s="230"/>
      <c r="U854" s="230"/>
      <c r="V854" s="230"/>
      <c r="W854" s="230"/>
      <c r="X854" s="230"/>
      <c r="Y854" s="230"/>
      <c r="Z854" s="210"/>
      <c r="AA854" s="210"/>
      <c r="AB854" s="210"/>
      <c r="AC854" s="210"/>
      <c r="AD854" s="210"/>
      <c r="AE854" s="210"/>
      <c r="AF854" s="210"/>
      <c r="AG854" s="210" t="s">
        <v>239</v>
      </c>
      <c r="AH854" s="210">
        <v>0</v>
      </c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3" x14ac:dyDescent="0.2">
      <c r="A855" s="227"/>
      <c r="B855" s="228"/>
      <c r="C855" s="268" t="s">
        <v>839</v>
      </c>
      <c r="D855" s="266"/>
      <c r="E855" s="267">
        <v>28.51</v>
      </c>
      <c r="F855" s="230"/>
      <c r="G855" s="230"/>
      <c r="H855" s="230"/>
      <c r="I855" s="230"/>
      <c r="J855" s="230"/>
      <c r="K855" s="230"/>
      <c r="L855" s="230"/>
      <c r="M855" s="230"/>
      <c r="N855" s="229"/>
      <c r="O855" s="229"/>
      <c r="P855" s="229"/>
      <c r="Q855" s="229"/>
      <c r="R855" s="230"/>
      <c r="S855" s="230"/>
      <c r="T855" s="230"/>
      <c r="U855" s="230"/>
      <c r="V855" s="230"/>
      <c r="W855" s="230"/>
      <c r="X855" s="230"/>
      <c r="Y855" s="230"/>
      <c r="Z855" s="210"/>
      <c r="AA855" s="210"/>
      <c r="AB855" s="210"/>
      <c r="AC855" s="210"/>
      <c r="AD855" s="210"/>
      <c r="AE855" s="210"/>
      <c r="AF855" s="210"/>
      <c r="AG855" s="210" t="s">
        <v>239</v>
      </c>
      <c r="AH855" s="210">
        <v>4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 x14ac:dyDescent="0.2">
      <c r="A856" s="243">
        <v>153</v>
      </c>
      <c r="B856" s="244" t="s">
        <v>1439</v>
      </c>
      <c r="C856" s="256" t="s">
        <v>1440</v>
      </c>
      <c r="D856" s="245" t="s">
        <v>260</v>
      </c>
      <c r="E856" s="246">
        <v>610.11400000000003</v>
      </c>
      <c r="F856" s="247"/>
      <c r="G856" s="248">
        <f>ROUND(E856*F856,2)</f>
        <v>0</v>
      </c>
      <c r="H856" s="231"/>
      <c r="I856" s="230">
        <f>ROUND(E856*H856,2)</f>
        <v>0</v>
      </c>
      <c r="J856" s="231"/>
      <c r="K856" s="230">
        <f>ROUND(E856*J856,2)</f>
        <v>0</v>
      </c>
      <c r="L856" s="230">
        <v>21</v>
      </c>
      <c r="M856" s="230">
        <f>G856*(1+L856/100)</f>
        <v>0</v>
      </c>
      <c r="N856" s="229">
        <v>8.1899999999999994E-3</v>
      </c>
      <c r="O856" s="229">
        <f>ROUND(E856*N856,2)</f>
        <v>5</v>
      </c>
      <c r="P856" s="229">
        <v>0</v>
      </c>
      <c r="Q856" s="229">
        <f>ROUND(E856*P856,2)</f>
        <v>0</v>
      </c>
      <c r="R856" s="230"/>
      <c r="S856" s="230" t="s">
        <v>234</v>
      </c>
      <c r="T856" s="230" t="s">
        <v>234</v>
      </c>
      <c r="U856" s="230">
        <v>0.94399999999999995</v>
      </c>
      <c r="V856" s="230">
        <f>ROUND(E856*U856,2)</f>
        <v>575.95000000000005</v>
      </c>
      <c r="W856" s="230"/>
      <c r="X856" s="230" t="s">
        <v>235</v>
      </c>
      <c r="Y856" s="230" t="s">
        <v>236</v>
      </c>
      <c r="Z856" s="210"/>
      <c r="AA856" s="210"/>
      <c r="AB856" s="210"/>
      <c r="AC856" s="210"/>
      <c r="AD856" s="210"/>
      <c r="AE856" s="210"/>
      <c r="AF856" s="210"/>
      <c r="AG856" s="210" t="s">
        <v>237</v>
      </c>
      <c r="AH856" s="210"/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2" x14ac:dyDescent="0.2">
      <c r="A857" s="227"/>
      <c r="B857" s="228"/>
      <c r="C857" s="257" t="s">
        <v>1369</v>
      </c>
      <c r="D857" s="232"/>
      <c r="E857" s="233">
        <v>480</v>
      </c>
      <c r="F857" s="230"/>
      <c r="G857" s="230"/>
      <c r="H857" s="230"/>
      <c r="I857" s="230"/>
      <c r="J857" s="230"/>
      <c r="K857" s="230"/>
      <c r="L857" s="230"/>
      <c r="M857" s="230"/>
      <c r="N857" s="229"/>
      <c r="O857" s="229"/>
      <c r="P857" s="229"/>
      <c r="Q857" s="229"/>
      <c r="R857" s="230"/>
      <c r="S857" s="230"/>
      <c r="T857" s="230"/>
      <c r="U857" s="230"/>
      <c r="V857" s="230"/>
      <c r="W857" s="230"/>
      <c r="X857" s="230"/>
      <c r="Y857" s="230"/>
      <c r="Z857" s="210"/>
      <c r="AA857" s="210"/>
      <c r="AB857" s="210"/>
      <c r="AC857" s="210"/>
      <c r="AD857" s="210"/>
      <c r="AE857" s="210"/>
      <c r="AF857" s="210"/>
      <c r="AG857" s="210" t="s">
        <v>239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3" x14ac:dyDescent="0.2">
      <c r="A858" s="227"/>
      <c r="B858" s="228"/>
      <c r="C858" s="257" t="s">
        <v>1370</v>
      </c>
      <c r="D858" s="232"/>
      <c r="E858" s="233">
        <v>60</v>
      </c>
      <c r="F858" s="230"/>
      <c r="G858" s="230"/>
      <c r="H858" s="230"/>
      <c r="I858" s="230"/>
      <c r="J858" s="230"/>
      <c r="K858" s="230"/>
      <c r="L858" s="230"/>
      <c r="M858" s="230"/>
      <c r="N858" s="229"/>
      <c r="O858" s="229"/>
      <c r="P858" s="229"/>
      <c r="Q858" s="229"/>
      <c r="R858" s="230"/>
      <c r="S858" s="230"/>
      <c r="T858" s="230"/>
      <c r="U858" s="230"/>
      <c r="V858" s="230"/>
      <c r="W858" s="230"/>
      <c r="X858" s="230"/>
      <c r="Y858" s="230"/>
      <c r="Z858" s="210"/>
      <c r="AA858" s="210"/>
      <c r="AB858" s="210"/>
      <c r="AC858" s="210"/>
      <c r="AD858" s="210"/>
      <c r="AE858" s="210"/>
      <c r="AF858" s="210"/>
      <c r="AG858" s="210" t="s">
        <v>239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3" x14ac:dyDescent="0.2">
      <c r="A859" s="227"/>
      <c r="B859" s="228"/>
      <c r="C859" s="257" t="s">
        <v>1436</v>
      </c>
      <c r="D859" s="232"/>
      <c r="E859" s="233">
        <v>30.2</v>
      </c>
      <c r="F859" s="230"/>
      <c r="G859" s="230"/>
      <c r="H859" s="230"/>
      <c r="I859" s="230"/>
      <c r="J859" s="230"/>
      <c r="K859" s="230"/>
      <c r="L859" s="230"/>
      <c r="M859" s="230"/>
      <c r="N859" s="229"/>
      <c r="O859" s="229"/>
      <c r="P859" s="229"/>
      <c r="Q859" s="229"/>
      <c r="R859" s="230"/>
      <c r="S859" s="230"/>
      <c r="T859" s="230"/>
      <c r="U859" s="230"/>
      <c r="V859" s="230"/>
      <c r="W859" s="230"/>
      <c r="X859" s="230"/>
      <c r="Y859" s="230"/>
      <c r="Z859" s="210"/>
      <c r="AA859" s="210"/>
      <c r="AB859" s="210"/>
      <c r="AC859" s="210"/>
      <c r="AD859" s="210"/>
      <c r="AE859" s="210"/>
      <c r="AF859" s="210"/>
      <c r="AG859" s="210" t="s">
        <v>239</v>
      </c>
      <c r="AH859" s="210">
        <v>0</v>
      </c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3" x14ac:dyDescent="0.2">
      <c r="A860" s="227"/>
      <c r="B860" s="228"/>
      <c r="C860" s="268" t="s">
        <v>1403</v>
      </c>
      <c r="D860" s="266"/>
      <c r="E860" s="267">
        <v>39.914000000000001</v>
      </c>
      <c r="F860" s="230"/>
      <c r="G860" s="230"/>
      <c r="H860" s="230"/>
      <c r="I860" s="230"/>
      <c r="J860" s="230"/>
      <c r="K860" s="230"/>
      <c r="L860" s="230"/>
      <c r="M860" s="230"/>
      <c r="N860" s="229"/>
      <c r="O860" s="229"/>
      <c r="P860" s="229"/>
      <c r="Q860" s="229"/>
      <c r="R860" s="230"/>
      <c r="S860" s="230"/>
      <c r="T860" s="230"/>
      <c r="U860" s="230"/>
      <c r="V860" s="230"/>
      <c r="W860" s="230"/>
      <c r="X860" s="230"/>
      <c r="Y860" s="230"/>
      <c r="Z860" s="210"/>
      <c r="AA860" s="210"/>
      <c r="AB860" s="210"/>
      <c r="AC860" s="210"/>
      <c r="AD860" s="210"/>
      <c r="AE860" s="210"/>
      <c r="AF860" s="210"/>
      <c r="AG860" s="210" t="s">
        <v>239</v>
      </c>
      <c r="AH860" s="210">
        <v>4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 x14ac:dyDescent="0.2">
      <c r="A861" s="243">
        <v>154</v>
      </c>
      <c r="B861" s="244" t="s">
        <v>1441</v>
      </c>
      <c r="C861" s="256" t="s">
        <v>1442</v>
      </c>
      <c r="D861" s="245" t="s">
        <v>425</v>
      </c>
      <c r="E861" s="246">
        <v>158.38596000000001</v>
      </c>
      <c r="F861" s="247"/>
      <c r="G861" s="248">
        <f>ROUND(E861*F861,2)</f>
        <v>0</v>
      </c>
      <c r="H861" s="231"/>
      <c r="I861" s="230">
        <f>ROUND(E861*H861,2)</f>
        <v>0</v>
      </c>
      <c r="J861" s="231"/>
      <c r="K861" s="230">
        <f>ROUND(E861*J861,2)</f>
        <v>0</v>
      </c>
      <c r="L861" s="230">
        <v>21</v>
      </c>
      <c r="M861" s="230">
        <f>G861*(1+L861/100)</f>
        <v>0</v>
      </c>
      <c r="N861" s="229">
        <v>1.33E-3</v>
      </c>
      <c r="O861" s="229">
        <f>ROUND(E861*N861,2)</f>
        <v>0.21</v>
      </c>
      <c r="P861" s="229">
        <v>0</v>
      </c>
      <c r="Q861" s="229">
        <f>ROUND(E861*P861,2)</f>
        <v>0</v>
      </c>
      <c r="R861" s="230"/>
      <c r="S861" s="230" t="s">
        <v>234</v>
      </c>
      <c r="T861" s="230" t="s">
        <v>234</v>
      </c>
      <c r="U861" s="230">
        <v>0.34399999999999997</v>
      </c>
      <c r="V861" s="230">
        <f>ROUND(E861*U861,2)</f>
        <v>54.48</v>
      </c>
      <c r="W861" s="230"/>
      <c r="X861" s="230" t="s">
        <v>235</v>
      </c>
      <c r="Y861" s="230" t="s">
        <v>236</v>
      </c>
      <c r="Z861" s="210"/>
      <c r="AA861" s="210"/>
      <c r="AB861" s="210"/>
      <c r="AC861" s="210"/>
      <c r="AD861" s="210"/>
      <c r="AE861" s="210"/>
      <c r="AF861" s="210"/>
      <c r="AG861" s="210" t="s">
        <v>237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2" x14ac:dyDescent="0.2">
      <c r="A862" s="227"/>
      <c r="B862" s="228"/>
      <c r="C862" s="257" t="s">
        <v>1443</v>
      </c>
      <c r="D862" s="232"/>
      <c r="E862" s="233">
        <v>120.63158</v>
      </c>
      <c r="F862" s="230"/>
      <c r="G862" s="230"/>
      <c r="H862" s="230"/>
      <c r="I862" s="230"/>
      <c r="J862" s="230"/>
      <c r="K862" s="230"/>
      <c r="L862" s="230"/>
      <c r="M862" s="230"/>
      <c r="N862" s="229"/>
      <c r="O862" s="229"/>
      <c r="P862" s="229"/>
      <c r="Q862" s="229"/>
      <c r="R862" s="230"/>
      <c r="S862" s="230"/>
      <c r="T862" s="230"/>
      <c r="U862" s="230"/>
      <c r="V862" s="230"/>
      <c r="W862" s="230"/>
      <c r="X862" s="230"/>
      <c r="Y862" s="230"/>
      <c r="Z862" s="210"/>
      <c r="AA862" s="210"/>
      <c r="AB862" s="210"/>
      <c r="AC862" s="210"/>
      <c r="AD862" s="210"/>
      <c r="AE862" s="210"/>
      <c r="AF862" s="210"/>
      <c r="AG862" s="210" t="s">
        <v>239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3" x14ac:dyDescent="0.2">
      <c r="A863" s="227"/>
      <c r="B863" s="228"/>
      <c r="C863" s="257" t="s">
        <v>1444</v>
      </c>
      <c r="D863" s="232"/>
      <c r="E863" s="233">
        <v>14.03509</v>
      </c>
      <c r="F863" s="230"/>
      <c r="G863" s="230"/>
      <c r="H863" s="230"/>
      <c r="I863" s="230"/>
      <c r="J863" s="230"/>
      <c r="K863" s="230"/>
      <c r="L863" s="230"/>
      <c r="M863" s="230"/>
      <c r="N863" s="229"/>
      <c r="O863" s="229"/>
      <c r="P863" s="229"/>
      <c r="Q863" s="229"/>
      <c r="R863" s="230"/>
      <c r="S863" s="230"/>
      <c r="T863" s="230"/>
      <c r="U863" s="230"/>
      <c r="V863" s="230"/>
      <c r="W863" s="230"/>
      <c r="X863" s="230"/>
      <c r="Y863" s="230"/>
      <c r="Z863" s="210"/>
      <c r="AA863" s="210"/>
      <c r="AB863" s="210"/>
      <c r="AC863" s="210"/>
      <c r="AD863" s="210"/>
      <c r="AE863" s="210"/>
      <c r="AF863" s="210"/>
      <c r="AG863" s="210" t="s">
        <v>239</v>
      </c>
      <c r="AH863" s="210">
        <v>0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3" x14ac:dyDescent="0.2">
      <c r="A864" s="227"/>
      <c r="B864" s="228"/>
      <c r="C864" s="257" t="s">
        <v>1445</v>
      </c>
      <c r="D864" s="232"/>
      <c r="E864" s="233">
        <v>23.7193</v>
      </c>
      <c r="F864" s="230"/>
      <c r="G864" s="230"/>
      <c r="H864" s="230"/>
      <c r="I864" s="230"/>
      <c r="J864" s="230"/>
      <c r="K864" s="230"/>
      <c r="L864" s="230"/>
      <c r="M864" s="230"/>
      <c r="N864" s="229"/>
      <c r="O864" s="229"/>
      <c r="P864" s="229"/>
      <c r="Q864" s="229"/>
      <c r="R864" s="230"/>
      <c r="S864" s="230"/>
      <c r="T864" s="230"/>
      <c r="U864" s="230"/>
      <c r="V864" s="230"/>
      <c r="W864" s="230"/>
      <c r="X864" s="230"/>
      <c r="Y864" s="230"/>
      <c r="Z864" s="210"/>
      <c r="AA864" s="210"/>
      <c r="AB864" s="210"/>
      <c r="AC864" s="210"/>
      <c r="AD864" s="210"/>
      <c r="AE864" s="210"/>
      <c r="AF864" s="210"/>
      <c r="AG864" s="210" t="s">
        <v>239</v>
      </c>
      <c r="AH864" s="210">
        <v>0</v>
      </c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1" x14ac:dyDescent="0.2">
      <c r="A865" s="243">
        <v>155</v>
      </c>
      <c r="B865" s="244" t="s">
        <v>1446</v>
      </c>
      <c r="C865" s="256" t="s">
        <v>1447</v>
      </c>
      <c r="D865" s="245" t="s">
        <v>256</v>
      </c>
      <c r="E865" s="246">
        <v>50.85</v>
      </c>
      <c r="F865" s="247"/>
      <c r="G865" s="248">
        <f>ROUND(E865*F865,2)</f>
        <v>0</v>
      </c>
      <c r="H865" s="231"/>
      <c r="I865" s="230">
        <f>ROUND(E865*H865,2)</f>
        <v>0</v>
      </c>
      <c r="J865" s="231"/>
      <c r="K865" s="230">
        <f>ROUND(E865*J865,2)</f>
        <v>0</v>
      </c>
      <c r="L865" s="230">
        <v>21</v>
      </c>
      <c r="M865" s="230">
        <f>G865*(1+L865/100)</f>
        <v>0</v>
      </c>
      <c r="N865" s="229">
        <v>1.095E-2</v>
      </c>
      <c r="O865" s="229">
        <f>ROUND(E865*N865,2)</f>
        <v>0.56000000000000005</v>
      </c>
      <c r="P865" s="229">
        <v>0</v>
      </c>
      <c r="Q865" s="229">
        <f>ROUND(E865*P865,2)</f>
        <v>0</v>
      </c>
      <c r="R865" s="230"/>
      <c r="S865" s="230" t="s">
        <v>234</v>
      </c>
      <c r="T865" s="230" t="s">
        <v>234</v>
      </c>
      <c r="U865" s="230">
        <v>2.0249999999999999</v>
      </c>
      <c r="V865" s="230">
        <f>ROUND(E865*U865,2)</f>
        <v>102.97</v>
      </c>
      <c r="W865" s="230"/>
      <c r="X865" s="230" t="s">
        <v>235</v>
      </c>
      <c r="Y865" s="230" t="s">
        <v>236</v>
      </c>
      <c r="Z865" s="210"/>
      <c r="AA865" s="210"/>
      <c r="AB865" s="210"/>
      <c r="AC865" s="210"/>
      <c r="AD865" s="210"/>
      <c r="AE865" s="210"/>
      <c r="AF865" s="210"/>
      <c r="AG865" s="210" t="s">
        <v>237</v>
      </c>
      <c r="AH865" s="210"/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2" x14ac:dyDescent="0.2">
      <c r="A866" s="227"/>
      <c r="B866" s="228"/>
      <c r="C866" s="257" t="s">
        <v>1448</v>
      </c>
      <c r="D866" s="232"/>
      <c r="E866" s="233">
        <v>50.85</v>
      </c>
      <c r="F866" s="230"/>
      <c r="G866" s="230"/>
      <c r="H866" s="230"/>
      <c r="I866" s="230"/>
      <c r="J866" s="230"/>
      <c r="K866" s="230"/>
      <c r="L866" s="230"/>
      <c r="M866" s="230"/>
      <c r="N866" s="229"/>
      <c r="O866" s="229"/>
      <c r="P866" s="229"/>
      <c r="Q866" s="229"/>
      <c r="R866" s="230"/>
      <c r="S866" s="230"/>
      <c r="T866" s="230"/>
      <c r="U866" s="230"/>
      <c r="V866" s="230"/>
      <c r="W866" s="230"/>
      <c r="X866" s="230"/>
      <c r="Y866" s="230"/>
      <c r="Z866" s="210"/>
      <c r="AA866" s="210"/>
      <c r="AB866" s="210"/>
      <c r="AC866" s="210"/>
      <c r="AD866" s="210"/>
      <c r="AE866" s="210"/>
      <c r="AF866" s="210"/>
      <c r="AG866" s="210" t="s">
        <v>239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1" x14ac:dyDescent="0.2">
      <c r="A867" s="243">
        <v>156</v>
      </c>
      <c r="B867" s="244" t="s">
        <v>1449</v>
      </c>
      <c r="C867" s="256" t="s">
        <v>1450</v>
      </c>
      <c r="D867" s="245" t="s">
        <v>256</v>
      </c>
      <c r="E867" s="246">
        <v>21.849399999999999</v>
      </c>
      <c r="F867" s="247"/>
      <c r="G867" s="248">
        <f>ROUND(E867*F867,2)</f>
        <v>0</v>
      </c>
      <c r="H867" s="231"/>
      <c r="I867" s="230">
        <f>ROUND(E867*H867,2)</f>
        <v>0</v>
      </c>
      <c r="J867" s="231"/>
      <c r="K867" s="230">
        <f>ROUND(E867*J867,2)</f>
        <v>0</v>
      </c>
      <c r="L867" s="230">
        <v>21</v>
      </c>
      <c r="M867" s="230">
        <f>G867*(1+L867/100)</f>
        <v>0</v>
      </c>
      <c r="N867" s="229">
        <v>3.81E-3</v>
      </c>
      <c r="O867" s="229">
        <f>ROUND(E867*N867,2)</f>
        <v>0.08</v>
      </c>
      <c r="P867" s="229">
        <v>0</v>
      </c>
      <c r="Q867" s="229">
        <f>ROUND(E867*P867,2)</f>
        <v>0</v>
      </c>
      <c r="R867" s="230"/>
      <c r="S867" s="230" t="s">
        <v>234</v>
      </c>
      <c r="T867" s="230" t="s">
        <v>234</v>
      </c>
      <c r="U867" s="230">
        <v>0.83299999999999996</v>
      </c>
      <c r="V867" s="230">
        <f>ROUND(E867*U867,2)</f>
        <v>18.2</v>
      </c>
      <c r="W867" s="230"/>
      <c r="X867" s="230" t="s">
        <v>235</v>
      </c>
      <c r="Y867" s="230" t="s">
        <v>236</v>
      </c>
      <c r="Z867" s="210"/>
      <c r="AA867" s="210"/>
      <c r="AB867" s="210"/>
      <c r="AC867" s="210"/>
      <c r="AD867" s="210"/>
      <c r="AE867" s="210"/>
      <c r="AF867" s="210"/>
      <c r="AG867" s="210" t="s">
        <v>237</v>
      </c>
      <c r="AH867" s="210"/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2" x14ac:dyDescent="0.2">
      <c r="A868" s="227"/>
      <c r="B868" s="228"/>
      <c r="C868" s="257" t="s">
        <v>1451</v>
      </c>
      <c r="D868" s="232"/>
      <c r="E868" s="233">
        <v>18.12</v>
      </c>
      <c r="F868" s="230"/>
      <c r="G868" s="230"/>
      <c r="H868" s="230"/>
      <c r="I868" s="230"/>
      <c r="J868" s="230"/>
      <c r="K868" s="230"/>
      <c r="L868" s="230"/>
      <c r="M868" s="230"/>
      <c r="N868" s="229"/>
      <c r="O868" s="229"/>
      <c r="P868" s="229"/>
      <c r="Q868" s="229"/>
      <c r="R868" s="230"/>
      <c r="S868" s="230"/>
      <c r="T868" s="230"/>
      <c r="U868" s="230"/>
      <c r="V868" s="230"/>
      <c r="W868" s="230"/>
      <c r="X868" s="230"/>
      <c r="Y868" s="230"/>
      <c r="Z868" s="210"/>
      <c r="AA868" s="210"/>
      <c r="AB868" s="210"/>
      <c r="AC868" s="210"/>
      <c r="AD868" s="210"/>
      <c r="AE868" s="210"/>
      <c r="AF868" s="210"/>
      <c r="AG868" s="210" t="s">
        <v>239</v>
      </c>
      <c r="AH868" s="210">
        <v>0</v>
      </c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3" x14ac:dyDescent="0.2">
      <c r="A869" s="227"/>
      <c r="B869" s="228"/>
      <c r="C869" s="257" t="s">
        <v>1452</v>
      </c>
      <c r="D869" s="232"/>
      <c r="E869" s="233">
        <v>2.2999999999999998</v>
      </c>
      <c r="F869" s="230"/>
      <c r="G869" s="230"/>
      <c r="H869" s="230"/>
      <c r="I869" s="230"/>
      <c r="J869" s="230"/>
      <c r="K869" s="230"/>
      <c r="L869" s="230"/>
      <c r="M869" s="230"/>
      <c r="N869" s="229"/>
      <c r="O869" s="229"/>
      <c r="P869" s="229"/>
      <c r="Q869" s="229"/>
      <c r="R869" s="230"/>
      <c r="S869" s="230"/>
      <c r="T869" s="230"/>
      <c r="U869" s="230"/>
      <c r="V869" s="230"/>
      <c r="W869" s="230"/>
      <c r="X869" s="230"/>
      <c r="Y869" s="230"/>
      <c r="Z869" s="210"/>
      <c r="AA869" s="210"/>
      <c r="AB869" s="210"/>
      <c r="AC869" s="210"/>
      <c r="AD869" s="210"/>
      <c r="AE869" s="210"/>
      <c r="AF869" s="210"/>
      <c r="AG869" s="210" t="s">
        <v>239</v>
      </c>
      <c r="AH869" s="210">
        <v>0</v>
      </c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3" x14ac:dyDescent="0.2">
      <c r="A870" s="227"/>
      <c r="B870" s="228"/>
      <c r="C870" s="268" t="s">
        <v>1403</v>
      </c>
      <c r="D870" s="266"/>
      <c r="E870" s="267">
        <v>1.4294</v>
      </c>
      <c r="F870" s="230"/>
      <c r="G870" s="230"/>
      <c r="H870" s="230"/>
      <c r="I870" s="230"/>
      <c r="J870" s="230"/>
      <c r="K870" s="230"/>
      <c r="L870" s="230"/>
      <c r="M870" s="230"/>
      <c r="N870" s="229"/>
      <c r="O870" s="229"/>
      <c r="P870" s="229"/>
      <c r="Q870" s="229"/>
      <c r="R870" s="230"/>
      <c r="S870" s="230"/>
      <c r="T870" s="230"/>
      <c r="U870" s="230"/>
      <c r="V870" s="230"/>
      <c r="W870" s="230"/>
      <c r="X870" s="230"/>
      <c r="Y870" s="230"/>
      <c r="Z870" s="210"/>
      <c r="AA870" s="210"/>
      <c r="AB870" s="210"/>
      <c r="AC870" s="210"/>
      <c r="AD870" s="210"/>
      <c r="AE870" s="210"/>
      <c r="AF870" s="210"/>
      <c r="AG870" s="210" t="s">
        <v>239</v>
      </c>
      <c r="AH870" s="210">
        <v>4</v>
      </c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1" x14ac:dyDescent="0.2">
      <c r="A871" s="243">
        <v>157</v>
      </c>
      <c r="B871" s="244" t="s">
        <v>1453</v>
      </c>
      <c r="C871" s="256" t="s">
        <v>1454</v>
      </c>
      <c r="D871" s="245" t="s">
        <v>256</v>
      </c>
      <c r="E871" s="246">
        <v>117.6105</v>
      </c>
      <c r="F871" s="247"/>
      <c r="G871" s="248">
        <f>ROUND(E871*F871,2)</f>
        <v>0</v>
      </c>
      <c r="H871" s="231"/>
      <c r="I871" s="230">
        <f>ROUND(E871*H871,2)</f>
        <v>0</v>
      </c>
      <c r="J871" s="231"/>
      <c r="K871" s="230">
        <f>ROUND(E871*J871,2)</f>
        <v>0</v>
      </c>
      <c r="L871" s="230">
        <v>21</v>
      </c>
      <c r="M871" s="230">
        <f>G871*(1+L871/100)</f>
        <v>0</v>
      </c>
      <c r="N871" s="229">
        <v>5.9500000000000004E-3</v>
      </c>
      <c r="O871" s="229">
        <f>ROUND(E871*N871,2)</f>
        <v>0.7</v>
      </c>
      <c r="P871" s="229">
        <v>0</v>
      </c>
      <c r="Q871" s="229">
        <f>ROUND(E871*P871,2)</f>
        <v>0</v>
      </c>
      <c r="R871" s="230"/>
      <c r="S871" s="230" t="s">
        <v>234</v>
      </c>
      <c r="T871" s="230" t="s">
        <v>234</v>
      </c>
      <c r="U871" s="230">
        <v>1.5469999999999999</v>
      </c>
      <c r="V871" s="230">
        <f>ROUND(E871*U871,2)</f>
        <v>181.94</v>
      </c>
      <c r="W871" s="230"/>
      <c r="X871" s="230" t="s">
        <v>235</v>
      </c>
      <c r="Y871" s="230" t="s">
        <v>236</v>
      </c>
      <c r="Z871" s="210"/>
      <c r="AA871" s="210"/>
      <c r="AB871" s="210"/>
      <c r="AC871" s="210"/>
      <c r="AD871" s="210"/>
      <c r="AE871" s="210"/>
      <c r="AF871" s="210"/>
      <c r="AG871" s="210" t="s">
        <v>237</v>
      </c>
      <c r="AH871" s="210"/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2" x14ac:dyDescent="0.2">
      <c r="A872" s="227"/>
      <c r="B872" s="228"/>
      <c r="C872" s="257" t="s">
        <v>1406</v>
      </c>
      <c r="D872" s="232"/>
      <c r="E872" s="233">
        <v>21.73</v>
      </c>
      <c r="F872" s="230"/>
      <c r="G872" s="230"/>
      <c r="H872" s="230"/>
      <c r="I872" s="230"/>
      <c r="J872" s="230"/>
      <c r="K872" s="230"/>
      <c r="L872" s="230"/>
      <c r="M872" s="230"/>
      <c r="N872" s="229"/>
      <c r="O872" s="229"/>
      <c r="P872" s="229"/>
      <c r="Q872" s="229"/>
      <c r="R872" s="230"/>
      <c r="S872" s="230"/>
      <c r="T872" s="230"/>
      <c r="U872" s="230"/>
      <c r="V872" s="230"/>
      <c r="W872" s="230"/>
      <c r="X872" s="230"/>
      <c r="Y872" s="230"/>
      <c r="Z872" s="210"/>
      <c r="AA872" s="210"/>
      <c r="AB872" s="210"/>
      <c r="AC872" s="210"/>
      <c r="AD872" s="210"/>
      <c r="AE872" s="210"/>
      <c r="AF872" s="210"/>
      <c r="AG872" s="210" t="s">
        <v>239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3" x14ac:dyDescent="0.2">
      <c r="A873" s="227"/>
      <c r="B873" s="228"/>
      <c r="C873" s="257" t="s">
        <v>1407</v>
      </c>
      <c r="D873" s="232"/>
      <c r="E873" s="233">
        <v>68.760000000000005</v>
      </c>
      <c r="F873" s="230"/>
      <c r="G873" s="230"/>
      <c r="H873" s="230"/>
      <c r="I873" s="230"/>
      <c r="J873" s="230"/>
      <c r="K873" s="230"/>
      <c r="L873" s="230"/>
      <c r="M873" s="230"/>
      <c r="N873" s="229"/>
      <c r="O873" s="229"/>
      <c r="P873" s="229"/>
      <c r="Q873" s="229"/>
      <c r="R873" s="230"/>
      <c r="S873" s="230"/>
      <c r="T873" s="230"/>
      <c r="U873" s="230"/>
      <c r="V873" s="230"/>
      <c r="W873" s="230"/>
      <c r="X873" s="230"/>
      <c r="Y873" s="230"/>
      <c r="Z873" s="210"/>
      <c r="AA873" s="210"/>
      <c r="AB873" s="210"/>
      <c r="AC873" s="210"/>
      <c r="AD873" s="210"/>
      <c r="AE873" s="210"/>
      <c r="AF873" s="210"/>
      <c r="AG873" s="210" t="s">
        <v>239</v>
      </c>
      <c r="AH873" s="210">
        <v>0</v>
      </c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3" x14ac:dyDescent="0.2">
      <c r="A874" s="227"/>
      <c r="B874" s="228"/>
      <c r="C874" s="257" t="s">
        <v>1409</v>
      </c>
      <c r="D874" s="232"/>
      <c r="E874" s="233">
        <v>8</v>
      </c>
      <c r="F874" s="230"/>
      <c r="G874" s="230"/>
      <c r="H874" s="230"/>
      <c r="I874" s="230"/>
      <c r="J874" s="230"/>
      <c r="K874" s="230"/>
      <c r="L874" s="230"/>
      <c r="M874" s="230"/>
      <c r="N874" s="229"/>
      <c r="O874" s="229"/>
      <c r="P874" s="229"/>
      <c r="Q874" s="229"/>
      <c r="R874" s="230"/>
      <c r="S874" s="230"/>
      <c r="T874" s="230"/>
      <c r="U874" s="230"/>
      <c r="V874" s="230"/>
      <c r="W874" s="230"/>
      <c r="X874" s="230"/>
      <c r="Y874" s="230"/>
      <c r="Z874" s="210"/>
      <c r="AA874" s="210"/>
      <c r="AB874" s="210"/>
      <c r="AC874" s="210"/>
      <c r="AD874" s="210"/>
      <c r="AE874" s="210"/>
      <c r="AF874" s="210"/>
      <c r="AG874" s="210" t="s">
        <v>239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3" x14ac:dyDescent="0.2">
      <c r="A875" s="227"/>
      <c r="B875" s="228"/>
      <c r="C875" s="257" t="s">
        <v>1455</v>
      </c>
      <c r="D875" s="232"/>
      <c r="E875" s="233">
        <v>13.52</v>
      </c>
      <c r="F875" s="230"/>
      <c r="G875" s="230"/>
      <c r="H875" s="230"/>
      <c r="I875" s="230"/>
      <c r="J875" s="230"/>
      <c r="K875" s="230"/>
      <c r="L875" s="230"/>
      <c r="M875" s="230"/>
      <c r="N875" s="229"/>
      <c r="O875" s="229"/>
      <c r="P875" s="229"/>
      <c r="Q875" s="229"/>
      <c r="R875" s="230"/>
      <c r="S875" s="230"/>
      <c r="T875" s="230"/>
      <c r="U875" s="230"/>
      <c r="V875" s="230"/>
      <c r="W875" s="230"/>
      <c r="X875" s="230"/>
      <c r="Y875" s="230"/>
      <c r="Z875" s="210"/>
      <c r="AA875" s="210"/>
      <c r="AB875" s="210"/>
      <c r="AC875" s="210"/>
      <c r="AD875" s="210"/>
      <c r="AE875" s="210"/>
      <c r="AF875" s="210"/>
      <c r="AG875" s="210" t="s">
        <v>239</v>
      </c>
      <c r="AH875" s="210">
        <v>0</v>
      </c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3" x14ac:dyDescent="0.2">
      <c r="A876" s="227"/>
      <c r="B876" s="228"/>
      <c r="C876" s="268" t="s">
        <v>839</v>
      </c>
      <c r="D876" s="266"/>
      <c r="E876" s="267">
        <v>5.6005000000000003</v>
      </c>
      <c r="F876" s="230"/>
      <c r="G876" s="230"/>
      <c r="H876" s="230"/>
      <c r="I876" s="230"/>
      <c r="J876" s="230"/>
      <c r="K876" s="230"/>
      <c r="L876" s="230"/>
      <c r="M876" s="230"/>
      <c r="N876" s="229"/>
      <c r="O876" s="229"/>
      <c r="P876" s="229"/>
      <c r="Q876" s="229"/>
      <c r="R876" s="230"/>
      <c r="S876" s="230"/>
      <c r="T876" s="230"/>
      <c r="U876" s="230"/>
      <c r="V876" s="230"/>
      <c r="W876" s="230"/>
      <c r="X876" s="230"/>
      <c r="Y876" s="230"/>
      <c r="Z876" s="210"/>
      <c r="AA876" s="210"/>
      <c r="AB876" s="210"/>
      <c r="AC876" s="210"/>
      <c r="AD876" s="210"/>
      <c r="AE876" s="210"/>
      <c r="AF876" s="210"/>
      <c r="AG876" s="210" t="s">
        <v>239</v>
      </c>
      <c r="AH876" s="210">
        <v>4</v>
      </c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">
      <c r="A877" s="249">
        <v>158</v>
      </c>
      <c r="B877" s="250" t="s">
        <v>1456</v>
      </c>
      <c r="C877" s="258" t="s">
        <v>1457</v>
      </c>
      <c r="D877" s="251" t="s">
        <v>425</v>
      </c>
      <c r="E877" s="252">
        <v>4</v>
      </c>
      <c r="F877" s="253"/>
      <c r="G877" s="254">
        <f>ROUND(E877*F877,2)</f>
        <v>0</v>
      </c>
      <c r="H877" s="231"/>
      <c r="I877" s="230">
        <f>ROUND(E877*H877,2)</f>
        <v>0</v>
      </c>
      <c r="J877" s="231"/>
      <c r="K877" s="230">
        <f>ROUND(E877*J877,2)</f>
        <v>0</v>
      </c>
      <c r="L877" s="230">
        <v>21</v>
      </c>
      <c r="M877" s="230">
        <f>G877*(1+L877/100)</f>
        <v>0</v>
      </c>
      <c r="N877" s="229">
        <v>0</v>
      </c>
      <c r="O877" s="229">
        <f>ROUND(E877*N877,2)</f>
        <v>0</v>
      </c>
      <c r="P877" s="229">
        <v>0</v>
      </c>
      <c r="Q877" s="229">
        <f>ROUND(E877*P877,2)</f>
        <v>0</v>
      </c>
      <c r="R877" s="230"/>
      <c r="S877" s="230" t="s">
        <v>234</v>
      </c>
      <c r="T877" s="230" t="s">
        <v>234</v>
      </c>
      <c r="U877" s="230">
        <v>0.56999999999999995</v>
      </c>
      <c r="V877" s="230">
        <f>ROUND(E877*U877,2)</f>
        <v>2.2799999999999998</v>
      </c>
      <c r="W877" s="230"/>
      <c r="X877" s="230" t="s">
        <v>235</v>
      </c>
      <c r="Y877" s="230" t="s">
        <v>236</v>
      </c>
      <c r="Z877" s="210"/>
      <c r="AA877" s="210"/>
      <c r="AB877" s="210"/>
      <c r="AC877" s="210"/>
      <c r="AD877" s="210"/>
      <c r="AE877" s="210"/>
      <c r="AF877" s="210"/>
      <c r="AG877" s="210" t="s">
        <v>237</v>
      </c>
      <c r="AH877" s="210"/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">
      <c r="A878" s="249">
        <v>159</v>
      </c>
      <c r="B878" s="250" t="s">
        <v>1458</v>
      </c>
      <c r="C878" s="258" t="s">
        <v>1459</v>
      </c>
      <c r="D878" s="251" t="s">
        <v>425</v>
      </c>
      <c r="E878" s="252">
        <v>4</v>
      </c>
      <c r="F878" s="253"/>
      <c r="G878" s="254">
        <f>ROUND(E878*F878,2)</f>
        <v>0</v>
      </c>
      <c r="H878" s="231"/>
      <c r="I878" s="230">
        <f>ROUND(E878*H878,2)</f>
        <v>0</v>
      </c>
      <c r="J878" s="231"/>
      <c r="K878" s="230">
        <f>ROUND(E878*J878,2)</f>
        <v>0</v>
      </c>
      <c r="L878" s="230">
        <v>21</v>
      </c>
      <c r="M878" s="230">
        <f>G878*(1+L878/100)</f>
        <v>0</v>
      </c>
      <c r="N878" s="229">
        <v>8.0000000000000002E-3</v>
      </c>
      <c r="O878" s="229">
        <f>ROUND(E878*N878,2)</f>
        <v>0.03</v>
      </c>
      <c r="P878" s="229">
        <v>0</v>
      </c>
      <c r="Q878" s="229">
        <f>ROUND(E878*P878,2)</f>
        <v>0</v>
      </c>
      <c r="R878" s="230" t="s">
        <v>730</v>
      </c>
      <c r="S878" s="230" t="s">
        <v>234</v>
      </c>
      <c r="T878" s="230" t="s">
        <v>234</v>
      </c>
      <c r="U878" s="230">
        <v>0</v>
      </c>
      <c r="V878" s="230">
        <f>ROUND(E878*U878,2)</f>
        <v>0</v>
      </c>
      <c r="W878" s="230"/>
      <c r="X878" s="230" t="s">
        <v>731</v>
      </c>
      <c r="Y878" s="230" t="s">
        <v>236</v>
      </c>
      <c r="Z878" s="210"/>
      <c r="AA878" s="210"/>
      <c r="AB878" s="210"/>
      <c r="AC878" s="210"/>
      <c r="AD878" s="210"/>
      <c r="AE878" s="210"/>
      <c r="AF878" s="210"/>
      <c r="AG878" s="210" t="s">
        <v>732</v>
      </c>
      <c r="AH878" s="210"/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 x14ac:dyDescent="0.2">
      <c r="A879" s="243">
        <v>160</v>
      </c>
      <c r="B879" s="244" t="s">
        <v>1460</v>
      </c>
      <c r="C879" s="256" t="s">
        <v>1461</v>
      </c>
      <c r="D879" s="245" t="s">
        <v>425</v>
      </c>
      <c r="E879" s="246">
        <v>3</v>
      </c>
      <c r="F879" s="247"/>
      <c r="G879" s="248">
        <f>ROUND(E879*F879,2)</f>
        <v>0</v>
      </c>
      <c r="H879" s="231"/>
      <c r="I879" s="230">
        <f>ROUND(E879*H879,2)</f>
        <v>0</v>
      </c>
      <c r="J879" s="231"/>
      <c r="K879" s="230">
        <f>ROUND(E879*J879,2)</f>
        <v>0</v>
      </c>
      <c r="L879" s="230">
        <v>21</v>
      </c>
      <c r="M879" s="230">
        <f>G879*(1+L879/100)</f>
        <v>0</v>
      </c>
      <c r="N879" s="229">
        <v>8.6999999999999994E-3</v>
      </c>
      <c r="O879" s="229">
        <f>ROUND(E879*N879,2)</f>
        <v>0.03</v>
      </c>
      <c r="P879" s="229">
        <v>0</v>
      </c>
      <c r="Q879" s="229">
        <f>ROUND(E879*P879,2)</f>
        <v>0</v>
      </c>
      <c r="R879" s="230"/>
      <c r="S879" s="230" t="s">
        <v>234</v>
      </c>
      <c r="T879" s="230" t="s">
        <v>234</v>
      </c>
      <c r="U879" s="230">
        <v>0.87509999999999999</v>
      </c>
      <c r="V879" s="230">
        <f>ROUND(E879*U879,2)</f>
        <v>2.63</v>
      </c>
      <c r="W879" s="230"/>
      <c r="X879" s="230" t="s">
        <v>235</v>
      </c>
      <c r="Y879" s="230" t="s">
        <v>236</v>
      </c>
      <c r="Z879" s="210"/>
      <c r="AA879" s="210"/>
      <c r="AB879" s="210"/>
      <c r="AC879" s="210"/>
      <c r="AD879" s="210"/>
      <c r="AE879" s="210"/>
      <c r="AF879" s="210"/>
      <c r="AG879" s="210" t="s">
        <v>237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2" x14ac:dyDescent="0.2">
      <c r="A880" s="227"/>
      <c r="B880" s="228"/>
      <c r="C880" s="257" t="s">
        <v>1413</v>
      </c>
      <c r="D880" s="232"/>
      <c r="E880" s="233">
        <v>3</v>
      </c>
      <c r="F880" s="230"/>
      <c r="G880" s="230"/>
      <c r="H880" s="230"/>
      <c r="I880" s="230"/>
      <c r="J880" s="230"/>
      <c r="K880" s="230"/>
      <c r="L880" s="230"/>
      <c r="M880" s="230"/>
      <c r="N880" s="229"/>
      <c r="O880" s="229"/>
      <c r="P880" s="229"/>
      <c r="Q880" s="229"/>
      <c r="R880" s="230"/>
      <c r="S880" s="230"/>
      <c r="T880" s="230"/>
      <c r="U880" s="230"/>
      <c r="V880" s="230"/>
      <c r="W880" s="230"/>
      <c r="X880" s="230"/>
      <c r="Y880" s="230"/>
      <c r="Z880" s="210"/>
      <c r="AA880" s="210"/>
      <c r="AB880" s="210"/>
      <c r="AC880" s="210"/>
      <c r="AD880" s="210"/>
      <c r="AE880" s="210"/>
      <c r="AF880" s="210"/>
      <c r="AG880" s="210" t="s">
        <v>239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">
      <c r="A881" s="249">
        <v>161</v>
      </c>
      <c r="B881" s="250" t="s">
        <v>1462</v>
      </c>
      <c r="C881" s="258" t="s">
        <v>1463</v>
      </c>
      <c r="D881" s="251" t="s">
        <v>680</v>
      </c>
      <c r="E881" s="252">
        <v>7.7889999999999997</v>
      </c>
      <c r="F881" s="253"/>
      <c r="G881" s="254">
        <f>ROUND(E881*F881,2)</f>
        <v>0</v>
      </c>
      <c r="H881" s="231"/>
      <c r="I881" s="230">
        <f>ROUND(E881*H881,2)</f>
        <v>0</v>
      </c>
      <c r="J881" s="231"/>
      <c r="K881" s="230">
        <f>ROUND(E881*J881,2)</f>
        <v>0</v>
      </c>
      <c r="L881" s="230">
        <v>21</v>
      </c>
      <c r="M881" s="230">
        <f>G881*(1+L881/100)</f>
        <v>0</v>
      </c>
      <c r="N881" s="229">
        <v>0</v>
      </c>
      <c r="O881" s="229">
        <f>ROUND(E881*N881,2)</f>
        <v>0</v>
      </c>
      <c r="P881" s="229">
        <v>0</v>
      </c>
      <c r="Q881" s="229">
        <f>ROUND(E881*P881,2)</f>
        <v>0</v>
      </c>
      <c r="R881" s="230"/>
      <c r="S881" s="230" t="s">
        <v>234</v>
      </c>
      <c r="T881" s="230" t="s">
        <v>234</v>
      </c>
      <c r="U881" s="230">
        <v>4.82</v>
      </c>
      <c r="V881" s="230">
        <f>ROUND(E881*U881,2)</f>
        <v>37.54</v>
      </c>
      <c r="W881" s="230"/>
      <c r="X881" s="230" t="s">
        <v>1245</v>
      </c>
      <c r="Y881" s="230" t="s">
        <v>236</v>
      </c>
      <c r="Z881" s="210"/>
      <c r="AA881" s="210"/>
      <c r="AB881" s="210"/>
      <c r="AC881" s="210"/>
      <c r="AD881" s="210"/>
      <c r="AE881" s="210"/>
      <c r="AF881" s="210"/>
      <c r="AG881" s="210" t="s">
        <v>1246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x14ac:dyDescent="0.2">
      <c r="A882" s="236" t="s">
        <v>229</v>
      </c>
      <c r="B882" s="237" t="s">
        <v>165</v>
      </c>
      <c r="C882" s="255" t="s">
        <v>166</v>
      </c>
      <c r="D882" s="238"/>
      <c r="E882" s="239"/>
      <c r="F882" s="240"/>
      <c r="G882" s="241">
        <f>SUMIF(AG883:AG887,"&lt;&gt;NOR",G883:G887)</f>
        <v>0</v>
      </c>
      <c r="H882" s="235"/>
      <c r="I882" s="235">
        <f>SUM(I883:I887)</f>
        <v>0</v>
      </c>
      <c r="J882" s="235"/>
      <c r="K882" s="235">
        <f>SUM(K883:K887)</f>
        <v>0</v>
      </c>
      <c r="L882" s="235"/>
      <c r="M882" s="235">
        <f>SUM(M883:M887)</f>
        <v>0</v>
      </c>
      <c r="N882" s="234"/>
      <c r="O882" s="234">
        <f>SUM(O883:O887)</f>
        <v>0.12</v>
      </c>
      <c r="P882" s="234"/>
      <c r="Q882" s="234">
        <f>SUM(Q883:Q887)</f>
        <v>0</v>
      </c>
      <c r="R882" s="235"/>
      <c r="S882" s="235"/>
      <c r="T882" s="235"/>
      <c r="U882" s="235"/>
      <c r="V882" s="235">
        <f>SUM(V883:V887)</f>
        <v>83.44</v>
      </c>
      <c r="W882" s="235"/>
      <c r="X882" s="235"/>
      <c r="Y882" s="235"/>
      <c r="AG882" t="s">
        <v>230</v>
      </c>
    </row>
    <row r="883" spans="1:60" ht="22.5" outlineLevel="1" x14ac:dyDescent="0.2">
      <c r="A883" s="243">
        <v>162</v>
      </c>
      <c r="B883" s="244" t="s">
        <v>1464</v>
      </c>
      <c r="C883" s="256" t="s">
        <v>1465</v>
      </c>
      <c r="D883" s="245" t="s">
        <v>260</v>
      </c>
      <c r="E883" s="246">
        <v>594</v>
      </c>
      <c r="F883" s="247"/>
      <c r="G883" s="248">
        <f>ROUND(E883*F883,2)</f>
        <v>0</v>
      </c>
      <c r="H883" s="231"/>
      <c r="I883" s="230">
        <f>ROUND(E883*H883,2)</f>
        <v>0</v>
      </c>
      <c r="J883" s="231"/>
      <c r="K883" s="230">
        <f>ROUND(E883*J883,2)</f>
        <v>0</v>
      </c>
      <c r="L883" s="230">
        <v>21</v>
      </c>
      <c r="M883" s="230">
        <f>G883*(1+L883/100)</f>
        <v>0</v>
      </c>
      <c r="N883" s="229">
        <v>2.0000000000000001E-4</v>
      </c>
      <c r="O883" s="229">
        <f>ROUND(E883*N883,2)</f>
        <v>0.12</v>
      </c>
      <c r="P883" s="229">
        <v>0</v>
      </c>
      <c r="Q883" s="229">
        <f>ROUND(E883*P883,2)</f>
        <v>0</v>
      </c>
      <c r="R883" s="230"/>
      <c r="S883" s="230" t="s">
        <v>234</v>
      </c>
      <c r="T883" s="230" t="s">
        <v>234</v>
      </c>
      <c r="U883" s="230">
        <v>0.14000000000000001</v>
      </c>
      <c r="V883" s="230">
        <f>ROUND(E883*U883,2)</f>
        <v>83.16</v>
      </c>
      <c r="W883" s="230"/>
      <c r="X883" s="230" t="s">
        <v>235</v>
      </c>
      <c r="Y883" s="230" t="s">
        <v>236</v>
      </c>
      <c r="Z883" s="210"/>
      <c r="AA883" s="210"/>
      <c r="AB883" s="210"/>
      <c r="AC883" s="210"/>
      <c r="AD883" s="210"/>
      <c r="AE883" s="210"/>
      <c r="AF883" s="210"/>
      <c r="AG883" s="210" t="s">
        <v>237</v>
      </c>
      <c r="AH883" s="210"/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2" x14ac:dyDescent="0.2">
      <c r="A884" s="227"/>
      <c r="B884" s="228"/>
      <c r="C884" s="257" t="s">
        <v>1369</v>
      </c>
      <c r="D884" s="232"/>
      <c r="E884" s="233">
        <v>480</v>
      </c>
      <c r="F884" s="230"/>
      <c r="G884" s="230"/>
      <c r="H884" s="230"/>
      <c r="I884" s="230"/>
      <c r="J884" s="230"/>
      <c r="K884" s="230"/>
      <c r="L884" s="230"/>
      <c r="M884" s="230"/>
      <c r="N884" s="229"/>
      <c r="O884" s="229"/>
      <c r="P884" s="229"/>
      <c r="Q884" s="229"/>
      <c r="R884" s="230"/>
      <c r="S884" s="230"/>
      <c r="T884" s="230"/>
      <c r="U884" s="230"/>
      <c r="V884" s="230"/>
      <c r="W884" s="230"/>
      <c r="X884" s="230"/>
      <c r="Y884" s="230"/>
      <c r="Z884" s="210"/>
      <c r="AA884" s="210"/>
      <c r="AB884" s="210"/>
      <c r="AC884" s="210"/>
      <c r="AD884" s="210"/>
      <c r="AE884" s="210"/>
      <c r="AF884" s="210"/>
      <c r="AG884" s="210" t="s">
        <v>239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3" x14ac:dyDescent="0.2">
      <c r="A885" s="227"/>
      <c r="B885" s="228"/>
      <c r="C885" s="257" t="s">
        <v>1370</v>
      </c>
      <c r="D885" s="232"/>
      <c r="E885" s="233">
        <v>60</v>
      </c>
      <c r="F885" s="230"/>
      <c r="G885" s="230"/>
      <c r="H885" s="230"/>
      <c r="I885" s="230"/>
      <c r="J885" s="230"/>
      <c r="K885" s="230"/>
      <c r="L885" s="230"/>
      <c r="M885" s="230"/>
      <c r="N885" s="229"/>
      <c r="O885" s="229"/>
      <c r="P885" s="229"/>
      <c r="Q885" s="229"/>
      <c r="R885" s="230"/>
      <c r="S885" s="230"/>
      <c r="T885" s="230"/>
      <c r="U885" s="230"/>
      <c r="V885" s="230"/>
      <c r="W885" s="230"/>
      <c r="X885" s="230"/>
      <c r="Y885" s="230"/>
      <c r="Z885" s="210"/>
      <c r="AA885" s="210"/>
      <c r="AB885" s="210"/>
      <c r="AC885" s="210"/>
      <c r="AD885" s="210"/>
      <c r="AE885" s="210"/>
      <c r="AF885" s="210"/>
      <c r="AG885" s="210" t="s">
        <v>239</v>
      </c>
      <c r="AH885" s="210">
        <v>0</v>
      </c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3" x14ac:dyDescent="0.2">
      <c r="A886" s="227"/>
      <c r="B886" s="228"/>
      <c r="C886" s="268" t="s">
        <v>782</v>
      </c>
      <c r="D886" s="266"/>
      <c r="E886" s="267">
        <v>54</v>
      </c>
      <c r="F886" s="230"/>
      <c r="G886" s="230"/>
      <c r="H886" s="230"/>
      <c r="I886" s="230"/>
      <c r="J886" s="230"/>
      <c r="K886" s="230"/>
      <c r="L886" s="230"/>
      <c r="M886" s="230"/>
      <c r="N886" s="229"/>
      <c r="O886" s="229"/>
      <c r="P886" s="229"/>
      <c r="Q886" s="229"/>
      <c r="R886" s="230"/>
      <c r="S886" s="230"/>
      <c r="T886" s="230"/>
      <c r="U886" s="230"/>
      <c r="V886" s="230"/>
      <c r="W886" s="230"/>
      <c r="X886" s="230"/>
      <c r="Y886" s="230"/>
      <c r="Z886" s="210"/>
      <c r="AA886" s="210"/>
      <c r="AB886" s="210"/>
      <c r="AC886" s="210"/>
      <c r="AD886" s="210"/>
      <c r="AE886" s="210"/>
      <c r="AF886" s="210"/>
      <c r="AG886" s="210" t="s">
        <v>239</v>
      </c>
      <c r="AH886" s="210">
        <v>4</v>
      </c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 x14ac:dyDescent="0.2">
      <c r="A887" s="249">
        <v>163</v>
      </c>
      <c r="B887" s="250" t="s">
        <v>1466</v>
      </c>
      <c r="C887" s="258" t="s">
        <v>1467</v>
      </c>
      <c r="D887" s="251" t="s">
        <v>680</v>
      </c>
      <c r="E887" s="252">
        <v>0.1188</v>
      </c>
      <c r="F887" s="253"/>
      <c r="G887" s="254">
        <f>ROUND(E887*F887,2)</f>
        <v>0</v>
      </c>
      <c r="H887" s="231"/>
      <c r="I887" s="230">
        <f>ROUND(E887*H887,2)</f>
        <v>0</v>
      </c>
      <c r="J887" s="231"/>
      <c r="K887" s="230">
        <f>ROUND(E887*J887,2)</f>
        <v>0</v>
      </c>
      <c r="L887" s="230">
        <v>21</v>
      </c>
      <c r="M887" s="230">
        <f>G887*(1+L887/100)</f>
        <v>0</v>
      </c>
      <c r="N887" s="229">
        <v>0</v>
      </c>
      <c r="O887" s="229">
        <f>ROUND(E887*N887,2)</f>
        <v>0</v>
      </c>
      <c r="P887" s="229">
        <v>0</v>
      </c>
      <c r="Q887" s="229">
        <f>ROUND(E887*P887,2)</f>
        <v>0</v>
      </c>
      <c r="R887" s="230"/>
      <c r="S887" s="230" t="s">
        <v>234</v>
      </c>
      <c r="T887" s="230" t="s">
        <v>234</v>
      </c>
      <c r="U887" s="230">
        <v>2.3290000000000002</v>
      </c>
      <c r="V887" s="230">
        <f>ROUND(E887*U887,2)</f>
        <v>0.28000000000000003</v>
      </c>
      <c r="W887" s="230"/>
      <c r="X887" s="230" t="s">
        <v>1245</v>
      </c>
      <c r="Y887" s="230" t="s">
        <v>236</v>
      </c>
      <c r="Z887" s="210"/>
      <c r="AA887" s="210"/>
      <c r="AB887" s="210"/>
      <c r="AC887" s="210"/>
      <c r="AD887" s="210"/>
      <c r="AE887" s="210"/>
      <c r="AF887" s="210"/>
      <c r="AG887" s="210" t="s">
        <v>1246</v>
      </c>
      <c r="AH887" s="210"/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x14ac:dyDescent="0.2">
      <c r="A888" s="236" t="s">
        <v>229</v>
      </c>
      <c r="B888" s="237" t="s">
        <v>167</v>
      </c>
      <c r="C888" s="255" t="s">
        <v>168</v>
      </c>
      <c r="D888" s="238"/>
      <c r="E888" s="239"/>
      <c r="F888" s="240"/>
      <c r="G888" s="241">
        <f>SUMIF(AG889:AG933,"&lt;&gt;NOR",G889:G933)</f>
        <v>0</v>
      </c>
      <c r="H888" s="235"/>
      <c r="I888" s="235">
        <f>SUM(I889:I933)</f>
        <v>0</v>
      </c>
      <c r="J888" s="235"/>
      <c r="K888" s="235">
        <f>SUM(K889:K933)</f>
        <v>0</v>
      </c>
      <c r="L888" s="235"/>
      <c r="M888" s="235">
        <f>SUM(M889:M933)</f>
        <v>0</v>
      </c>
      <c r="N888" s="234"/>
      <c r="O888" s="234">
        <f>SUM(O889:O933)</f>
        <v>4.0599999999999996</v>
      </c>
      <c r="P888" s="234"/>
      <c r="Q888" s="234">
        <f>SUM(Q889:Q933)</f>
        <v>0</v>
      </c>
      <c r="R888" s="235"/>
      <c r="S888" s="235"/>
      <c r="T888" s="235"/>
      <c r="U888" s="235"/>
      <c r="V888" s="235">
        <f>SUM(V889:V933)</f>
        <v>4.7699999999999996</v>
      </c>
      <c r="W888" s="235"/>
      <c r="X888" s="235"/>
      <c r="Y888" s="235"/>
      <c r="AG888" t="s">
        <v>230</v>
      </c>
    </row>
    <row r="889" spans="1:60" ht="22.5" outlineLevel="1" x14ac:dyDescent="0.2">
      <c r="A889" s="243">
        <v>164</v>
      </c>
      <c r="B889" s="244" t="s">
        <v>1468</v>
      </c>
      <c r="C889" s="256" t="s">
        <v>1469</v>
      </c>
      <c r="D889" s="245" t="s">
        <v>425</v>
      </c>
      <c r="E889" s="246">
        <v>6</v>
      </c>
      <c r="F889" s="247"/>
      <c r="G889" s="248">
        <f>ROUND(E889*F889,2)</f>
        <v>0</v>
      </c>
      <c r="H889" s="231"/>
      <c r="I889" s="230">
        <f>ROUND(E889*H889,2)</f>
        <v>0</v>
      </c>
      <c r="J889" s="231"/>
      <c r="K889" s="230">
        <f>ROUND(E889*J889,2)</f>
        <v>0</v>
      </c>
      <c r="L889" s="230">
        <v>21</v>
      </c>
      <c r="M889" s="230">
        <f>G889*(1+L889/100)</f>
        <v>0</v>
      </c>
      <c r="N889" s="229">
        <v>0.18010999999999999</v>
      </c>
      <c r="O889" s="229">
        <f>ROUND(E889*N889,2)</f>
        <v>1.08</v>
      </c>
      <c r="P889" s="229">
        <v>0</v>
      </c>
      <c r="Q889" s="229">
        <f>ROUND(E889*P889,2)</f>
        <v>0</v>
      </c>
      <c r="R889" s="230"/>
      <c r="S889" s="230" t="s">
        <v>458</v>
      </c>
      <c r="T889" s="230" t="s">
        <v>459</v>
      </c>
      <c r="U889" s="230">
        <v>0</v>
      </c>
      <c r="V889" s="230">
        <f>ROUND(E889*U889,2)</f>
        <v>0</v>
      </c>
      <c r="W889" s="230"/>
      <c r="X889" s="230" t="s">
        <v>460</v>
      </c>
      <c r="Y889" s="230" t="s">
        <v>236</v>
      </c>
      <c r="Z889" s="210"/>
      <c r="AA889" s="210"/>
      <c r="AB889" s="210"/>
      <c r="AC889" s="210"/>
      <c r="AD889" s="210"/>
      <c r="AE889" s="210"/>
      <c r="AF889" s="210"/>
      <c r="AG889" s="210" t="s">
        <v>461</v>
      </c>
      <c r="AH889" s="210"/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2" x14ac:dyDescent="0.2">
      <c r="A890" s="227"/>
      <c r="B890" s="228"/>
      <c r="C890" s="257" t="s">
        <v>1470</v>
      </c>
      <c r="D890" s="232"/>
      <c r="E890" s="233">
        <v>1</v>
      </c>
      <c r="F890" s="230"/>
      <c r="G890" s="230"/>
      <c r="H890" s="230"/>
      <c r="I890" s="230"/>
      <c r="J890" s="230"/>
      <c r="K890" s="230"/>
      <c r="L890" s="230"/>
      <c r="M890" s="230"/>
      <c r="N890" s="229"/>
      <c r="O890" s="229"/>
      <c r="P890" s="229"/>
      <c r="Q890" s="229"/>
      <c r="R890" s="230"/>
      <c r="S890" s="230"/>
      <c r="T890" s="230"/>
      <c r="U890" s="230"/>
      <c r="V890" s="230"/>
      <c r="W890" s="230"/>
      <c r="X890" s="230"/>
      <c r="Y890" s="230"/>
      <c r="Z890" s="210"/>
      <c r="AA890" s="210"/>
      <c r="AB890" s="210"/>
      <c r="AC890" s="210"/>
      <c r="AD890" s="210"/>
      <c r="AE890" s="210"/>
      <c r="AF890" s="210"/>
      <c r="AG890" s="210" t="s">
        <v>239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3" x14ac:dyDescent="0.2">
      <c r="A891" s="227"/>
      <c r="B891" s="228"/>
      <c r="C891" s="257" t="s">
        <v>1471</v>
      </c>
      <c r="D891" s="232"/>
      <c r="E891" s="233">
        <v>1</v>
      </c>
      <c r="F891" s="230"/>
      <c r="G891" s="230"/>
      <c r="H891" s="230"/>
      <c r="I891" s="230"/>
      <c r="J891" s="230"/>
      <c r="K891" s="230"/>
      <c r="L891" s="230"/>
      <c r="M891" s="230"/>
      <c r="N891" s="229"/>
      <c r="O891" s="229"/>
      <c r="P891" s="229"/>
      <c r="Q891" s="229"/>
      <c r="R891" s="230"/>
      <c r="S891" s="230"/>
      <c r="T891" s="230"/>
      <c r="U891" s="230"/>
      <c r="V891" s="230"/>
      <c r="W891" s="230"/>
      <c r="X891" s="230"/>
      <c r="Y891" s="230"/>
      <c r="Z891" s="210"/>
      <c r="AA891" s="210"/>
      <c r="AB891" s="210"/>
      <c r="AC891" s="210"/>
      <c r="AD891" s="210"/>
      <c r="AE891" s="210"/>
      <c r="AF891" s="210"/>
      <c r="AG891" s="210" t="s">
        <v>239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3" x14ac:dyDescent="0.2">
      <c r="A892" s="227"/>
      <c r="B892" s="228"/>
      <c r="C892" s="257" t="s">
        <v>1472</v>
      </c>
      <c r="D892" s="232"/>
      <c r="E892" s="233">
        <v>1</v>
      </c>
      <c r="F892" s="230"/>
      <c r="G892" s="230"/>
      <c r="H892" s="230"/>
      <c r="I892" s="230"/>
      <c r="J892" s="230"/>
      <c r="K892" s="230"/>
      <c r="L892" s="230"/>
      <c r="M892" s="230"/>
      <c r="N892" s="229"/>
      <c r="O892" s="229"/>
      <c r="P892" s="229"/>
      <c r="Q892" s="229"/>
      <c r="R892" s="230"/>
      <c r="S892" s="230"/>
      <c r="T892" s="230"/>
      <c r="U892" s="230"/>
      <c r="V892" s="230"/>
      <c r="W892" s="230"/>
      <c r="X892" s="230"/>
      <c r="Y892" s="230"/>
      <c r="Z892" s="210"/>
      <c r="AA892" s="210"/>
      <c r="AB892" s="210"/>
      <c r="AC892" s="210"/>
      <c r="AD892" s="210"/>
      <c r="AE892" s="210"/>
      <c r="AF892" s="210"/>
      <c r="AG892" s="210" t="s">
        <v>239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3" x14ac:dyDescent="0.2">
      <c r="A893" s="227"/>
      <c r="B893" s="228"/>
      <c r="C893" s="257" t="s">
        <v>1473</v>
      </c>
      <c r="D893" s="232"/>
      <c r="E893" s="233">
        <v>1</v>
      </c>
      <c r="F893" s="230"/>
      <c r="G893" s="230"/>
      <c r="H893" s="230"/>
      <c r="I893" s="230"/>
      <c r="J893" s="230"/>
      <c r="K893" s="230"/>
      <c r="L893" s="230"/>
      <c r="M893" s="230"/>
      <c r="N893" s="229"/>
      <c r="O893" s="229"/>
      <c r="P893" s="229"/>
      <c r="Q893" s="229"/>
      <c r="R893" s="230"/>
      <c r="S893" s="230"/>
      <c r="T893" s="230"/>
      <c r="U893" s="230"/>
      <c r="V893" s="230"/>
      <c r="W893" s="230"/>
      <c r="X893" s="230"/>
      <c r="Y893" s="230"/>
      <c r="Z893" s="210"/>
      <c r="AA893" s="210"/>
      <c r="AB893" s="210"/>
      <c r="AC893" s="210"/>
      <c r="AD893" s="210"/>
      <c r="AE893" s="210"/>
      <c r="AF893" s="210"/>
      <c r="AG893" s="210" t="s">
        <v>239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3" x14ac:dyDescent="0.2">
      <c r="A894" s="227"/>
      <c r="B894" s="228"/>
      <c r="C894" s="257" t="s">
        <v>1474</v>
      </c>
      <c r="D894" s="232"/>
      <c r="E894" s="233">
        <v>1</v>
      </c>
      <c r="F894" s="230"/>
      <c r="G894" s="230"/>
      <c r="H894" s="230"/>
      <c r="I894" s="230"/>
      <c r="J894" s="230"/>
      <c r="K894" s="230"/>
      <c r="L894" s="230"/>
      <c r="M894" s="230"/>
      <c r="N894" s="229"/>
      <c r="O894" s="229"/>
      <c r="P894" s="229"/>
      <c r="Q894" s="229"/>
      <c r="R894" s="230"/>
      <c r="S894" s="230"/>
      <c r="T894" s="230"/>
      <c r="U894" s="230"/>
      <c r="V894" s="230"/>
      <c r="W894" s="230"/>
      <c r="X894" s="230"/>
      <c r="Y894" s="230"/>
      <c r="Z894" s="210"/>
      <c r="AA894" s="210"/>
      <c r="AB894" s="210"/>
      <c r="AC894" s="210"/>
      <c r="AD894" s="210"/>
      <c r="AE894" s="210"/>
      <c r="AF894" s="210"/>
      <c r="AG894" s="210" t="s">
        <v>239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3" x14ac:dyDescent="0.2">
      <c r="A895" s="227"/>
      <c r="B895" s="228"/>
      <c r="C895" s="257" t="s">
        <v>1475</v>
      </c>
      <c r="D895" s="232"/>
      <c r="E895" s="233">
        <v>1</v>
      </c>
      <c r="F895" s="230"/>
      <c r="G895" s="230"/>
      <c r="H895" s="230"/>
      <c r="I895" s="230"/>
      <c r="J895" s="230"/>
      <c r="K895" s="230"/>
      <c r="L895" s="230"/>
      <c r="M895" s="230"/>
      <c r="N895" s="229"/>
      <c r="O895" s="229"/>
      <c r="P895" s="229"/>
      <c r="Q895" s="229"/>
      <c r="R895" s="230"/>
      <c r="S895" s="230"/>
      <c r="T895" s="230"/>
      <c r="U895" s="230"/>
      <c r="V895" s="230"/>
      <c r="W895" s="230"/>
      <c r="X895" s="230"/>
      <c r="Y895" s="230"/>
      <c r="Z895" s="210"/>
      <c r="AA895" s="210"/>
      <c r="AB895" s="210"/>
      <c r="AC895" s="210"/>
      <c r="AD895" s="210"/>
      <c r="AE895" s="210"/>
      <c r="AF895" s="210"/>
      <c r="AG895" s="210" t="s">
        <v>239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ht="22.5" outlineLevel="1" x14ac:dyDescent="0.2">
      <c r="A896" s="243">
        <v>165</v>
      </c>
      <c r="B896" s="244" t="s">
        <v>1476</v>
      </c>
      <c r="C896" s="256" t="s">
        <v>1477</v>
      </c>
      <c r="D896" s="245" t="s">
        <v>425</v>
      </c>
      <c r="E896" s="246">
        <v>2</v>
      </c>
      <c r="F896" s="247"/>
      <c r="G896" s="248">
        <f>ROUND(E896*F896,2)</f>
        <v>0</v>
      </c>
      <c r="H896" s="231"/>
      <c r="I896" s="230">
        <f>ROUND(E896*H896,2)</f>
        <v>0</v>
      </c>
      <c r="J896" s="231"/>
      <c r="K896" s="230">
        <f>ROUND(E896*J896,2)</f>
        <v>0</v>
      </c>
      <c r="L896" s="230">
        <v>21</v>
      </c>
      <c r="M896" s="230">
        <f>G896*(1+L896/100)</f>
        <v>0</v>
      </c>
      <c r="N896" s="229">
        <v>0.18293999999999999</v>
      </c>
      <c r="O896" s="229">
        <f>ROUND(E896*N896,2)</f>
        <v>0.37</v>
      </c>
      <c r="P896" s="229">
        <v>0</v>
      </c>
      <c r="Q896" s="229">
        <f>ROUND(E896*P896,2)</f>
        <v>0</v>
      </c>
      <c r="R896" s="230"/>
      <c r="S896" s="230" t="s">
        <v>458</v>
      </c>
      <c r="T896" s="230" t="s">
        <v>459</v>
      </c>
      <c r="U896" s="230">
        <v>0</v>
      </c>
      <c r="V896" s="230">
        <f>ROUND(E896*U896,2)</f>
        <v>0</v>
      </c>
      <c r="W896" s="230"/>
      <c r="X896" s="230" t="s">
        <v>460</v>
      </c>
      <c r="Y896" s="230" t="s">
        <v>236</v>
      </c>
      <c r="Z896" s="210"/>
      <c r="AA896" s="210"/>
      <c r="AB896" s="210"/>
      <c r="AC896" s="210"/>
      <c r="AD896" s="210"/>
      <c r="AE896" s="210"/>
      <c r="AF896" s="210"/>
      <c r="AG896" s="210" t="s">
        <v>461</v>
      </c>
      <c r="AH896" s="210"/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2" x14ac:dyDescent="0.2">
      <c r="A897" s="227"/>
      <c r="B897" s="228"/>
      <c r="C897" s="257" t="s">
        <v>1478</v>
      </c>
      <c r="D897" s="232"/>
      <c r="E897" s="233">
        <v>1</v>
      </c>
      <c r="F897" s="230"/>
      <c r="G897" s="230"/>
      <c r="H897" s="230"/>
      <c r="I897" s="230"/>
      <c r="J897" s="230"/>
      <c r="K897" s="230"/>
      <c r="L897" s="230"/>
      <c r="M897" s="230"/>
      <c r="N897" s="229"/>
      <c r="O897" s="229"/>
      <c r="P897" s="229"/>
      <c r="Q897" s="229"/>
      <c r="R897" s="230"/>
      <c r="S897" s="230"/>
      <c r="T897" s="230"/>
      <c r="U897" s="230"/>
      <c r="V897" s="230"/>
      <c r="W897" s="230"/>
      <c r="X897" s="230"/>
      <c r="Y897" s="230"/>
      <c r="Z897" s="210"/>
      <c r="AA897" s="210"/>
      <c r="AB897" s="210"/>
      <c r="AC897" s="210"/>
      <c r="AD897" s="210"/>
      <c r="AE897" s="210"/>
      <c r="AF897" s="210"/>
      <c r="AG897" s="210" t="s">
        <v>239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3" x14ac:dyDescent="0.2">
      <c r="A898" s="227"/>
      <c r="B898" s="228"/>
      <c r="C898" s="257" t="s">
        <v>1479</v>
      </c>
      <c r="D898" s="232"/>
      <c r="E898" s="233">
        <v>1</v>
      </c>
      <c r="F898" s="230"/>
      <c r="G898" s="230"/>
      <c r="H898" s="230"/>
      <c r="I898" s="230"/>
      <c r="J898" s="230"/>
      <c r="K898" s="230"/>
      <c r="L898" s="230"/>
      <c r="M898" s="230"/>
      <c r="N898" s="229"/>
      <c r="O898" s="229"/>
      <c r="P898" s="229"/>
      <c r="Q898" s="229"/>
      <c r="R898" s="230"/>
      <c r="S898" s="230"/>
      <c r="T898" s="230"/>
      <c r="U898" s="230"/>
      <c r="V898" s="230"/>
      <c r="W898" s="230"/>
      <c r="X898" s="230"/>
      <c r="Y898" s="230"/>
      <c r="Z898" s="210"/>
      <c r="AA898" s="210"/>
      <c r="AB898" s="210"/>
      <c r="AC898" s="210"/>
      <c r="AD898" s="210"/>
      <c r="AE898" s="210"/>
      <c r="AF898" s="210"/>
      <c r="AG898" s="210" t="s">
        <v>239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ht="22.5" outlineLevel="1" x14ac:dyDescent="0.2">
      <c r="A899" s="243">
        <v>166</v>
      </c>
      <c r="B899" s="244" t="s">
        <v>1480</v>
      </c>
      <c r="C899" s="256" t="s">
        <v>1481</v>
      </c>
      <c r="D899" s="245" t="s">
        <v>425</v>
      </c>
      <c r="E899" s="246">
        <v>1</v>
      </c>
      <c r="F899" s="247"/>
      <c r="G899" s="248">
        <f>ROUND(E899*F899,2)</f>
        <v>0</v>
      </c>
      <c r="H899" s="231"/>
      <c r="I899" s="230">
        <f>ROUND(E899*H899,2)</f>
        <v>0</v>
      </c>
      <c r="J899" s="231"/>
      <c r="K899" s="230">
        <f>ROUND(E899*J899,2)</f>
        <v>0</v>
      </c>
      <c r="L899" s="230">
        <v>21</v>
      </c>
      <c r="M899" s="230">
        <f>G899*(1+L899/100)</f>
        <v>0</v>
      </c>
      <c r="N899" s="229">
        <v>0.18528</v>
      </c>
      <c r="O899" s="229">
        <f>ROUND(E899*N899,2)</f>
        <v>0.19</v>
      </c>
      <c r="P899" s="229">
        <v>0</v>
      </c>
      <c r="Q899" s="229">
        <f>ROUND(E899*P899,2)</f>
        <v>0</v>
      </c>
      <c r="R899" s="230"/>
      <c r="S899" s="230" t="s">
        <v>458</v>
      </c>
      <c r="T899" s="230" t="s">
        <v>459</v>
      </c>
      <c r="U899" s="230">
        <v>0</v>
      </c>
      <c r="V899" s="230">
        <f>ROUND(E899*U899,2)</f>
        <v>0</v>
      </c>
      <c r="W899" s="230"/>
      <c r="X899" s="230" t="s">
        <v>460</v>
      </c>
      <c r="Y899" s="230" t="s">
        <v>236</v>
      </c>
      <c r="Z899" s="210"/>
      <c r="AA899" s="210"/>
      <c r="AB899" s="210"/>
      <c r="AC899" s="210"/>
      <c r="AD899" s="210"/>
      <c r="AE899" s="210"/>
      <c r="AF899" s="210"/>
      <c r="AG899" s="210" t="s">
        <v>461</v>
      </c>
      <c r="AH899" s="210"/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2" x14ac:dyDescent="0.2">
      <c r="A900" s="227"/>
      <c r="B900" s="228"/>
      <c r="C900" s="257" t="s">
        <v>1482</v>
      </c>
      <c r="D900" s="232"/>
      <c r="E900" s="233">
        <v>1</v>
      </c>
      <c r="F900" s="230"/>
      <c r="G900" s="230"/>
      <c r="H900" s="230"/>
      <c r="I900" s="230"/>
      <c r="J900" s="230"/>
      <c r="K900" s="230"/>
      <c r="L900" s="230"/>
      <c r="M900" s="230"/>
      <c r="N900" s="229"/>
      <c r="O900" s="229"/>
      <c r="P900" s="229"/>
      <c r="Q900" s="229"/>
      <c r="R900" s="230"/>
      <c r="S900" s="230"/>
      <c r="T900" s="230"/>
      <c r="U900" s="230"/>
      <c r="V900" s="230"/>
      <c r="W900" s="230"/>
      <c r="X900" s="230"/>
      <c r="Y900" s="230"/>
      <c r="Z900" s="210"/>
      <c r="AA900" s="210"/>
      <c r="AB900" s="210"/>
      <c r="AC900" s="210"/>
      <c r="AD900" s="210"/>
      <c r="AE900" s="210"/>
      <c r="AF900" s="210"/>
      <c r="AG900" s="210" t="s">
        <v>239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ht="22.5" outlineLevel="1" x14ac:dyDescent="0.2">
      <c r="A901" s="243">
        <v>167</v>
      </c>
      <c r="B901" s="244" t="s">
        <v>1483</v>
      </c>
      <c r="C901" s="256" t="s">
        <v>1484</v>
      </c>
      <c r="D901" s="245" t="s">
        <v>425</v>
      </c>
      <c r="E901" s="246">
        <v>1</v>
      </c>
      <c r="F901" s="247"/>
      <c r="G901" s="248">
        <f>ROUND(E901*F901,2)</f>
        <v>0</v>
      </c>
      <c r="H901" s="231"/>
      <c r="I901" s="230">
        <f>ROUND(E901*H901,2)</f>
        <v>0</v>
      </c>
      <c r="J901" s="231"/>
      <c r="K901" s="230">
        <f>ROUND(E901*J901,2)</f>
        <v>0</v>
      </c>
      <c r="L901" s="230">
        <v>21</v>
      </c>
      <c r="M901" s="230">
        <f>G901*(1+L901/100)</f>
        <v>0</v>
      </c>
      <c r="N901" s="229">
        <v>0.16259000000000001</v>
      </c>
      <c r="O901" s="229">
        <f>ROUND(E901*N901,2)</f>
        <v>0.16</v>
      </c>
      <c r="P901" s="229">
        <v>0</v>
      </c>
      <c r="Q901" s="229">
        <f>ROUND(E901*P901,2)</f>
        <v>0</v>
      </c>
      <c r="R901" s="230"/>
      <c r="S901" s="230" t="s">
        <v>458</v>
      </c>
      <c r="T901" s="230" t="s">
        <v>459</v>
      </c>
      <c r="U901" s="230">
        <v>0</v>
      </c>
      <c r="V901" s="230">
        <f>ROUND(E901*U901,2)</f>
        <v>0</v>
      </c>
      <c r="W901" s="230"/>
      <c r="X901" s="230" t="s">
        <v>460</v>
      </c>
      <c r="Y901" s="230" t="s">
        <v>236</v>
      </c>
      <c r="Z901" s="210"/>
      <c r="AA901" s="210"/>
      <c r="AB901" s="210"/>
      <c r="AC901" s="210"/>
      <c r="AD901" s="210"/>
      <c r="AE901" s="210"/>
      <c r="AF901" s="210"/>
      <c r="AG901" s="210" t="s">
        <v>461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2" x14ac:dyDescent="0.2">
      <c r="A902" s="227"/>
      <c r="B902" s="228"/>
      <c r="C902" s="257" t="s">
        <v>1485</v>
      </c>
      <c r="D902" s="232"/>
      <c r="E902" s="233">
        <v>1</v>
      </c>
      <c r="F902" s="230"/>
      <c r="G902" s="230"/>
      <c r="H902" s="230"/>
      <c r="I902" s="230"/>
      <c r="J902" s="230"/>
      <c r="K902" s="230"/>
      <c r="L902" s="230"/>
      <c r="M902" s="230"/>
      <c r="N902" s="229"/>
      <c r="O902" s="229"/>
      <c r="P902" s="229"/>
      <c r="Q902" s="229"/>
      <c r="R902" s="230"/>
      <c r="S902" s="230"/>
      <c r="T902" s="230"/>
      <c r="U902" s="230"/>
      <c r="V902" s="230"/>
      <c r="W902" s="230"/>
      <c r="X902" s="230"/>
      <c r="Y902" s="230"/>
      <c r="Z902" s="210"/>
      <c r="AA902" s="210"/>
      <c r="AB902" s="210"/>
      <c r="AC902" s="210"/>
      <c r="AD902" s="210"/>
      <c r="AE902" s="210"/>
      <c r="AF902" s="210"/>
      <c r="AG902" s="210" t="s">
        <v>239</v>
      </c>
      <c r="AH902" s="210">
        <v>0</v>
      </c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ht="22.5" outlineLevel="1" x14ac:dyDescent="0.2">
      <c r="A903" s="243">
        <v>168</v>
      </c>
      <c r="B903" s="244" t="s">
        <v>1486</v>
      </c>
      <c r="C903" s="256" t="s">
        <v>1487</v>
      </c>
      <c r="D903" s="245" t="s">
        <v>425</v>
      </c>
      <c r="E903" s="246">
        <v>2</v>
      </c>
      <c r="F903" s="247"/>
      <c r="G903" s="248">
        <f>ROUND(E903*F903,2)</f>
        <v>0</v>
      </c>
      <c r="H903" s="231"/>
      <c r="I903" s="230">
        <f>ROUND(E903*H903,2)</f>
        <v>0</v>
      </c>
      <c r="J903" s="231"/>
      <c r="K903" s="230">
        <f>ROUND(E903*J903,2)</f>
        <v>0</v>
      </c>
      <c r="L903" s="230">
        <v>21</v>
      </c>
      <c r="M903" s="230">
        <f>G903*(1+L903/100)</f>
        <v>0</v>
      </c>
      <c r="N903" s="229">
        <v>3.3000000000000002E-2</v>
      </c>
      <c r="O903" s="229">
        <f>ROUND(E903*N903,2)</f>
        <v>7.0000000000000007E-2</v>
      </c>
      <c r="P903" s="229">
        <v>0</v>
      </c>
      <c r="Q903" s="229">
        <f>ROUND(E903*P903,2)</f>
        <v>0</v>
      </c>
      <c r="R903" s="230"/>
      <c r="S903" s="230" t="s">
        <v>458</v>
      </c>
      <c r="T903" s="230" t="s">
        <v>459</v>
      </c>
      <c r="U903" s="230">
        <v>0</v>
      </c>
      <c r="V903" s="230">
        <f>ROUND(E903*U903,2)</f>
        <v>0</v>
      </c>
      <c r="W903" s="230"/>
      <c r="X903" s="230" t="s">
        <v>460</v>
      </c>
      <c r="Y903" s="230" t="s">
        <v>236</v>
      </c>
      <c r="Z903" s="210"/>
      <c r="AA903" s="210"/>
      <c r="AB903" s="210"/>
      <c r="AC903" s="210"/>
      <c r="AD903" s="210"/>
      <c r="AE903" s="210"/>
      <c r="AF903" s="210"/>
      <c r="AG903" s="210" t="s">
        <v>461</v>
      </c>
      <c r="AH903" s="210"/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2" x14ac:dyDescent="0.2">
      <c r="A904" s="227"/>
      <c r="B904" s="228"/>
      <c r="C904" s="257" t="s">
        <v>1488</v>
      </c>
      <c r="D904" s="232"/>
      <c r="E904" s="233">
        <v>1</v>
      </c>
      <c r="F904" s="230"/>
      <c r="G904" s="230"/>
      <c r="H904" s="230"/>
      <c r="I904" s="230"/>
      <c r="J904" s="230"/>
      <c r="K904" s="230"/>
      <c r="L904" s="230"/>
      <c r="M904" s="230"/>
      <c r="N904" s="229"/>
      <c r="O904" s="229"/>
      <c r="P904" s="229"/>
      <c r="Q904" s="229"/>
      <c r="R904" s="230"/>
      <c r="S904" s="230"/>
      <c r="T904" s="230"/>
      <c r="U904" s="230"/>
      <c r="V904" s="230"/>
      <c r="W904" s="230"/>
      <c r="X904" s="230"/>
      <c r="Y904" s="230"/>
      <c r="Z904" s="210"/>
      <c r="AA904" s="210"/>
      <c r="AB904" s="210"/>
      <c r="AC904" s="210"/>
      <c r="AD904" s="210"/>
      <c r="AE904" s="210"/>
      <c r="AF904" s="210"/>
      <c r="AG904" s="210" t="s">
        <v>239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3" x14ac:dyDescent="0.2">
      <c r="A905" s="227"/>
      <c r="B905" s="228"/>
      <c r="C905" s="257" t="s">
        <v>1489</v>
      </c>
      <c r="D905" s="232"/>
      <c r="E905" s="233">
        <v>1</v>
      </c>
      <c r="F905" s="230"/>
      <c r="G905" s="230"/>
      <c r="H905" s="230"/>
      <c r="I905" s="230"/>
      <c r="J905" s="230"/>
      <c r="K905" s="230"/>
      <c r="L905" s="230"/>
      <c r="M905" s="230"/>
      <c r="N905" s="229"/>
      <c r="O905" s="229"/>
      <c r="P905" s="229"/>
      <c r="Q905" s="229"/>
      <c r="R905" s="230"/>
      <c r="S905" s="230"/>
      <c r="T905" s="230"/>
      <c r="U905" s="230"/>
      <c r="V905" s="230"/>
      <c r="W905" s="230"/>
      <c r="X905" s="230"/>
      <c r="Y905" s="230"/>
      <c r="Z905" s="210"/>
      <c r="AA905" s="210"/>
      <c r="AB905" s="210"/>
      <c r="AC905" s="210"/>
      <c r="AD905" s="210"/>
      <c r="AE905" s="210"/>
      <c r="AF905" s="210"/>
      <c r="AG905" s="210" t="s">
        <v>239</v>
      </c>
      <c r="AH905" s="210">
        <v>0</v>
      </c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ht="22.5" outlineLevel="1" x14ac:dyDescent="0.2">
      <c r="A906" s="243">
        <v>169</v>
      </c>
      <c r="B906" s="244" t="s">
        <v>1490</v>
      </c>
      <c r="C906" s="256" t="s">
        <v>1491</v>
      </c>
      <c r="D906" s="245" t="s">
        <v>425</v>
      </c>
      <c r="E906" s="246">
        <v>3</v>
      </c>
      <c r="F906" s="247"/>
      <c r="G906" s="248">
        <f>ROUND(E906*F906,2)</f>
        <v>0</v>
      </c>
      <c r="H906" s="231"/>
      <c r="I906" s="230">
        <f>ROUND(E906*H906,2)</f>
        <v>0</v>
      </c>
      <c r="J906" s="231"/>
      <c r="K906" s="230">
        <f>ROUND(E906*J906,2)</f>
        <v>0</v>
      </c>
      <c r="L906" s="230">
        <v>21</v>
      </c>
      <c r="M906" s="230">
        <f>G906*(1+L906/100)</f>
        <v>0</v>
      </c>
      <c r="N906" s="229">
        <v>3.5999999999999997E-2</v>
      </c>
      <c r="O906" s="229">
        <f>ROUND(E906*N906,2)</f>
        <v>0.11</v>
      </c>
      <c r="P906" s="229">
        <v>0</v>
      </c>
      <c r="Q906" s="229">
        <f>ROUND(E906*P906,2)</f>
        <v>0</v>
      </c>
      <c r="R906" s="230"/>
      <c r="S906" s="230" t="s">
        <v>458</v>
      </c>
      <c r="T906" s="230" t="s">
        <v>459</v>
      </c>
      <c r="U906" s="230">
        <v>0</v>
      </c>
      <c r="V906" s="230">
        <f>ROUND(E906*U906,2)</f>
        <v>0</v>
      </c>
      <c r="W906" s="230"/>
      <c r="X906" s="230" t="s">
        <v>460</v>
      </c>
      <c r="Y906" s="230" t="s">
        <v>236</v>
      </c>
      <c r="Z906" s="210"/>
      <c r="AA906" s="210"/>
      <c r="AB906" s="210"/>
      <c r="AC906" s="210"/>
      <c r="AD906" s="210"/>
      <c r="AE906" s="210"/>
      <c r="AF906" s="210"/>
      <c r="AG906" s="210" t="s">
        <v>461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2" x14ac:dyDescent="0.2">
      <c r="A907" s="227"/>
      <c r="B907" s="228"/>
      <c r="C907" s="257" t="s">
        <v>1492</v>
      </c>
      <c r="D907" s="232"/>
      <c r="E907" s="233">
        <v>1</v>
      </c>
      <c r="F907" s="230"/>
      <c r="G907" s="230"/>
      <c r="H907" s="230"/>
      <c r="I907" s="230"/>
      <c r="J907" s="230"/>
      <c r="K907" s="230"/>
      <c r="L907" s="230"/>
      <c r="M907" s="230"/>
      <c r="N907" s="229"/>
      <c r="O907" s="229"/>
      <c r="P907" s="229"/>
      <c r="Q907" s="229"/>
      <c r="R907" s="230"/>
      <c r="S907" s="230"/>
      <c r="T907" s="230"/>
      <c r="U907" s="230"/>
      <c r="V907" s="230"/>
      <c r="W907" s="230"/>
      <c r="X907" s="230"/>
      <c r="Y907" s="230"/>
      <c r="Z907" s="210"/>
      <c r="AA907" s="210"/>
      <c r="AB907" s="210"/>
      <c r="AC907" s="210"/>
      <c r="AD907" s="210"/>
      <c r="AE907" s="210"/>
      <c r="AF907" s="210"/>
      <c r="AG907" s="210" t="s">
        <v>239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3" x14ac:dyDescent="0.2">
      <c r="A908" s="227"/>
      <c r="B908" s="228"/>
      <c r="C908" s="257" t="s">
        <v>1493</v>
      </c>
      <c r="D908" s="232"/>
      <c r="E908" s="233">
        <v>1</v>
      </c>
      <c r="F908" s="230"/>
      <c r="G908" s="230"/>
      <c r="H908" s="230"/>
      <c r="I908" s="230"/>
      <c r="J908" s="230"/>
      <c r="K908" s="230"/>
      <c r="L908" s="230"/>
      <c r="M908" s="230"/>
      <c r="N908" s="229"/>
      <c r="O908" s="229"/>
      <c r="P908" s="229"/>
      <c r="Q908" s="229"/>
      <c r="R908" s="230"/>
      <c r="S908" s="230"/>
      <c r="T908" s="230"/>
      <c r="U908" s="230"/>
      <c r="V908" s="230"/>
      <c r="W908" s="230"/>
      <c r="X908" s="230"/>
      <c r="Y908" s="230"/>
      <c r="Z908" s="210"/>
      <c r="AA908" s="210"/>
      <c r="AB908" s="210"/>
      <c r="AC908" s="210"/>
      <c r="AD908" s="210"/>
      <c r="AE908" s="210"/>
      <c r="AF908" s="210"/>
      <c r="AG908" s="210" t="s">
        <v>239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3" x14ac:dyDescent="0.2">
      <c r="A909" s="227"/>
      <c r="B909" s="228"/>
      <c r="C909" s="257" t="s">
        <v>1494</v>
      </c>
      <c r="D909" s="232"/>
      <c r="E909" s="233">
        <v>1</v>
      </c>
      <c r="F909" s="230"/>
      <c r="G909" s="230"/>
      <c r="H909" s="230"/>
      <c r="I909" s="230"/>
      <c r="J909" s="230"/>
      <c r="K909" s="230"/>
      <c r="L909" s="230"/>
      <c r="M909" s="230"/>
      <c r="N909" s="229"/>
      <c r="O909" s="229"/>
      <c r="P909" s="229"/>
      <c r="Q909" s="229"/>
      <c r="R909" s="230"/>
      <c r="S909" s="230"/>
      <c r="T909" s="230"/>
      <c r="U909" s="230"/>
      <c r="V909" s="230"/>
      <c r="W909" s="230"/>
      <c r="X909" s="230"/>
      <c r="Y909" s="230"/>
      <c r="Z909" s="210"/>
      <c r="AA909" s="210"/>
      <c r="AB909" s="210"/>
      <c r="AC909" s="210"/>
      <c r="AD909" s="210"/>
      <c r="AE909" s="210"/>
      <c r="AF909" s="210"/>
      <c r="AG909" s="210" t="s">
        <v>239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ht="22.5" outlineLevel="1" x14ac:dyDescent="0.2">
      <c r="A910" s="243">
        <v>170</v>
      </c>
      <c r="B910" s="244" t="s">
        <v>1495</v>
      </c>
      <c r="C910" s="256" t="s">
        <v>1496</v>
      </c>
      <c r="D910" s="245" t="s">
        <v>425</v>
      </c>
      <c r="E910" s="246">
        <v>1</v>
      </c>
      <c r="F910" s="247"/>
      <c r="G910" s="248">
        <f>ROUND(E910*F910,2)</f>
        <v>0</v>
      </c>
      <c r="H910" s="231"/>
      <c r="I910" s="230">
        <f>ROUND(E910*H910,2)</f>
        <v>0</v>
      </c>
      <c r="J910" s="231"/>
      <c r="K910" s="230">
        <f>ROUND(E910*J910,2)</f>
        <v>0</v>
      </c>
      <c r="L910" s="230">
        <v>21</v>
      </c>
      <c r="M910" s="230">
        <f>G910*(1+L910/100)</f>
        <v>0</v>
      </c>
      <c r="N910" s="229">
        <v>5.8999999999999997E-2</v>
      </c>
      <c r="O910" s="229">
        <f>ROUND(E910*N910,2)</f>
        <v>0.06</v>
      </c>
      <c r="P910" s="229">
        <v>0</v>
      </c>
      <c r="Q910" s="229">
        <f>ROUND(E910*P910,2)</f>
        <v>0</v>
      </c>
      <c r="R910" s="230"/>
      <c r="S910" s="230" t="s">
        <v>458</v>
      </c>
      <c r="T910" s="230" t="s">
        <v>459</v>
      </c>
      <c r="U910" s="230">
        <v>0</v>
      </c>
      <c r="V910" s="230">
        <f>ROUND(E910*U910,2)</f>
        <v>0</v>
      </c>
      <c r="W910" s="230"/>
      <c r="X910" s="230" t="s">
        <v>460</v>
      </c>
      <c r="Y910" s="230" t="s">
        <v>236</v>
      </c>
      <c r="Z910" s="210"/>
      <c r="AA910" s="210"/>
      <c r="AB910" s="210"/>
      <c r="AC910" s="210"/>
      <c r="AD910" s="210"/>
      <c r="AE910" s="210"/>
      <c r="AF910" s="210"/>
      <c r="AG910" s="210" t="s">
        <v>461</v>
      </c>
      <c r="AH910" s="210"/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2" x14ac:dyDescent="0.2">
      <c r="A911" s="227"/>
      <c r="B911" s="228"/>
      <c r="C911" s="257" t="s">
        <v>1497</v>
      </c>
      <c r="D911" s="232"/>
      <c r="E911" s="233">
        <v>1</v>
      </c>
      <c r="F911" s="230"/>
      <c r="G911" s="230"/>
      <c r="H911" s="230"/>
      <c r="I911" s="230"/>
      <c r="J911" s="230"/>
      <c r="K911" s="230"/>
      <c r="L911" s="230"/>
      <c r="M911" s="230"/>
      <c r="N911" s="229"/>
      <c r="O911" s="229"/>
      <c r="P911" s="229"/>
      <c r="Q911" s="229"/>
      <c r="R911" s="230"/>
      <c r="S911" s="230"/>
      <c r="T911" s="230"/>
      <c r="U911" s="230"/>
      <c r="V911" s="230"/>
      <c r="W911" s="230"/>
      <c r="X911" s="230"/>
      <c r="Y911" s="230"/>
      <c r="Z911" s="210"/>
      <c r="AA911" s="210"/>
      <c r="AB911" s="210"/>
      <c r="AC911" s="210"/>
      <c r="AD911" s="210"/>
      <c r="AE911" s="210"/>
      <c r="AF911" s="210"/>
      <c r="AG911" s="210" t="s">
        <v>239</v>
      </c>
      <c r="AH911" s="210">
        <v>0</v>
      </c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ht="22.5" outlineLevel="1" x14ac:dyDescent="0.2">
      <c r="A912" s="243">
        <v>171</v>
      </c>
      <c r="B912" s="244" t="s">
        <v>1498</v>
      </c>
      <c r="C912" s="256" t="s">
        <v>1499</v>
      </c>
      <c r="D912" s="245" t="s">
        <v>425</v>
      </c>
      <c r="E912" s="246">
        <v>1</v>
      </c>
      <c r="F912" s="247"/>
      <c r="G912" s="248">
        <f>ROUND(E912*F912,2)</f>
        <v>0</v>
      </c>
      <c r="H912" s="231"/>
      <c r="I912" s="230">
        <f>ROUND(E912*H912,2)</f>
        <v>0</v>
      </c>
      <c r="J912" s="231"/>
      <c r="K912" s="230">
        <f>ROUND(E912*J912,2)</f>
        <v>0</v>
      </c>
      <c r="L912" s="230">
        <v>21</v>
      </c>
      <c r="M912" s="230">
        <f>G912*(1+L912/100)</f>
        <v>0</v>
      </c>
      <c r="N912" s="229">
        <v>5.2999999999999999E-2</v>
      </c>
      <c r="O912" s="229">
        <f>ROUND(E912*N912,2)</f>
        <v>0.05</v>
      </c>
      <c r="P912" s="229">
        <v>0</v>
      </c>
      <c r="Q912" s="229">
        <f>ROUND(E912*P912,2)</f>
        <v>0</v>
      </c>
      <c r="R912" s="230"/>
      <c r="S912" s="230" t="s">
        <v>458</v>
      </c>
      <c r="T912" s="230" t="s">
        <v>459</v>
      </c>
      <c r="U912" s="230">
        <v>0</v>
      </c>
      <c r="V912" s="230">
        <f>ROUND(E912*U912,2)</f>
        <v>0</v>
      </c>
      <c r="W912" s="230"/>
      <c r="X912" s="230" t="s">
        <v>460</v>
      </c>
      <c r="Y912" s="230" t="s">
        <v>236</v>
      </c>
      <c r="Z912" s="210"/>
      <c r="AA912" s="210"/>
      <c r="AB912" s="210"/>
      <c r="AC912" s="210"/>
      <c r="AD912" s="210"/>
      <c r="AE912" s="210"/>
      <c r="AF912" s="210"/>
      <c r="AG912" s="210" t="s">
        <v>461</v>
      </c>
      <c r="AH912" s="210"/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2" x14ac:dyDescent="0.2">
      <c r="A913" s="227"/>
      <c r="B913" s="228"/>
      <c r="C913" s="257" t="s">
        <v>1500</v>
      </c>
      <c r="D913" s="232"/>
      <c r="E913" s="233">
        <v>1</v>
      </c>
      <c r="F913" s="230"/>
      <c r="G913" s="230"/>
      <c r="H913" s="230"/>
      <c r="I913" s="230"/>
      <c r="J913" s="230"/>
      <c r="K913" s="230"/>
      <c r="L913" s="230"/>
      <c r="M913" s="230"/>
      <c r="N913" s="229"/>
      <c r="O913" s="229"/>
      <c r="P913" s="229"/>
      <c r="Q913" s="229"/>
      <c r="R913" s="230"/>
      <c r="S913" s="230"/>
      <c r="T913" s="230"/>
      <c r="U913" s="230"/>
      <c r="V913" s="230"/>
      <c r="W913" s="230"/>
      <c r="X913" s="230"/>
      <c r="Y913" s="230"/>
      <c r="Z913" s="210"/>
      <c r="AA913" s="210"/>
      <c r="AB913" s="210"/>
      <c r="AC913" s="210"/>
      <c r="AD913" s="210"/>
      <c r="AE913" s="210"/>
      <c r="AF913" s="210"/>
      <c r="AG913" s="210" t="s">
        <v>239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ht="33.75" outlineLevel="1" x14ac:dyDescent="0.2">
      <c r="A914" s="243">
        <v>172</v>
      </c>
      <c r="B914" s="244" t="s">
        <v>1501</v>
      </c>
      <c r="C914" s="256" t="s">
        <v>1502</v>
      </c>
      <c r="D914" s="245" t="s">
        <v>260</v>
      </c>
      <c r="E914" s="246">
        <v>26.089500000000001</v>
      </c>
      <c r="F914" s="247"/>
      <c r="G914" s="248">
        <f>ROUND(E914*F914,2)</f>
        <v>0</v>
      </c>
      <c r="H914" s="231"/>
      <c r="I914" s="230">
        <f>ROUND(E914*H914,2)</f>
        <v>0</v>
      </c>
      <c r="J914" s="231"/>
      <c r="K914" s="230">
        <f>ROUND(E914*J914,2)</f>
        <v>0</v>
      </c>
      <c r="L914" s="230">
        <v>21</v>
      </c>
      <c r="M914" s="230">
        <f>G914*(1+L914/100)</f>
        <v>0</v>
      </c>
      <c r="N914" s="229">
        <v>0.02</v>
      </c>
      <c r="O914" s="229">
        <f>ROUND(E914*N914,2)</f>
        <v>0.52</v>
      </c>
      <c r="P914" s="229">
        <v>0</v>
      </c>
      <c r="Q914" s="229">
        <f>ROUND(E914*P914,2)</f>
        <v>0</v>
      </c>
      <c r="R914" s="230"/>
      <c r="S914" s="230" t="s">
        <v>458</v>
      </c>
      <c r="T914" s="230" t="s">
        <v>459</v>
      </c>
      <c r="U914" s="230">
        <v>0</v>
      </c>
      <c r="V914" s="230">
        <f>ROUND(E914*U914,2)</f>
        <v>0</v>
      </c>
      <c r="W914" s="230"/>
      <c r="X914" s="230" t="s">
        <v>731</v>
      </c>
      <c r="Y914" s="230" t="s">
        <v>236</v>
      </c>
      <c r="Z914" s="210"/>
      <c r="AA914" s="210"/>
      <c r="AB914" s="210"/>
      <c r="AC914" s="210"/>
      <c r="AD914" s="210"/>
      <c r="AE914" s="210"/>
      <c r="AF914" s="210"/>
      <c r="AG914" s="210" t="s">
        <v>732</v>
      </c>
      <c r="AH914" s="210"/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2" x14ac:dyDescent="0.2">
      <c r="A915" s="227"/>
      <c r="B915" s="228"/>
      <c r="C915" s="257" t="s">
        <v>1503</v>
      </c>
      <c r="D915" s="232"/>
      <c r="E915" s="233">
        <v>6.9316000000000004</v>
      </c>
      <c r="F915" s="230"/>
      <c r="G915" s="230"/>
      <c r="H915" s="230"/>
      <c r="I915" s="230"/>
      <c r="J915" s="230"/>
      <c r="K915" s="230"/>
      <c r="L915" s="230"/>
      <c r="M915" s="230"/>
      <c r="N915" s="229"/>
      <c r="O915" s="229"/>
      <c r="P915" s="229"/>
      <c r="Q915" s="229"/>
      <c r="R915" s="230"/>
      <c r="S915" s="230"/>
      <c r="T915" s="230"/>
      <c r="U915" s="230"/>
      <c r="V915" s="230"/>
      <c r="W915" s="230"/>
      <c r="X915" s="230"/>
      <c r="Y915" s="230"/>
      <c r="Z915" s="210"/>
      <c r="AA915" s="210"/>
      <c r="AB915" s="210"/>
      <c r="AC915" s="210"/>
      <c r="AD915" s="210"/>
      <c r="AE915" s="210"/>
      <c r="AF915" s="210"/>
      <c r="AG915" s="210" t="s">
        <v>239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outlineLevel="3" x14ac:dyDescent="0.2">
      <c r="A916" s="227"/>
      <c r="B916" s="228"/>
      <c r="C916" s="257" t="s">
        <v>1504</v>
      </c>
      <c r="D916" s="232"/>
      <c r="E916" s="233">
        <v>4.0719000000000003</v>
      </c>
      <c r="F916" s="230"/>
      <c r="G916" s="230"/>
      <c r="H916" s="230"/>
      <c r="I916" s="230"/>
      <c r="J916" s="230"/>
      <c r="K916" s="230"/>
      <c r="L916" s="230"/>
      <c r="M916" s="230"/>
      <c r="N916" s="229"/>
      <c r="O916" s="229"/>
      <c r="P916" s="229"/>
      <c r="Q916" s="229"/>
      <c r="R916" s="230"/>
      <c r="S916" s="230"/>
      <c r="T916" s="230"/>
      <c r="U916" s="230"/>
      <c r="V916" s="230"/>
      <c r="W916" s="230"/>
      <c r="X916" s="230"/>
      <c r="Y916" s="230"/>
      <c r="Z916" s="210"/>
      <c r="AA916" s="210"/>
      <c r="AB916" s="210"/>
      <c r="AC916" s="210"/>
      <c r="AD916" s="210"/>
      <c r="AE916" s="210"/>
      <c r="AF916" s="210"/>
      <c r="AG916" s="210" t="s">
        <v>239</v>
      </c>
      <c r="AH916" s="210">
        <v>0</v>
      </c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3" x14ac:dyDescent="0.2">
      <c r="A917" s="227"/>
      <c r="B917" s="228"/>
      <c r="C917" s="257" t="s">
        <v>1505</v>
      </c>
      <c r="D917" s="232"/>
      <c r="E917" s="233">
        <v>10.4</v>
      </c>
      <c r="F917" s="230"/>
      <c r="G917" s="230"/>
      <c r="H917" s="230"/>
      <c r="I917" s="230"/>
      <c r="J917" s="230"/>
      <c r="K917" s="230"/>
      <c r="L917" s="230"/>
      <c r="M917" s="230"/>
      <c r="N917" s="229"/>
      <c r="O917" s="229"/>
      <c r="P917" s="229"/>
      <c r="Q917" s="229"/>
      <c r="R917" s="230"/>
      <c r="S917" s="230"/>
      <c r="T917" s="230"/>
      <c r="U917" s="230"/>
      <c r="V917" s="230"/>
      <c r="W917" s="230"/>
      <c r="X917" s="230"/>
      <c r="Y917" s="230"/>
      <c r="Z917" s="210"/>
      <c r="AA917" s="210"/>
      <c r="AB917" s="210"/>
      <c r="AC917" s="210"/>
      <c r="AD917" s="210"/>
      <c r="AE917" s="210"/>
      <c r="AF917" s="210"/>
      <c r="AG917" s="210" t="s">
        <v>239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3" x14ac:dyDescent="0.2">
      <c r="A918" s="227"/>
      <c r="B918" s="228"/>
      <c r="C918" s="257" t="s">
        <v>1506</v>
      </c>
      <c r="D918" s="232"/>
      <c r="E918" s="233">
        <v>4.6859999999999999</v>
      </c>
      <c r="F918" s="230"/>
      <c r="G918" s="230"/>
      <c r="H918" s="230"/>
      <c r="I918" s="230"/>
      <c r="J918" s="230"/>
      <c r="K918" s="230"/>
      <c r="L918" s="230"/>
      <c r="M918" s="230"/>
      <c r="N918" s="229"/>
      <c r="O918" s="229"/>
      <c r="P918" s="229"/>
      <c r="Q918" s="229"/>
      <c r="R918" s="230"/>
      <c r="S918" s="230"/>
      <c r="T918" s="230"/>
      <c r="U918" s="230"/>
      <c r="V918" s="230"/>
      <c r="W918" s="230"/>
      <c r="X918" s="230"/>
      <c r="Y918" s="230"/>
      <c r="Z918" s="210"/>
      <c r="AA918" s="210"/>
      <c r="AB918" s="210"/>
      <c r="AC918" s="210"/>
      <c r="AD918" s="210"/>
      <c r="AE918" s="210"/>
      <c r="AF918" s="210"/>
      <c r="AG918" s="210" t="s">
        <v>239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ht="33.75" outlineLevel="1" x14ac:dyDescent="0.2">
      <c r="A919" s="243">
        <v>173</v>
      </c>
      <c r="B919" s="244" t="s">
        <v>1507</v>
      </c>
      <c r="C919" s="256" t="s">
        <v>1508</v>
      </c>
      <c r="D919" s="245" t="s">
        <v>260</v>
      </c>
      <c r="E919" s="246">
        <v>71.364999999999995</v>
      </c>
      <c r="F919" s="247"/>
      <c r="G919" s="248">
        <f>ROUND(E919*F919,2)</f>
        <v>0</v>
      </c>
      <c r="H919" s="231"/>
      <c r="I919" s="230">
        <f>ROUND(E919*H919,2)</f>
        <v>0</v>
      </c>
      <c r="J919" s="231"/>
      <c r="K919" s="230">
        <f>ROUND(E919*J919,2)</f>
        <v>0</v>
      </c>
      <c r="L919" s="230">
        <v>21</v>
      </c>
      <c r="M919" s="230">
        <f>G919*(1+L919/100)</f>
        <v>0</v>
      </c>
      <c r="N919" s="229">
        <v>0.02</v>
      </c>
      <c r="O919" s="229">
        <f>ROUND(E919*N919,2)</f>
        <v>1.43</v>
      </c>
      <c r="P919" s="229">
        <v>0</v>
      </c>
      <c r="Q919" s="229">
        <f>ROUND(E919*P919,2)</f>
        <v>0</v>
      </c>
      <c r="R919" s="230"/>
      <c r="S919" s="230" t="s">
        <v>458</v>
      </c>
      <c r="T919" s="230" t="s">
        <v>459</v>
      </c>
      <c r="U919" s="230">
        <v>0</v>
      </c>
      <c r="V919" s="230">
        <f>ROUND(E919*U919,2)</f>
        <v>0</v>
      </c>
      <c r="W919" s="230"/>
      <c r="X919" s="230" t="s">
        <v>1509</v>
      </c>
      <c r="Y919" s="230" t="s">
        <v>236</v>
      </c>
      <c r="Z919" s="210"/>
      <c r="AA919" s="210"/>
      <c r="AB919" s="210"/>
      <c r="AC919" s="210"/>
      <c r="AD919" s="210"/>
      <c r="AE919" s="210"/>
      <c r="AF919" s="210"/>
      <c r="AG919" s="210" t="s">
        <v>1510</v>
      </c>
      <c r="AH919" s="210"/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2" x14ac:dyDescent="0.2">
      <c r="A920" s="227"/>
      <c r="B920" s="228"/>
      <c r="C920" s="257" t="s">
        <v>1511</v>
      </c>
      <c r="D920" s="232"/>
      <c r="E920" s="233">
        <v>22.007999999999999</v>
      </c>
      <c r="F920" s="230"/>
      <c r="G920" s="230"/>
      <c r="H920" s="230"/>
      <c r="I920" s="230"/>
      <c r="J920" s="230"/>
      <c r="K920" s="230"/>
      <c r="L920" s="230"/>
      <c r="M920" s="230"/>
      <c r="N920" s="229"/>
      <c r="O920" s="229"/>
      <c r="P920" s="229"/>
      <c r="Q920" s="229"/>
      <c r="R920" s="230"/>
      <c r="S920" s="230"/>
      <c r="T920" s="230"/>
      <c r="U920" s="230"/>
      <c r="V920" s="230"/>
      <c r="W920" s="230"/>
      <c r="X920" s="230"/>
      <c r="Y920" s="230"/>
      <c r="Z920" s="210"/>
      <c r="AA920" s="210"/>
      <c r="AB920" s="210"/>
      <c r="AC920" s="210"/>
      <c r="AD920" s="210"/>
      <c r="AE920" s="210"/>
      <c r="AF920" s="210"/>
      <c r="AG920" s="210" t="s">
        <v>239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3" x14ac:dyDescent="0.2">
      <c r="A921" s="227"/>
      <c r="B921" s="228"/>
      <c r="C921" s="257" t="s">
        <v>1512</v>
      </c>
      <c r="D921" s="232"/>
      <c r="E921" s="233">
        <v>11.132</v>
      </c>
      <c r="F921" s="230"/>
      <c r="G921" s="230"/>
      <c r="H921" s="230"/>
      <c r="I921" s="230"/>
      <c r="J921" s="230"/>
      <c r="K921" s="230"/>
      <c r="L921" s="230"/>
      <c r="M921" s="230"/>
      <c r="N921" s="229"/>
      <c r="O921" s="229"/>
      <c r="P921" s="229"/>
      <c r="Q921" s="229"/>
      <c r="R921" s="230"/>
      <c r="S921" s="230"/>
      <c r="T921" s="230"/>
      <c r="U921" s="230"/>
      <c r="V921" s="230"/>
      <c r="W921" s="230"/>
      <c r="X921" s="230"/>
      <c r="Y921" s="230"/>
      <c r="Z921" s="210"/>
      <c r="AA921" s="210"/>
      <c r="AB921" s="210"/>
      <c r="AC921" s="210"/>
      <c r="AD921" s="210"/>
      <c r="AE921" s="210"/>
      <c r="AF921" s="210"/>
      <c r="AG921" s="210" t="s">
        <v>239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3" x14ac:dyDescent="0.2">
      <c r="A922" s="227"/>
      <c r="B922" s="228"/>
      <c r="C922" s="257" t="s">
        <v>1513</v>
      </c>
      <c r="D922" s="232"/>
      <c r="E922" s="233">
        <v>10.78</v>
      </c>
      <c r="F922" s="230"/>
      <c r="G922" s="230"/>
      <c r="H922" s="230"/>
      <c r="I922" s="230"/>
      <c r="J922" s="230"/>
      <c r="K922" s="230"/>
      <c r="L922" s="230"/>
      <c r="M922" s="230"/>
      <c r="N922" s="229"/>
      <c r="O922" s="229"/>
      <c r="P922" s="229"/>
      <c r="Q922" s="229"/>
      <c r="R922" s="230"/>
      <c r="S922" s="230"/>
      <c r="T922" s="230"/>
      <c r="U922" s="230"/>
      <c r="V922" s="230"/>
      <c r="W922" s="230"/>
      <c r="X922" s="230"/>
      <c r="Y922" s="230"/>
      <c r="Z922" s="210"/>
      <c r="AA922" s="210"/>
      <c r="AB922" s="210"/>
      <c r="AC922" s="210"/>
      <c r="AD922" s="210"/>
      <c r="AE922" s="210"/>
      <c r="AF922" s="210"/>
      <c r="AG922" s="210" t="s">
        <v>239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3" x14ac:dyDescent="0.2">
      <c r="A923" s="227"/>
      <c r="B923" s="228"/>
      <c r="C923" s="257" t="s">
        <v>1514</v>
      </c>
      <c r="D923" s="232"/>
      <c r="E923" s="233">
        <v>2.1230000000000002</v>
      </c>
      <c r="F923" s="230"/>
      <c r="G923" s="230"/>
      <c r="H923" s="230"/>
      <c r="I923" s="230"/>
      <c r="J923" s="230"/>
      <c r="K923" s="230"/>
      <c r="L923" s="230"/>
      <c r="M923" s="230"/>
      <c r="N923" s="229"/>
      <c r="O923" s="229"/>
      <c r="P923" s="229"/>
      <c r="Q923" s="229"/>
      <c r="R923" s="230"/>
      <c r="S923" s="230"/>
      <c r="T923" s="230"/>
      <c r="U923" s="230"/>
      <c r="V923" s="230"/>
      <c r="W923" s="230"/>
      <c r="X923" s="230"/>
      <c r="Y923" s="230"/>
      <c r="Z923" s="210"/>
      <c r="AA923" s="210"/>
      <c r="AB923" s="210"/>
      <c r="AC923" s="210"/>
      <c r="AD923" s="210"/>
      <c r="AE923" s="210"/>
      <c r="AF923" s="210"/>
      <c r="AG923" s="210" t="s">
        <v>239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3" x14ac:dyDescent="0.2">
      <c r="A924" s="227"/>
      <c r="B924" s="228"/>
      <c r="C924" s="257" t="s">
        <v>1515</v>
      </c>
      <c r="D924" s="232"/>
      <c r="E924" s="233">
        <v>1.8</v>
      </c>
      <c r="F924" s="230"/>
      <c r="G924" s="230"/>
      <c r="H924" s="230"/>
      <c r="I924" s="230"/>
      <c r="J924" s="230"/>
      <c r="K924" s="230"/>
      <c r="L924" s="230"/>
      <c r="M924" s="230"/>
      <c r="N924" s="229"/>
      <c r="O924" s="229"/>
      <c r="P924" s="229"/>
      <c r="Q924" s="229"/>
      <c r="R924" s="230"/>
      <c r="S924" s="230"/>
      <c r="T924" s="230"/>
      <c r="U924" s="230"/>
      <c r="V924" s="230"/>
      <c r="W924" s="230"/>
      <c r="X924" s="230"/>
      <c r="Y924" s="230"/>
      <c r="Z924" s="210"/>
      <c r="AA924" s="210"/>
      <c r="AB924" s="210"/>
      <c r="AC924" s="210"/>
      <c r="AD924" s="210"/>
      <c r="AE924" s="210"/>
      <c r="AF924" s="210"/>
      <c r="AG924" s="210" t="s">
        <v>239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3" x14ac:dyDescent="0.2">
      <c r="A925" s="227"/>
      <c r="B925" s="228"/>
      <c r="C925" s="257" t="s">
        <v>1516</v>
      </c>
      <c r="D925" s="232"/>
      <c r="E925" s="233">
        <v>13.536</v>
      </c>
      <c r="F925" s="230"/>
      <c r="G925" s="230"/>
      <c r="H925" s="230"/>
      <c r="I925" s="230"/>
      <c r="J925" s="230"/>
      <c r="K925" s="230"/>
      <c r="L925" s="230"/>
      <c r="M925" s="230"/>
      <c r="N925" s="229"/>
      <c r="O925" s="229"/>
      <c r="P925" s="229"/>
      <c r="Q925" s="229"/>
      <c r="R925" s="230"/>
      <c r="S925" s="230"/>
      <c r="T925" s="230"/>
      <c r="U925" s="230"/>
      <c r="V925" s="230"/>
      <c r="W925" s="230"/>
      <c r="X925" s="230"/>
      <c r="Y925" s="230"/>
      <c r="Z925" s="210"/>
      <c r="AA925" s="210"/>
      <c r="AB925" s="210"/>
      <c r="AC925" s="210"/>
      <c r="AD925" s="210"/>
      <c r="AE925" s="210"/>
      <c r="AF925" s="210"/>
      <c r="AG925" s="210" t="s">
        <v>239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3" x14ac:dyDescent="0.2">
      <c r="A926" s="227"/>
      <c r="B926" s="228"/>
      <c r="C926" s="257" t="s">
        <v>1517</v>
      </c>
      <c r="D926" s="232"/>
      <c r="E926" s="233">
        <v>4.4020000000000001</v>
      </c>
      <c r="F926" s="230"/>
      <c r="G926" s="230"/>
      <c r="H926" s="230"/>
      <c r="I926" s="230"/>
      <c r="J926" s="230"/>
      <c r="K926" s="230"/>
      <c r="L926" s="230"/>
      <c r="M926" s="230"/>
      <c r="N926" s="229"/>
      <c r="O926" s="229"/>
      <c r="P926" s="229"/>
      <c r="Q926" s="229"/>
      <c r="R926" s="230"/>
      <c r="S926" s="230"/>
      <c r="T926" s="230"/>
      <c r="U926" s="230"/>
      <c r="V926" s="230"/>
      <c r="W926" s="230"/>
      <c r="X926" s="230"/>
      <c r="Y926" s="230"/>
      <c r="Z926" s="210"/>
      <c r="AA926" s="210"/>
      <c r="AB926" s="210"/>
      <c r="AC926" s="210"/>
      <c r="AD926" s="210"/>
      <c r="AE926" s="210"/>
      <c r="AF926" s="210"/>
      <c r="AG926" s="210" t="s">
        <v>239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3" x14ac:dyDescent="0.2">
      <c r="A927" s="227"/>
      <c r="B927" s="228"/>
      <c r="C927" s="257" t="s">
        <v>1518</v>
      </c>
      <c r="D927" s="232"/>
      <c r="E927" s="233">
        <v>0.31</v>
      </c>
      <c r="F927" s="230"/>
      <c r="G927" s="230"/>
      <c r="H927" s="230"/>
      <c r="I927" s="230"/>
      <c r="J927" s="230"/>
      <c r="K927" s="230"/>
      <c r="L927" s="230"/>
      <c r="M927" s="230"/>
      <c r="N927" s="229"/>
      <c r="O927" s="229"/>
      <c r="P927" s="229"/>
      <c r="Q927" s="229"/>
      <c r="R927" s="230"/>
      <c r="S927" s="230"/>
      <c r="T927" s="230"/>
      <c r="U927" s="230"/>
      <c r="V927" s="230"/>
      <c r="W927" s="230"/>
      <c r="X927" s="230"/>
      <c r="Y927" s="230"/>
      <c r="Z927" s="210"/>
      <c r="AA927" s="210"/>
      <c r="AB927" s="210"/>
      <c r="AC927" s="210"/>
      <c r="AD927" s="210"/>
      <c r="AE927" s="210"/>
      <c r="AF927" s="210"/>
      <c r="AG927" s="210" t="s">
        <v>239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3" x14ac:dyDescent="0.2">
      <c r="A928" s="227"/>
      <c r="B928" s="228"/>
      <c r="C928" s="257" t="s">
        <v>1519</v>
      </c>
      <c r="D928" s="232"/>
      <c r="E928" s="233">
        <v>1.6739999999999999</v>
      </c>
      <c r="F928" s="230"/>
      <c r="G928" s="230"/>
      <c r="H928" s="230"/>
      <c r="I928" s="230"/>
      <c r="J928" s="230"/>
      <c r="K928" s="230"/>
      <c r="L928" s="230"/>
      <c r="M928" s="230"/>
      <c r="N928" s="229"/>
      <c r="O928" s="229"/>
      <c r="P928" s="229"/>
      <c r="Q928" s="229"/>
      <c r="R928" s="230"/>
      <c r="S928" s="230"/>
      <c r="T928" s="230"/>
      <c r="U928" s="230"/>
      <c r="V928" s="230"/>
      <c r="W928" s="230"/>
      <c r="X928" s="230"/>
      <c r="Y928" s="230"/>
      <c r="Z928" s="210"/>
      <c r="AA928" s="210"/>
      <c r="AB928" s="210"/>
      <c r="AC928" s="210"/>
      <c r="AD928" s="210"/>
      <c r="AE928" s="210"/>
      <c r="AF928" s="210"/>
      <c r="AG928" s="210" t="s">
        <v>239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3" x14ac:dyDescent="0.2">
      <c r="A929" s="227"/>
      <c r="B929" s="228"/>
      <c r="C929" s="257" t="s">
        <v>1520</v>
      </c>
      <c r="D929" s="232"/>
      <c r="E929" s="233">
        <v>2.16</v>
      </c>
      <c r="F929" s="230"/>
      <c r="G929" s="230"/>
      <c r="H929" s="230"/>
      <c r="I929" s="230"/>
      <c r="J929" s="230"/>
      <c r="K929" s="230"/>
      <c r="L929" s="230"/>
      <c r="M929" s="230"/>
      <c r="N929" s="229"/>
      <c r="O929" s="229"/>
      <c r="P929" s="229"/>
      <c r="Q929" s="229"/>
      <c r="R929" s="230"/>
      <c r="S929" s="230"/>
      <c r="T929" s="230"/>
      <c r="U929" s="230"/>
      <c r="V929" s="230"/>
      <c r="W929" s="230"/>
      <c r="X929" s="230"/>
      <c r="Y929" s="230"/>
      <c r="Z929" s="210"/>
      <c r="AA929" s="210"/>
      <c r="AB929" s="210"/>
      <c r="AC929" s="210"/>
      <c r="AD929" s="210"/>
      <c r="AE929" s="210"/>
      <c r="AF929" s="210"/>
      <c r="AG929" s="210" t="s">
        <v>239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3" x14ac:dyDescent="0.2">
      <c r="A930" s="227"/>
      <c r="B930" s="228"/>
      <c r="C930" s="257" t="s">
        <v>1521</v>
      </c>
      <c r="D930" s="232"/>
      <c r="E930" s="233">
        <v>1.44</v>
      </c>
      <c r="F930" s="230"/>
      <c r="G930" s="230"/>
      <c r="H930" s="230"/>
      <c r="I930" s="230"/>
      <c r="J930" s="230"/>
      <c r="K930" s="230"/>
      <c r="L930" s="230"/>
      <c r="M930" s="230"/>
      <c r="N930" s="229"/>
      <c r="O930" s="229"/>
      <c r="P930" s="229"/>
      <c r="Q930" s="229"/>
      <c r="R930" s="230"/>
      <c r="S930" s="230"/>
      <c r="T930" s="230"/>
      <c r="U930" s="230"/>
      <c r="V930" s="230"/>
      <c r="W930" s="230"/>
      <c r="X930" s="230"/>
      <c r="Y930" s="230"/>
      <c r="Z930" s="210"/>
      <c r="AA930" s="210"/>
      <c r="AB930" s="210"/>
      <c r="AC930" s="210"/>
      <c r="AD930" s="210"/>
      <c r="AE930" s="210"/>
      <c r="AF930" s="210"/>
      <c r="AG930" s="210" t="s">
        <v>239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1" x14ac:dyDescent="0.2">
      <c r="A931" s="243">
        <v>174</v>
      </c>
      <c r="B931" s="244" t="s">
        <v>1522</v>
      </c>
      <c r="C931" s="256" t="s">
        <v>1523</v>
      </c>
      <c r="D931" s="245" t="s">
        <v>522</v>
      </c>
      <c r="E931" s="246">
        <v>1</v>
      </c>
      <c r="F931" s="247"/>
      <c r="G931" s="248">
        <f>ROUND(E931*F931,2)</f>
        <v>0</v>
      </c>
      <c r="H931" s="231"/>
      <c r="I931" s="230">
        <f>ROUND(E931*H931,2)</f>
        <v>0</v>
      </c>
      <c r="J931" s="231"/>
      <c r="K931" s="230">
        <f>ROUND(E931*J931,2)</f>
        <v>0</v>
      </c>
      <c r="L931" s="230">
        <v>21</v>
      </c>
      <c r="M931" s="230">
        <f>G931*(1+L931/100)</f>
        <v>0</v>
      </c>
      <c r="N931" s="229">
        <v>0.02</v>
      </c>
      <c r="O931" s="229">
        <f>ROUND(E931*N931,2)</f>
        <v>0.02</v>
      </c>
      <c r="P931" s="229">
        <v>0</v>
      </c>
      <c r="Q931" s="229">
        <f>ROUND(E931*P931,2)</f>
        <v>0</v>
      </c>
      <c r="R931" s="230"/>
      <c r="S931" s="230" t="s">
        <v>458</v>
      </c>
      <c r="T931" s="230" t="s">
        <v>459</v>
      </c>
      <c r="U931" s="230">
        <v>0</v>
      </c>
      <c r="V931" s="230">
        <f>ROUND(E931*U931,2)</f>
        <v>0</v>
      </c>
      <c r="W931" s="230"/>
      <c r="X931" s="230" t="s">
        <v>731</v>
      </c>
      <c r="Y931" s="230" t="s">
        <v>236</v>
      </c>
      <c r="Z931" s="210"/>
      <c r="AA931" s="210"/>
      <c r="AB931" s="210"/>
      <c r="AC931" s="210"/>
      <c r="AD931" s="210"/>
      <c r="AE931" s="210"/>
      <c r="AF931" s="210"/>
      <c r="AG931" s="210" t="s">
        <v>732</v>
      </c>
      <c r="AH931" s="210"/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2" x14ac:dyDescent="0.2">
      <c r="A932" s="227"/>
      <c r="B932" s="228"/>
      <c r="C932" s="257" t="s">
        <v>1524</v>
      </c>
      <c r="D932" s="232"/>
      <c r="E932" s="233">
        <v>1</v>
      </c>
      <c r="F932" s="230"/>
      <c r="G932" s="230"/>
      <c r="H932" s="230"/>
      <c r="I932" s="230"/>
      <c r="J932" s="230"/>
      <c r="K932" s="230"/>
      <c r="L932" s="230"/>
      <c r="M932" s="230"/>
      <c r="N932" s="229"/>
      <c r="O932" s="229"/>
      <c r="P932" s="229"/>
      <c r="Q932" s="229"/>
      <c r="R932" s="230"/>
      <c r="S932" s="230"/>
      <c r="T932" s="230"/>
      <c r="U932" s="230"/>
      <c r="V932" s="230"/>
      <c r="W932" s="230"/>
      <c r="X932" s="230"/>
      <c r="Y932" s="230"/>
      <c r="Z932" s="210"/>
      <c r="AA932" s="210"/>
      <c r="AB932" s="210"/>
      <c r="AC932" s="210"/>
      <c r="AD932" s="210"/>
      <c r="AE932" s="210"/>
      <c r="AF932" s="210"/>
      <c r="AG932" s="210" t="s">
        <v>239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1" x14ac:dyDescent="0.2">
      <c r="A933" s="249">
        <v>175</v>
      </c>
      <c r="B933" s="250" t="s">
        <v>1525</v>
      </c>
      <c r="C933" s="258" t="s">
        <v>1526</v>
      </c>
      <c r="D933" s="251" t="s">
        <v>680</v>
      </c>
      <c r="E933" s="252">
        <v>1.96909</v>
      </c>
      <c r="F933" s="253"/>
      <c r="G933" s="254">
        <f>ROUND(E933*F933,2)</f>
        <v>0</v>
      </c>
      <c r="H933" s="231"/>
      <c r="I933" s="230">
        <f>ROUND(E933*H933,2)</f>
        <v>0</v>
      </c>
      <c r="J933" s="231"/>
      <c r="K933" s="230">
        <f>ROUND(E933*J933,2)</f>
        <v>0</v>
      </c>
      <c r="L933" s="230">
        <v>21</v>
      </c>
      <c r="M933" s="230">
        <f>G933*(1+L933/100)</f>
        <v>0</v>
      </c>
      <c r="N933" s="229">
        <v>0</v>
      </c>
      <c r="O933" s="229">
        <f>ROUND(E933*N933,2)</f>
        <v>0</v>
      </c>
      <c r="P933" s="229">
        <v>0</v>
      </c>
      <c r="Q933" s="229">
        <f>ROUND(E933*P933,2)</f>
        <v>0</v>
      </c>
      <c r="R933" s="230"/>
      <c r="S933" s="230" t="s">
        <v>234</v>
      </c>
      <c r="T933" s="230" t="s">
        <v>234</v>
      </c>
      <c r="U933" s="230">
        <v>2.4209999999999998</v>
      </c>
      <c r="V933" s="230">
        <f>ROUND(E933*U933,2)</f>
        <v>4.7699999999999996</v>
      </c>
      <c r="W933" s="230"/>
      <c r="X933" s="230" t="s">
        <v>1245</v>
      </c>
      <c r="Y933" s="230" t="s">
        <v>236</v>
      </c>
      <c r="Z933" s="210"/>
      <c r="AA933" s="210"/>
      <c r="AB933" s="210"/>
      <c r="AC933" s="210"/>
      <c r="AD933" s="210"/>
      <c r="AE933" s="210"/>
      <c r="AF933" s="210"/>
      <c r="AG933" s="210" t="s">
        <v>1246</v>
      </c>
      <c r="AH933" s="210"/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x14ac:dyDescent="0.2">
      <c r="A934" s="236" t="s">
        <v>229</v>
      </c>
      <c r="B934" s="237" t="s">
        <v>169</v>
      </c>
      <c r="C934" s="255" t="s">
        <v>170</v>
      </c>
      <c r="D934" s="238"/>
      <c r="E934" s="239"/>
      <c r="F934" s="240"/>
      <c r="G934" s="241">
        <f>SUMIF(AG935:AG948,"&lt;&gt;NOR",G935:G948)</f>
        <v>0</v>
      </c>
      <c r="H934" s="235"/>
      <c r="I934" s="235">
        <f>SUM(I935:I948)</f>
        <v>0</v>
      </c>
      <c r="J934" s="235"/>
      <c r="K934" s="235">
        <f>SUM(K935:K948)</f>
        <v>0</v>
      </c>
      <c r="L934" s="235"/>
      <c r="M934" s="235">
        <f>SUM(M935:M948)</f>
        <v>0</v>
      </c>
      <c r="N934" s="234"/>
      <c r="O934" s="234">
        <f>SUM(O935:O948)</f>
        <v>0.22999999999999998</v>
      </c>
      <c r="P934" s="234"/>
      <c r="Q934" s="234">
        <f>SUM(Q935:Q948)</f>
        <v>0</v>
      </c>
      <c r="R934" s="235"/>
      <c r="S934" s="235"/>
      <c r="T934" s="235"/>
      <c r="U934" s="235"/>
      <c r="V934" s="235">
        <f>SUM(V935:V948)</f>
        <v>317.79000000000002</v>
      </c>
      <c r="W934" s="235"/>
      <c r="X934" s="235"/>
      <c r="Y934" s="235"/>
      <c r="AG934" t="s">
        <v>230</v>
      </c>
    </row>
    <row r="935" spans="1:60" outlineLevel="1" x14ac:dyDescent="0.2">
      <c r="A935" s="243">
        <v>176</v>
      </c>
      <c r="B935" s="244" t="s">
        <v>1527</v>
      </c>
      <c r="C935" s="256" t="s">
        <v>1528</v>
      </c>
      <c r="D935" s="245" t="s">
        <v>256</v>
      </c>
      <c r="E935" s="246">
        <v>6.98</v>
      </c>
      <c r="F935" s="247"/>
      <c r="G935" s="248">
        <f>ROUND(E935*F935,2)</f>
        <v>0</v>
      </c>
      <c r="H935" s="231"/>
      <c r="I935" s="230">
        <f>ROUND(E935*H935,2)</f>
        <v>0</v>
      </c>
      <c r="J935" s="231"/>
      <c r="K935" s="230">
        <f>ROUND(E935*J935,2)</f>
        <v>0</v>
      </c>
      <c r="L935" s="230">
        <v>21</v>
      </c>
      <c r="M935" s="230">
        <f>G935*(1+L935/100)</f>
        <v>0</v>
      </c>
      <c r="N935" s="229">
        <v>1.7389999999999999E-2</v>
      </c>
      <c r="O935" s="229">
        <f>ROUND(E935*N935,2)</f>
        <v>0.12</v>
      </c>
      <c r="P935" s="229">
        <v>0</v>
      </c>
      <c r="Q935" s="229">
        <f>ROUND(E935*P935,2)</f>
        <v>0</v>
      </c>
      <c r="R935" s="230"/>
      <c r="S935" s="230" t="s">
        <v>234</v>
      </c>
      <c r="T935" s="230" t="s">
        <v>234</v>
      </c>
      <c r="U935" s="230">
        <v>0</v>
      </c>
      <c r="V935" s="230">
        <f>ROUND(E935*U935,2)</f>
        <v>0</v>
      </c>
      <c r="W935" s="230"/>
      <c r="X935" s="230" t="s">
        <v>460</v>
      </c>
      <c r="Y935" s="230" t="s">
        <v>236</v>
      </c>
      <c r="Z935" s="210"/>
      <c r="AA935" s="210"/>
      <c r="AB935" s="210"/>
      <c r="AC935" s="210"/>
      <c r="AD935" s="210"/>
      <c r="AE935" s="210"/>
      <c r="AF935" s="210"/>
      <c r="AG935" s="210" t="s">
        <v>461</v>
      </c>
      <c r="AH935" s="210"/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2" x14ac:dyDescent="0.2">
      <c r="A936" s="227"/>
      <c r="B936" s="228"/>
      <c r="C936" s="257" t="s">
        <v>1529</v>
      </c>
      <c r="D936" s="232"/>
      <c r="E936" s="233">
        <v>4.9000000000000004</v>
      </c>
      <c r="F936" s="230"/>
      <c r="G936" s="230"/>
      <c r="H936" s="230"/>
      <c r="I936" s="230"/>
      <c r="J936" s="230"/>
      <c r="K936" s="230"/>
      <c r="L936" s="230"/>
      <c r="M936" s="230"/>
      <c r="N936" s="229"/>
      <c r="O936" s="229"/>
      <c r="P936" s="229"/>
      <c r="Q936" s="229"/>
      <c r="R936" s="230"/>
      <c r="S936" s="230"/>
      <c r="T936" s="230"/>
      <c r="U936" s="230"/>
      <c r="V936" s="230"/>
      <c r="W936" s="230"/>
      <c r="X936" s="230"/>
      <c r="Y936" s="230"/>
      <c r="Z936" s="210"/>
      <c r="AA936" s="210"/>
      <c r="AB936" s="210"/>
      <c r="AC936" s="210"/>
      <c r="AD936" s="210"/>
      <c r="AE936" s="210"/>
      <c r="AF936" s="210"/>
      <c r="AG936" s="210" t="s">
        <v>239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3" x14ac:dyDescent="0.2">
      <c r="A937" s="227"/>
      <c r="B937" s="228"/>
      <c r="C937" s="257" t="s">
        <v>1530</v>
      </c>
      <c r="D937" s="232"/>
      <c r="E937" s="233">
        <v>2.08</v>
      </c>
      <c r="F937" s="230"/>
      <c r="G937" s="230"/>
      <c r="H937" s="230"/>
      <c r="I937" s="230"/>
      <c r="J937" s="230"/>
      <c r="K937" s="230"/>
      <c r="L937" s="230"/>
      <c r="M937" s="230"/>
      <c r="N937" s="229"/>
      <c r="O937" s="229"/>
      <c r="P937" s="229"/>
      <c r="Q937" s="229"/>
      <c r="R937" s="230"/>
      <c r="S937" s="230"/>
      <c r="T937" s="230"/>
      <c r="U937" s="230"/>
      <c r="V937" s="230"/>
      <c r="W937" s="230"/>
      <c r="X937" s="230"/>
      <c r="Y937" s="230"/>
      <c r="Z937" s="210"/>
      <c r="AA937" s="210"/>
      <c r="AB937" s="210"/>
      <c r="AC937" s="210"/>
      <c r="AD937" s="210"/>
      <c r="AE937" s="210"/>
      <c r="AF937" s="210"/>
      <c r="AG937" s="210" t="s">
        <v>239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ht="22.5" outlineLevel="1" x14ac:dyDescent="0.2">
      <c r="A938" s="243">
        <v>177</v>
      </c>
      <c r="B938" s="244" t="s">
        <v>1531</v>
      </c>
      <c r="C938" s="256" t="s">
        <v>1532</v>
      </c>
      <c r="D938" s="245" t="s">
        <v>425</v>
      </c>
      <c r="E938" s="246">
        <v>1</v>
      </c>
      <c r="F938" s="247"/>
      <c r="G938" s="248">
        <f>ROUND(E938*F938,2)</f>
        <v>0</v>
      </c>
      <c r="H938" s="231"/>
      <c r="I938" s="230">
        <f>ROUND(E938*H938,2)</f>
        <v>0</v>
      </c>
      <c r="J938" s="231"/>
      <c r="K938" s="230">
        <f>ROUND(E938*J938,2)</f>
        <v>0</v>
      </c>
      <c r="L938" s="230">
        <v>21</v>
      </c>
      <c r="M938" s="230">
        <f>G938*(1+L938/100)</f>
        <v>0</v>
      </c>
      <c r="N938" s="229">
        <v>4.7620000000000003E-2</v>
      </c>
      <c r="O938" s="229">
        <f>ROUND(E938*N938,2)</f>
        <v>0.05</v>
      </c>
      <c r="P938" s="229">
        <v>0</v>
      </c>
      <c r="Q938" s="229">
        <f>ROUND(E938*P938,2)</f>
        <v>0</v>
      </c>
      <c r="R938" s="230"/>
      <c r="S938" s="230" t="s">
        <v>234</v>
      </c>
      <c r="T938" s="230" t="s">
        <v>234</v>
      </c>
      <c r="U938" s="230">
        <v>1.0900000000000001</v>
      </c>
      <c r="V938" s="230">
        <f>ROUND(E938*U938,2)</f>
        <v>1.0900000000000001</v>
      </c>
      <c r="W938" s="230"/>
      <c r="X938" s="230" t="s">
        <v>235</v>
      </c>
      <c r="Y938" s="230" t="s">
        <v>236</v>
      </c>
      <c r="Z938" s="210"/>
      <c r="AA938" s="210"/>
      <c r="AB938" s="210"/>
      <c r="AC938" s="210"/>
      <c r="AD938" s="210"/>
      <c r="AE938" s="210"/>
      <c r="AF938" s="210"/>
      <c r="AG938" s="210" t="s">
        <v>237</v>
      </c>
      <c r="AH938" s="210"/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2" x14ac:dyDescent="0.2">
      <c r="A939" s="227"/>
      <c r="B939" s="228"/>
      <c r="C939" s="257" t="s">
        <v>1533</v>
      </c>
      <c r="D939" s="232"/>
      <c r="E939" s="233">
        <v>1</v>
      </c>
      <c r="F939" s="230"/>
      <c r="G939" s="230"/>
      <c r="H939" s="230"/>
      <c r="I939" s="230"/>
      <c r="J939" s="230"/>
      <c r="K939" s="230"/>
      <c r="L939" s="230"/>
      <c r="M939" s="230"/>
      <c r="N939" s="229"/>
      <c r="O939" s="229"/>
      <c r="P939" s="229"/>
      <c r="Q939" s="229"/>
      <c r="R939" s="230"/>
      <c r="S939" s="230"/>
      <c r="T939" s="230"/>
      <c r="U939" s="230"/>
      <c r="V939" s="230"/>
      <c r="W939" s="230"/>
      <c r="X939" s="230"/>
      <c r="Y939" s="230"/>
      <c r="Z939" s="210"/>
      <c r="AA939" s="210"/>
      <c r="AB939" s="210"/>
      <c r="AC939" s="210"/>
      <c r="AD939" s="210"/>
      <c r="AE939" s="210"/>
      <c r="AF939" s="210"/>
      <c r="AG939" s="210" t="s">
        <v>239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1" x14ac:dyDescent="0.2">
      <c r="A940" s="249">
        <v>178</v>
      </c>
      <c r="B940" s="250" t="s">
        <v>1534</v>
      </c>
      <c r="C940" s="258" t="s">
        <v>1535</v>
      </c>
      <c r="D940" s="251" t="s">
        <v>256</v>
      </c>
      <c r="E940" s="252">
        <v>2.5</v>
      </c>
      <c r="F940" s="253"/>
      <c r="G940" s="254">
        <f>ROUND(E940*F940,2)</f>
        <v>0</v>
      </c>
      <c r="H940" s="231"/>
      <c r="I940" s="230">
        <f>ROUND(E940*H940,2)</f>
        <v>0</v>
      </c>
      <c r="J940" s="231"/>
      <c r="K940" s="230">
        <f>ROUND(E940*J940,2)</f>
        <v>0</v>
      </c>
      <c r="L940" s="230">
        <v>21</v>
      </c>
      <c r="M940" s="230">
        <f>G940*(1+L940/100)</f>
        <v>0</v>
      </c>
      <c r="N940" s="229">
        <v>1.2E-4</v>
      </c>
      <c r="O940" s="229">
        <f>ROUND(E940*N940,2)</f>
        <v>0</v>
      </c>
      <c r="P940" s="229">
        <v>0</v>
      </c>
      <c r="Q940" s="229">
        <f>ROUND(E940*P940,2)</f>
        <v>0</v>
      </c>
      <c r="R940" s="230"/>
      <c r="S940" s="230" t="s">
        <v>234</v>
      </c>
      <c r="T940" s="230" t="s">
        <v>234</v>
      </c>
      <c r="U940" s="230">
        <v>0.55200000000000005</v>
      </c>
      <c r="V940" s="230">
        <f>ROUND(E940*U940,2)</f>
        <v>1.38</v>
      </c>
      <c r="W940" s="230"/>
      <c r="X940" s="230" t="s">
        <v>235</v>
      </c>
      <c r="Y940" s="230" t="s">
        <v>236</v>
      </c>
      <c r="Z940" s="210"/>
      <c r="AA940" s="210"/>
      <c r="AB940" s="210"/>
      <c r="AC940" s="210"/>
      <c r="AD940" s="210"/>
      <c r="AE940" s="210"/>
      <c r="AF940" s="210"/>
      <c r="AG940" s="210" t="s">
        <v>237</v>
      </c>
      <c r="AH940" s="210"/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 x14ac:dyDescent="0.2">
      <c r="A941" s="249">
        <v>179</v>
      </c>
      <c r="B941" s="250" t="s">
        <v>1536</v>
      </c>
      <c r="C941" s="258" t="s">
        <v>1537</v>
      </c>
      <c r="D941" s="251" t="s">
        <v>425</v>
      </c>
      <c r="E941" s="252">
        <v>1</v>
      </c>
      <c r="F941" s="253"/>
      <c r="G941" s="254">
        <f>ROUND(E941*F941,2)</f>
        <v>0</v>
      </c>
      <c r="H941" s="231"/>
      <c r="I941" s="230">
        <f>ROUND(E941*H941,2)</f>
        <v>0</v>
      </c>
      <c r="J941" s="231"/>
      <c r="K941" s="230">
        <f>ROUND(E941*J941,2)</f>
        <v>0</v>
      </c>
      <c r="L941" s="230">
        <v>21</v>
      </c>
      <c r="M941" s="230">
        <f>G941*(1+L941/100)</f>
        <v>0</v>
      </c>
      <c r="N941" s="229">
        <v>4.5999999999999999E-3</v>
      </c>
      <c r="O941" s="229">
        <f>ROUND(E941*N941,2)</f>
        <v>0</v>
      </c>
      <c r="P941" s="229">
        <v>0</v>
      </c>
      <c r="Q941" s="229">
        <f>ROUND(E941*P941,2)</f>
        <v>0</v>
      </c>
      <c r="R941" s="230" t="s">
        <v>730</v>
      </c>
      <c r="S941" s="230" t="s">
        <v>234</v>
      </c>
      <c r="T941" s="230" t="s">
        <v>234</v>
      </c>
      <c r="U941" s="230">
        <v>0</v>
      </c>
      <c r="V941" s="230">
        <f>ROUND(E941*U941,2)</f>
        <v>0</v>
      </c>
      <c r="W941" s="230"/>
      <c r="X941" s="230" t="s">
        <v>731</v>
      </c>
      <c r="Y941" s="230" t="s">
        <v>236</v>
      </c>
      <c r="Z941" s="210"/>
      <c r="AA941" s="210"/>
      <c r="AB941" s="210"/>
      <c r="AC941" s="210"/>
      <c r="AD941" s="210"/>
      <c r="AE941" s="210"/>
      <c r="AF941" s="210"/>
      <c r="AG941" s="210" t="s">
        <v>732</v>
      </c>
      <c r="AH941" s="210"/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1" x14ac:dyDescent="0.2">
      <c r="A942" s="243">
        <v>180</v>
      </c>
      <c r="B942" s="244" t="s">
        <v>1538</v>
      </c>
      <c r="C942" s="256" t="s">
        <v>1539</v>
      </c>
      <c r="D942" s="245" t="s">
        <v>522</v>
      </c>
      <c r="E942" s="246">
        <v>1</v>
      </c>
      <c r="F942" s="247"/>
      <c r="G942" s="248">
        <f>ROUND(E942*F942,2)</f>
        <v>0</v>
      </c>
      <c r="H942" s="231"/>
      <c r="I942" s="230">
        <f>ROUND(E942*H942,2)</f>
        <v>0</v>
      </c>
      <c r="J942" s="231"/>
      <c r="K942" s="230">
        <f>ROUND(E942*J942,2)</f>
        <v>0</v>
      </c>
      <c r="L942" s="230">
        <v>21</v>
      </c>
      <c r="M942" s="230">
        <f>G942*(1+L942/100)</f>
        <v>0</v>
      </c>
      <c r="N942" s="229">
        <v>0</v>
      </c>
      <c r="O942" s="229">
        <f>ROUND(E942*N942,2)</f>
        <v>0</v>
      </c>
      <c r="P942" s="229">
        <v>0</v>
      </c>
      <c r="Q942" s="229">
        <f>ROUND(E942*P942,2)</f>
        <v>0</v>
      </c>
      <c r="R942" s="230"/>
      <c r="S942" s="230" t="s">
        <v>458</v>
      </c>
      <c r="T942" s="230" t="s">
        <v>459</v>
      </c>
      <c r="U942" s="230">
        <v>0</v>
      </c>
      <c r="V942" s="230">
        <f>ROUND(E942*U942,2)</f>
        <v>0</v>
      </c>
      <c r="W942" s="230"/>
      <c r="X942" s="230" t="s">
        <v>235</v>
      </c>
      <c r="Y942" s="230" t="s">
        <v>236</v>
      </c>
      <c r="Z942" s="210"/>
      <c r="AA942" s="210"/>
      <c r="AB942" s="210"/>
      <c r="AC942" s="210"/>
      <c r="AD942" s="210"/>
      <c r="AE942" s="210"/>
      <c r="AF942" s="210"/>
      <c r="AG942" s="210" t="s">
        <v>237</v>
      </c>
      <c r="AH942" s="210"/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ht="33.75" outlineLevel="2" x14ac:dyDescent="0.2">
      <c r="A943" s="227"/>
      <c r="B943" s="228"/>
      <c r="C943" s="257" t="s">
        <v>1540</v>
      </c>
      <c r="D943" s="232"/>
      <c r="E943" s="233">
        <v>1</v>
      </c>
      <c r="F943" s="230"/>
      <c r="G943" s="230"/>
      <c r="H943" s="230"/>
      <c r="I943" s="230"/>
      <c r="J943" s="230"/>
      <c r="K943" s="230"/>
      <c r="L943" s="230"/>
      <c r="M943" s="230"/>
      <c r="N943" s="229"/>
      <c r="O943" s="229"/>
      <c r="P943" s="229"/>
      <c r="Q943" s="229"/>
      <c r="R943" s="230"/>
      <c r="S943" s="230"/>
      <c r="T943" s="230"/>
      <c r="U943" s="230"/>
      <c r="V943" s="230"/>
      <c r="W943" s="230"/>
      <c r="X943" s="230"/>
      <c r="Y943" s="230"/>
      <c r="Z943" s="210"/>
      <c r="AA943" s="210"/>
      <c r="AB943" s="210"/>
      <c r="AC943" s="210"/>
      <c r="AD943" s="210"/>
      <c r="AE943" s="210"/>
      <c r="AF943" s="210"/>
      <c r="AG943" s="210" t="s">
        <v>239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ht="22.5" outlineLevel="1" x14ac:dyDescent="0.2">
      <c r="A944" s="243">
        <v>181</v>
      </c>
      <c r="B944" s="244" t="s">
        <v>1541</v>
      </c>
      <c r="C944" s="256" t="s">
        <v>1542</v>
      </c>
      <c r="D944" s="245" t="s">
        <v>1543</v>
      </c>
      <c r="E944" s="246">
        <v>1036</v>
      </c>
      <c r="F944" s="247"/>
      <c r="G944" s="248">
        <f>ROUND(E944*F944,2)</f>
        <v>0</v>
      </c>
      <c r="H944" s="231"/>
      <c r="I944" s="230">
        <f>ROUND(E944*H944,2)</f>
        <v>0</v>
      </c>
      <c r="J944" s="231"/>
      <c r="K944" s="230">
        <f>ROUND(E944*J944,2)</f>
        <v>0</v>
      </c>
      <c r="L944" s="230">
        <v>21</v>
      </c>
      <c r="M944" s="230">
        <f>G944*(1+L944/100)</f>
        <v>0</v>
      </c>
      <c r="N944" s="229">
        <v>6.0000000000000002E-5</v>
      </c>
      <c r="O944" s="229">
        <f>ROUND(E944*N944,2)</f>
        <v>0.06</v>
      </c>
      <c r="P944" s="229">
        <v>0</v>
      </c>
      <c r="Q944" s="229">
        <f>ROUND(E944*P944,2)</f>
        <v>0</v>
      </c>
      <c r="R944" s="230"/>
      <c r="S944" s="230" t="s">
        <v>234</v>
      </c>
      <c r="T944" s="230" t="s">
        <v>234</v>
      </c>
      <c r="U944" s="230">
        <v>0.30399999999999999</v>
      </c>
      <c r="V944" s="230">
        <f>ROUND(E944*U944,2)</f>
        <v>314.94</v>
      </c>
      <c r="W944" s="230"/>
      <c r="X944" s="230" t="s">
        <v>235</v>
      </c>
      <c r="Y944" s="230" t="s">
        <v>236</v>
      </c>
      <c r="Z944" s="210"/>
      <c r="AA944" s="210"/>
      <c r="AB944" s="210"/>
      <c r="AC944" s="210"/>
      <c r="AD944" s="210"/>
      <c r="AE944" s="210"/>
      <c r="AF944" s="210"/>
      <c r="AG944" s="210" t="s">
        <v>237</v>
      </c>
      <c r="AH944" s="210"/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ht="22.5" outlineLevel="2" x14ac:dyDescent="0.2">
      <c r="A945" s="227"/>
      <c r="B945" s="228"/>
      <c r="C945" s="257" t="s">
        <v>1544</v>
      </c>
      <c r="D945" s="232"/>
      <c r="E945" s="233">
        <v>500</v>
      </c>
      <c r="F945" s="230"/>
      <c r="G945" s="230"/>
      <c r="H945" s="230"/>
      <c r="I945" s="230"/>
      <c r="J945" s="230"/>
      <c r="K945" s="230"/>
      <c r="L945" s="230"/>
      <c r="M945" s="230"/>
      <c r="N945" s="229"/>
      <c r="O945" s="229"/>
      <c r="P945" s="229"/>
      <c r="Q945" s="229"/>
      <c r="R945" s="230"/>
      <c r="S945" s="230"/>
      <c r="T945" s="230"/>
      <c r="U945" s="230"/>
      <c r="V945" s="230"/>
      <c r="W945" s="230"/>
      <c r="X945" s="230"/>
      <c r="Y945" s="230"/>
      <c r="Z945" s="210"/>
      <c r="AA945" s="210"/>
      <c r="AB945" s="210"/>
      <c r="AC945" s="210"/>
      <c r="AD945" s="210"/>
      <c r="AE945" s="210"/>
      <c r="AF945" s="210"/>
      <c r="AG945" s="210" t="s">
        <v>239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ht="22.5" outlineLevel="3" x14ac:dyDescent="0.2">
      <c r="A946" s="227"/>
      <c r="B946" s="228"/>
      <c r="C946" s="257" t="s">
        <v>1545</v>
      </c>
      <c r="D946" s="232"/>
      <c r="E946" s="233">
        <v>400</v>
      </c>
      <c r="F946" s="230"/>
      <c r="G946" s="230"/>
      <c r="H946" s="230"/>
      <c r="I946" s="230"/>
      <c r="J946" s="230"/>
      <c r="K946" s="230"/>
      <c r="L946" s="230"/>
      <c r="M946" s="230"/>
      <c r="N946" s="229"/>
      <c r="O946" s="229"/>
      <c r="P946" s="229"/>
      <c r="Q946" s="229"/>
      <c r="R946" s="230"/>
      <c r="S946" s="230"/>
      <c r="T946" s="230"/>
      <c r="U946" s="230"/>
      <c r="V946" s="230"/>
      <c r="W946" s="230"/>
      <c r="X946" s="230"/>
      <c r="Y946" s="230"/>
      <c r="Z946" s="210"/>
      <c r="AA946" s="210"/>
      <c r="AB946" s="210"/>
      <c r="AC946" s="210"/>
      <c r="AD946" s="210"/>
      <c r="AE946" s="210"/>
      <c r="AF946" s="210"/>
      <c r="AG946" s="210" t="s">
        <v>239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3" x14ac:dyDescent="0.2">
      <c r="A947" s="227"/>
      <c r="B947" s="228"/>
      <c r="C947" s="257" t="s">
        <v>1546</v>
      </c>
      <c r="D947" s="232"/>
      <c r="E947" s="233">
        <v>136</v>
      </c>
      <c r="F947" s="230"/>
      <c r="G947" s="230"/>
      <c r="H947" s="230"/>
      <c r="I947" s="230"/>
      <c r="J947" s="230"/>
      <c r="K947" s="230"/>
      <c r="L947" s="230"/>
      <c r="M947" s="230"/>
      <c r="N947" s="229"/>
      <c r="O947" s="229"/>
      <c r="P947" s="229"/>
      <c r="Q947" s="229"/>
      <c r="R947" s="230"/>
      <c r="S947" s="230"/>
      <c r="T947" s="230"/>
      <c r="U947" s="230"/>
      <c r="V947" s="230"/>
      <c r="W947" s="230"/>
      <c r="X947" s="230"/>
      <c r="Y947" s="230"/>
      <c r="Z947" s="210"/>
      <c r="AA947" s="210"/>
      <c r="AB947" s="210"/>
      <c r="AC947" s="210"/>
      <c r="AD947" s="210"/>
      <c r="AE947" s="210"/>
      <c r="AF947" s="210"/>
      <c r="AG947" s="210" t="s">
        <v>239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1" x14ac:dyDescent="0.2">
      <c r="A948" s="249">
        <v>182</v>
      </c>
      <c r="B948" s="250" t="s">
        <v>1547</v>
      </c>
      <c r="C948" s="258" t="s">
        <v>1548</v>
      </c>
      <c r="D948" s="251" t="s">
        <v>680</v>
      </c>
      <c r="E948" s="252">
        <v>0.11468</v>
      </c>
      <c r="F948" s="253"/>
      <c r="G948" s="254">
        <f>ROUND(E948*F948,2)</f>
        <v>0</v>
      </c>
      <c r="H948" s="231"/>
      <c r="I948" s="230">
        <f>ROUND(E948*H948,2)</f>
        <v>0</v>
      </c>
      <c r="J948" s="231"/>
      <c r="K948" s="230">
        <f>ROUND(E948*J948,2)</f>
        <v>0</v>
      </c>
      <c r="L948" s="230">
        <v>21</v>
      </c>
      <c r="M948" s="230">
        <f>G948*(1+L948/100)</f>
        <v>0</v>
      </c>
      <c r="N948" s="229">
        <v>0</v>
      </c>
      <c r="O948" s="229">
        <f>ROUND(E948*N948,2)</f>
        <v>0</v>
      </c>
      <c r="P948" s="229">
        <v>0</v>
      </c>
      <c r="Q948" s="229">
        <f>ROUND(E948*P948,2)</f>
        <v>0</v>
      </c>
      <c r="R948" s="230"/>
      <c r="S948" s="230" t="s">
        <v>234</v>
      </c>
      <c r="T948" s="230" t="s">
        <v>234</v>
      </c>
      <c r="U948" s="230">
        <v>3.327</v>
      </c>
      <c r="V948" s="230">
        <f>ROUND(E948*U948,2)</f>
        <v>0.38</v>
      </c>
      <c r="W948" s="230"/>
      <c r="X948" s="230" t="s">
        <v>1245</v>
      </c>
      <c r="Y948" s="230" t="s">
        <v>236</v>
      </c>
      <c r="Z948" s="210"/>
      <c r="AA948" s="210"/>
      <c r="AB948" s="210"/>
      <c r="AC948" s="210"/>
      <c r="AD948" s="210"/>
      <c r="AE948" s="210"/>
      <c r="AF948" s="210"/>
      <c r="AG948" s="210" t="s">
        <v>1246</v>
      </c>
      <c r="AH948" s="210"/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x14ac:dyDescent="0.2">
      <c r="A949" s="236" t="s">
        <v>229</v>
      </c>
      <c r="B949" s="237" t="s">
        <v>171</v>
      </c>
      <c r="C949" s="255" t="s">
        <v>172</v>
      </c>
      <c r="D949" s="238"/>
      <c r="E949" s="239"/>
      <c r="F949" s="240"/>
      <c r="G949" s="241">
        <f>SUMIF(AG950:AG981,"&lt;&gt;NOR",G950:G981)</f>
        <v>0</v>
      </c>
      <c r="H949" s="235"/>
      <c r="I949" s="235">
        <f>SUM(I950:I981)</f>
        <v>0</v>
      </c>
      <c r="J949" s="235"/>
      <c r="K949" s="235">
        <f>SUM(K950:K981)</f>
        <v>0</v>
      </c>
      <c r="L949" s="235"/>
      <c r="M949" s="235">
        <f>SUM(M950:M981)</f>
        <v>0</v>
      </c>
      <c r="N949" s="234"/>
      <c r="O949" s="234">
        <f>SUM(O950:O981)</f>
        <v>10.639999999999999</v>
      </c>
      <c r="P949" s="234"/>
      <c r="Q949" s="234">
        <f>SUM(Q950:Q981)</f>
        <v>0</v>
      </c>
      <c r="R949" s="235"/>
      <c r="S949" s="235"/>
      <c r="T949" s="235"/>
      <c r="U949" s="235"/>
      <c r="V949" s="235">
        <f>SUM(V950:V981)</f>
        <v>609.33999999999992</v>
      </c>
      <c r="W949" s="235"/>
      <c r="X949" s="235"/>
      <c r="Y949" s="235"/>
      <c r="AG949" t="s">
        <v>230</v>
      </c>
    </row>
    <row r="950" spans="1:60" ht="22.5" outlineLevel="1" x14ac:dyDescent="0.2">
      <c r="A950" s="243">
        <v>183</v>
      </c>
      <c r="B950" s="244" t="s">
        <v>1549</v>
      </c>
      <c r="C950" s="256" t="s">
        <v>1550</v>
      </c>
      <c r="D950" s="245" t="s">
        <v>260</v>
      </c>
      <c r="E950" s="246">
        <v>329</v>
      </c>
      <c r="F950" s="247"/>
      <c r="G950" s="248">
        <f>ROUND(E950*F950,2)</f>
        <v>0</v>
      </c>
      <c r="H950" s="231"/>
      <c r="I950" s="230">
        <f>ROUND(E950*H950,2)</f>
        <v>0</v>
      </c>
      <c r="J950" s="231"/>
      <c r="K950" s="230">
        <f>ROUND(E950*J950,2)</f>
        <v>0</v>
      </c>
      <c r="L950" s="230">
        <v>21</v>
      </c>
      <c r="M950" s="230">
        <f>G950*(1+L950/100)</f>
        <v>0</v>
      </c>
      <c r="N950" s="229">
        <v>0</v>
      </c>
      <c r="O950" s="229">
        <f>ROUND(E950*N950,2)</f>
        <v>0</v>
      </c>
      <c r="P950" s="229">
        <v>0</v>
      </c>
      <c r="Q950" s="229">
        <f>ROUND(E950*P950,2)</f>
        <v>0</v>
      </c>
      <c r="R950" s="230"/>
      <c r="S950" s="230" t="s">
        <v>234</v>
      </c>
      <c r="T950" s="230" t="s">
        <v>234</v>
      </c>
      <c r="U950" s="230">
        <v>1.6E-2</v>
      </c>
      <c r="V950" s="230">
        <f>ROUND(E950*U950,2)</f>
        <v>5.26</v>
      </c>
      <c r="W950" s="230"/>
      <c r="X950" s="230" t="s">
        <v>235</v>
      </c>
      <c r="Y950" s="230" t="s">
        <v>236</v>
      </c>
      <c r="Z950" s="210"/>
      <c r="AA950" s="210"/>
      <c r="AB950" s="210"/>
      <c r="AC950" s="210"/>
      <c r="AD950" s="210"/>
      <c r="AE950" s="210"/>
      <c r="AF950" s="210"/>
      <c r="AG950" s="210" t="s">
        <v>237</v>
      </c>
      <c r="AH950" s="210"/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2" x14ac:dyDescent="0.2">
      <c r="A951" s="227"/>
      <c r="B951" s="228"/>
      <c r="C951" s="257" t="s">
        <v>1551</v>
      </c>
      <c r="D951" s="232"/>
      <c r="E951" s="233">
        <v>189</v>
      </c>
      <c r="F951" s="230"/>
      <c r="G951" s="230"/>
      <c r="H951" s="230"/>
      <c r="I951" s="230"/>
      <c r="J951" s="230"/>
      <c r="K951" s="230"/>
      <c r="L951" s="230"/>
      <c r="M951" s="230"/>
      <c r="N951" s="229"/>
      <c r="O951" s="229"/>
      <c r="P951" s="229"/>
      <c r="Q951" s="229"/>
      <c r="R951" s="230"/>
      <c r="S951" s="230"/>
      <c r="T951" s="230"/>
      <c r="U951" s="230"/>
      <c r="V951" s="230"/>
      <c r="W951" s="230"/>
      <c r="X951" s="230"/>
      <c r="Y951" s="230"/>
      <c r="Z951" s="210"/>
      <c r="AA951" s="210"/>
      <c r="AB951" s="210"/>
      <c r="AC951" s="210"/>
      <c r="AD951" s="210"/>
      <c r="AE951" s="210"/>
      <c r="AF951" s="210"/>
      <c r="AG951" s="210" t="s">
        <v>239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3" x14ac:dyDescent="0.2">
      <c r="A952" s="227"/>
      <c r="B952" s="228"/>
      <c r="C952" s="257" t="s">
        <v>1552</v>
      </c>
      <c r="D952" s="232"/>
      <c r="E952" s="233">
        <v>140</v>
      </c>
      <c r="F952" s="230"/>
      <c r="G952" s="230"/>
      <c r="H952" s="230"/>
      <c r="I952" s="230"/>
      <c r="J952" s="230"/>
      <c r="K952" s="230"/>
      <c r="L952" s="230"/>
      <c r="M952" s="230"/>
      <c r="N952" s="229"/>
      <c r="O952" s="229"/>
      <c r="P952" s="229"/>
      <c r="Q952" s="229"/>
      <c r="R952" s="230"/>
      <c r="S952" s="230"/>
      <c r="T952" s="230"/>
      <c r="U952" s="230"/>
      <c r="V952" s="230"/>
      <c r="W952" s="230"/>
      <c r="X952" s="230"/>
      <c r="Y952" s="230"/>
      <c r="Z952" s="210"/>
      <c r="AA952" s="210"/>
      <c r="AB952" s="210"/>
      <c r="AC952" s="210"/>
      <c r="AD952" s="210"/>
      <c r="AE952" s="210"/>
      <c r="AF952" s="210"/>
      <c r="AG952" s="210" t="s">
        <v>239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 x14ac:dyDescent="0.2">
      <c r="A953" s="243">
        <v>184</v>
      </c>
      <c r="B953" s="244" t="s">
        <v>1553</v>
      </c>
      <c r="C953" s="256" t="s">
        <v>1554</v>
      </c>
      <c r="D953" s="245" t="s">
        <v>260</v>
      </c>
      <c r="E953" s="246">
        <v>329</v>
      </c>
      <c r="F953" s="247"/>
      <c r="G953" s="248">
        <f>ROUND(E953*F953,2)</f>
        <v>0</v>
      </c>
      <c r="H953" s="231"/>
      <c r="I953" s="230">
        <f>ROUND(E953*H953,2)</f>
        <v>0</v>
      </c>
      <c r="J953" s="231"/>
      <c r="K953" s="230">
        <f>ROUND(E953*J953,2)</f>
        <v>0</v>
      </c>
      <c r="L953" s="230">
        <v>21</v>
      </c>
      <c r="M953" s="230">
        <f>G953*(1+L953/100)</f>
        <v>0</v>
      </c>
      <c r="N953" s="229">
        <v>2.1000000000000001E-4</v>
      </c>
      <c r="O953" s="229">
        <f>ROUND(E953*N953,2)</f>
        <v>7.0000000000000007E-2</v>
      </c>
      <c r="P953" s="229">
        <v>0</v>
      </c>
      <c r="Q953" s="229">
        <f>ROUND(E953*P953,2)</f>
        <v>0</v>
      </c>
      <c r="R953" s="230"/>
      <c r="S953" s="230" t="s">
        <v>234</v>
      </c>
      <c r="T953" s="230" t="s">
        <v>234</v>
      </c>
      <c r="U953" s="230">
        <v>0.05</v>
      </c>
      <c r="V953" s="230">
        <f>ROUND(E953*U953,2)</f>
        <v>16.45</v>
      </c>
      <c r="W953" s="230"/>
      <c r="X953" s="230" t="s">
        <v>235</v>
      </c>
      <c r="Y953" s="230" t="s">
        <v>236</v>
      </c>
      <c r="Z953" s="210"/>
      <c r="AA953" s="210"/>
      <c r="AB953" s="210"/>
      <c r="AC953" s="210"/>
      <c r="AD953" s="210"/>
      <c r="AE953" s="210"/>
      <c r="AF953" s="210"/>
      <c r="AG953" s="210" t="s">
        <v>237</v>
      </c>
      <c r="AH953" s="210"/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2" x14ac:dyDescent="0.2">
      <c r="A954" s="227"/>
      <c r="B954" s="228"/>
      <c r="C954" s="257" t="s">
        <v>1551</v>
      </c>
      <c r="D954" s="232"/>
      <c r="E954" s="233">
        <v>189</v>
      </c>
      <c r="F954" s="230"/>
      <c r="G954" s="230"/>
      <c r="H954" s="230"/>
      <c r="I954" s="230"/>
      <c r="J954" s="230"/>
      <c r="K954" s="230"/>
      <c r="L954" s="230"/>
      <c r="M954" s="230"/>
      <c r="N954" s="229"/>
      <c r="O954" s="229"/>
      <c r="P954" s="229"/>
      <c r="Q954" s="229"/>
      <c r="R954" s="230"/>
      <c r="S954" s="230"/>
      <c r="T954" s="230"/>
      <c r="U954" s="230"/>
      <c r="V954" s="230"/>
      <c r="W954" s="230"/>
      <c r="X954" s="230"/>
      <c r="Y954" s="230"/>
      <c r="Z954" s="210"/>
      <c r="AA954" s="210"/>
      <c r="AB954" s="210"/>
      <c r="AC954" s="210"/>
      <c r="AD954" s="210"/>
      <c r="AE954" s="210"/>
      <c r="AF954" s="210"/>
      <c r="AG954" s="210" t="s">
        <v>239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3" x14ac:dyDescent="0.2">
      <c r="A955" s="227"/>
      <c r="B955" s="228"/>
      <c r="C955" s="257" t="s">
        <v>1552</v>
      </c>
      <c r="D955" s="232"/>
      <c r="E955" s="233">
        <v>140</v>
      </c>
      <c r="F955" s="230"/>
      <c r="G955" s="230"/>
      <c r="H955" s="230"/>
      <c r="I955" s="230"/>
      <c r="J955" s="230"/>
      <c r="K955" s="230"/>
      <c r="L955" s="230"/>
      <c r="M955" s="230"/>
      <c r="N955" s="229"/>
      <c r="O955" s="229"/>
      <c r="P955" s="229"/>
      <c r="Q955" s="229"/>
      <c r="R955" s="230"/>
      <c r="S955" s="230"/>
      <c r="T955" s="230"/>
      <c r="U955" s="230"/>
      <c r="V955" s="230"/>
      <c r="W955" s="230"/>
      <c r="X955" s="230"/>
      <c r="Y955" s="230"/>
      <c r="Z955" s="210"/>
      <c r="AA955" s="210"/>
      <c r="AB955" s="210"/>
      <c r="AC955" s="210"/>
      <c r="AD955" s="210"/>
      <c r="AE955" s="210"/>
      <c r="AF955" s="210"/>
      <c r="AG955" s="210" t="s">
        <v>239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ht="22.5" outlineLevel="1" x14ac:dyDescent="0.2">
      <c r="A956" s="243">
        <v>185</v>
      </c>
      <c r="B956" s="244" t="s">
        <v>1555</v>
      </c>
      <c r="C956" s="256" t="s">
        <v>1556</v>
      </c>
      <c r="D956" s="245" t="s">
        <v>260</v>
      </c>
      <c r="E956" s="246">
        <v>329</v>
      </c>
      <c r="F956" s="247"/>
      <c r="G956" s="248">
        <f>ROUND(E956*F956,2)</f>
        <v>0</v>
      </c>
      <c r="H956" s="231"/>
      <c r="I956" s="230">
        <f>ROUND(E956*H956,2)</f>
        <v>0</v>
      </c>
      <c r="J956" s="231"/>
      <c r="K956" s="230">
        <f>ROUND(E956*J956,2)</f>
        <v>0</v>
      </c>
      <c r="L956" s="230">
        <v>21</v>
      </c>
      <c r="M956" s="230">
        <f>G956*(1+L956/100)</f>
        <v>0</v>
      </c>
      <c r="N956" s="229">
        <v>5.3600000000000002E-3</v>
      </c>
      <c r="O956" s="229">
        <f>ROUND(E956*N956,2)</f>
        <v>1.76</v>
      </c>
      <c r="P956" s="229">
        <v>0</v>
      </c>
      <c r="Q956" s="229">
        <f>ROUND(E956*P956,2)</f>
        <v>0</v>
      </c>
      <c r="R956" s="230"/>
      <c r="S956" s="230" t="s">
        <v>234</v>
      </c>
      <c r="T956" s="230" t="s">
        <v>234</v>
      </c>
      <c r="U956" s="230">
        <v>1.3466</v>
      </c>
      <c r="V956" s="230">
        <f>ROUND(E956*U956,2)</f>
        <v>443.03</v>
      </c>
      <c r="W956" s="230"/>
      <c r="X956" s="230" t="s">
        <v>235</v>
      </c>
      <c r="Y956" s="230" t="s">
        <v>236</v>
      </c>
      <c r="Z956" s="210"/>
      <c r="AA956" s="210"/>
      <c r="AB956" s="210"/>
      <c r="AC956" s="210"/>
      <c r="AD956" s="210"/>
      <c r="AE956" s="210"/>
      <c r="AF956" s="210"/>
      <c r="AG956" s="210" t="s">
        <v>237</v>
      </c>
      <c r="AH956" s="210"/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2" x14ac:dyDescent="0.2">
      <c r="A957" s="227"/>
      <c r="B957" s="228"/>
      <c r="C957" s="257" t="s">
        <v>1551</v>
      </c>
      <c r="D957" s="232"/>
      <c r="E957" s="233">
        <v>189</v>
      </c>
      <c r="F957" s="230"/>
      <c r="G957" s="230"/>
      <c r="H957" s="230"/>
      <c r="I957" s="230"/>
      <c r="J957" s="230"/>
      <c r="K957" s="230"/>
      <c r="L957" s="230"/>
      <c r="M957" s="230"/>
      <c r="N957" s="229"/>
      <c r="O957" s="229"/>
      <c r="P957" s="229"/>
      <c r="Q957" s="229"/>
      <c r="R957" s="230"/>
      <c r="S957" s="230"/>
      <c r="T957" s="230"/>
      <c r="U957" s="230"/>
      <c r="V957" s="230"/>
      <c r="W957" s="230"/>
      <c r="X957" s="230"/>
      <c r="Y957" s="230"/>
      <c r="Z957" s="210"/>
      <c r="AA957" s="210"/>
      <c r="AB957" s="210"/>
      <c r="AC957" s="210"/>
      <c r="AD957" s="210"/>
      <c r="AE957" s="210"/>
      <c r="AF957" s="210"/>
      <c r="AG957" s="210" t="s">
        <v>239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3" x14ac:dyDescent="0.2">
      <c r="A958" s="227"/>
      <c r="B958" s="228"/>
      <c r="C958" s="257" t="s">
        <v>1552</v>
      </c>
      <c r="D958" s="232"/>
      <c r="E958" s="233">
        <v>140</v>
      </c>
      <c r="F958" s="230"/>
      <c r="G958" s="230"/>
      <c r="H958" s="230"/>
      <c r="I958" s="230"/>
      <c r="J958" s="230"/>
      <c r="K958" s="230"/>
      <c r="L958" s="230"/>
      <c r="M958" s="230"/>
      <c r="N958" s="229"/>
      <c r="O958" s="229"/>
      <c r="P958" s="229"/>
      <c r="Q958" s="229"/>
      <c r="R958" s="230"/>
      <c r="S958" s="230"/>
      <c r="T958" s="230"/>
      <c r="U958" s="230"/>
      <c r="V958" s="230"/>
      <c r="W958" s="230"/>
      <c r="X958" s="230"/>
      <c r="Y958" s="230"/>
      <c r="Z958" s="210"/>
      <c r="AA958" s="210"/>
      <c r="AB958" s="210"/>
      <c r="AC958" s="210"/>
      <c r="AD958" s="210"/>
      <c r="AE958" s="210"/>
      <c r="AF958" s="210"/>
      <c r="AG958" s="210" t="s">
        <v>239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ht="22.5" outlineLevel="1" x14ac:dyDescent="0.2">
      <c r="A959" s="243">
        <v>186</v>
      </c>
      <c r="B959" s="244" t="s">
        <v>1557</v>
      </c>
      <c r="C959" s="256" t="s">
        <v>1558</v>
      </c>
      <c r="D959" s="245" t="s">
        <v>260</v>
      </c>
      <c r="E959" s="246">
        <v>63.8</v>
      </c>
      <c r="F959" s="247"/>
      <c r="G959" s="248">
        <f>ROUND(E959*F959,2)</f>
        <v>0</v>
      </c>
      <c r="H959" s="231"/>
      <c r="I959" s="230">
        <f>ROUND(E959*H959,2)</f>
        <v>0</v>
      </c>
      <c r="J959" s="231"/>
      <c r="K959" s="230">
        <f>ROUND(E959*J959,2)</f>
        <v>0</v>
      </c>
      <c r="L959" s="230">
        <v>21</v>
      </c>
      <c r="M959" s="230">
        <f>G959*(1+L959/100)</f>
        <v>0</v>
      </c>
      <c r="N959" s="229">
        <v>3.9899999999999996E-3</v>
      </c>
      <c r="O959" s="229">
        <f>ROUND(E959*N959,2)</f>
        <v>0.25</v>
      </c>
      <c r="P959" s="229">
        <v>0</v>
      </c>
      <c r="Q959" s="229">
        <f>ROUND(E959*P959,2)</f>
        <v>0</v>
      </c>
      <c r="R959" s="230"/>
      <c r="S959" s="230" t="s">
        <v>234</v>
      </c>
      <c r="T959" s="230" t="s">
        <v>234</v>
      </c>
      <c r="U959" s="230">
        <v>0.97799999999999998</v>
      </c>
      <c r="V959" s="230">
        <f>ROUND(E959*U959,2)</f>
        <v>62.4</v>
      </c>
      <c r="W959" s="230"/>
      <c r="X959" s="230" t="s">
        <v>235</v>
      </c>
      <c r="Y959" s="230" t="s">
        <v>236</v>
      </c>
      <c r="Z959" s="210"/>
      <c r="AA959" s="210"/>
      <c r="AB959" s="210"/>
      <c r="AC959" s="210"/>
      <c r="AD959" s="210"/>
      <c r="AE959" s="210"/>
      <c r="AF959" s="210"/>
      <c r="AG959" s="210" t="s">
        <v>237</v>
      </c>
      <c r="AH959" s="210"/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2" x14ac:dyDescent="0.2">
      <c r="A960" s="227"/>
      <c r="B960" s="228"/>
      <c r="C960" s="257" t="s">
        <v>1559</v>
      </c>
      <c r="D960" s="232"/>
      <c r="E960" s="233">
        <v>63.8</v>
      </c>
      <c r="F960" s="230"/>
      <c r="G960" s="230"/>
      <c r="H960" s="230"/>
      <c r="I960" s="230"/>
      <c r="J960" s="230"/>
      <c r="K960" s="230"/>
      <c r="L960" s="230"/>
      <c r="M960" s="230"/>
      <c r="N960" s="229"/>
      <c r="O960" s="229"/>
      <c r="P960" s="229"/>
      <c r="Q960" s="229"/>
      <c r="R960" s="230"/>
      <c r="S960" s="230"/>
      <c r="T960" s="230"/>
      <c r="U960" s="230"/>
      <c r="V960" s="230"/>
      <c r="W960" s="230"/>
      <c r="X960" s="230"/>
      <c r="Y960" s="230"/>
      <c r="Z960" s="210"/>
      <c r="AA960" s="210"/>
      <c r="AB960" s="210"/>
      <c r="AC960" s="210"/>
      <c r="AD960" s="210"/>
      <c r="AE960" s="210"/>
      <c r="AF960" s="210"/>
      <c r="AG960" s="210" t="s">
        <v>239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ht="22.5" outlineLevel="1" x14ac:dyDescent="0.2">
      <c r="A961" s="243">
        <v>187</v>
      </c>
      <c r="B961" s="244" t="s">
        <v>1560</v>
      </c>
      <c r="C961" s="256" t="s">
        <v>1561</v>
      </c>
      <c r="D961" s="245" t="s">
        <v>256</v>
      </c>
      <c r="E961" s="246">
        <v>152</v>
      </c>
      <c r="F961" s="247"/>
      <c r="G961" s="248">
        <f>ROUND(E961*F961,2)</f>
        <v>0</v>
      </c>
      <c r="H961" s="231"/>
      <c r="I961" s="230">
        <f>ROUND(E961*H961,2)</f>
        <v>0</v>
      </c>
      <c r="J961" s="231"/>
      <c r="K961" s="230">
        <f>ROUND(E961*J961,2)</f>
        <v>0</v>
      </c>
      <c r="L961" s="230">
        <v>21</v>
      </c>
      <c r="M961" s="230">
        <f>G961*(1+L961/100)</f>
        <v>0</v>
      </c>
      <c r="N961" s="229">
        <v>4.8000000000000001E-4</v>
      </c>
      <c r="O961" s="229">
        <f>ROUND(E961*N961,2)</f>
        <v>7.0000000000000007E-2</v>
      </c>
      <c r="P961" s="229">
        <v>0</v>
      </c>
      <c r="Q961" s="229">
        <f>ROUND(E961*P961,2)</f>
        <v>0</v>
      </c>
      <c r="R961" s="230"/>
      <c r="S961" s="230" t="s">
        <v>234</v>
      </c>
      <c r="T961" s="230" t="s">
        <v>234</v>
      </c>
      <c r="U961" s="230">
        <v>0.23599999999999999</v>
      </c>
      <c r="V961" s="230">
        <f>ROUND(E961*U961,2)</f>
        <v>35.869999999999997</v>
      </c>
      <c r="W961" s="230"/>
      <c r="X961" s="230" t="s">
        <v>235</v>
      </c>
      <c r="Y961" s="230" t="s">
        <v>236</v>
      </c>
      <c r="Z961" s="210"/>
      <c r="AA961" s="210"/>
      <c r="AB961" s="210"/>
      <c r="AC961" s="210"/>
      <c r="AD961" s="210"/>
      <c r="AE961" s="210"/>
      <c r="AF961" s="210"/>
      <c r="AG961" s="210" t="s">
        <v>237</v>
      </c>
      <c r="AH961" s="210"/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2" x14ac:dyDescent="0.2">
      <c r="A962" s="227"/>
      <c r="B962" s="228"/>
      <c r="C962" s="257" t="s">
        <v>1562</v>
      </c>
      <c r="D962" s="232"/>
      <c r="E962" s="233">
        <v>152</v>
      </c>
      <c r="F962" s="230"/>
      <c r="G962" s="230"/>
      <c r="H962" s="230"/>
      <c r="I962" s="230"/>
      <c r="J962" s="230"/>
      <c r="K962" s="230"/>
      <c r="L962" s="230"/>
      <c r="M962" s="230"/>
      <c r="N962" s="229"/>
      <c r="O962" s="229"/>
      <c r="P962" s="229"/>
      <c r="Q962" s="229"/>
      <c r="R962" s="230"/>
      <c r="S962" s="230"/>
      <c r="T962" s="230"/>
      <c r="U962" s="230"/>
      <c r="V962" s="230"/>
      <c r="W962" s="230"/>
      <c r="X962" s="230"/>
      <c r="Y962" s="230"/>
      <c r="Z962" s="210"/>
      <c r="AA962" s="210"/>
      <c r="AB962" s="210"/>
      <c r="AC962" s="210"/>
      <c r="AD962" s="210"/>
      <c r="AE962" s="210"/>
      <c r="AF962" s="210"/>
      <c r="AG962" s="210" t="s">
        <v>239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1" x14ac:dyDescent="0.2">
      <c r="A963" s="249">
        <v>188</v>
      </c>
      <c r="B963" s="250" t="s">
        <v>1563</v>
      </c>
      <c r="C963" s="258" t="s">
        <v>1564</v>
      </c>
      <c r="D963" s="251" t="s">
        <v>256</v>
      </c>
      <c r="E963" s="252">
        <v>152</v>
      </c>
      <c r="F963" s="253"/>
      <c r="G963" s="254">
        <f>ROUND(E963*F963,2)</f>
        <v>0</v>
      </c>
      <c r="H963" s="231"/>
      <c r="I963" s="230">
        <f>ROUND(E963*H963,2)</f>
        <v>0</v>
      </c>
      <c r="J963" s="231"/>
      <c r="K963" s="230">
        <f>ROUND(E963*J963,2)</f>
        <v>0</v>
      </c>
      <c r="L963" s="230">
        <v>21</v>
      </c>
      <c r="M963" s="230">
        <f>G963*(1+L963/100)</f>
        <v>0</v>
      </c>
      <c r="N963" s="229">
        <v>0</v>
      </c>
      <c r="O963" s="229">
        <f>ROUND(E963*N963,2)</f>
        <v>0</v>
      </c>
      <c r="P963" s="229">
        <v>0</v>
      </c>
      <c r="Q963" s="229">
        <f>ROUND(E963*P963,2)</f>
        <v>0</v>
      </c>
      <c r="R963" s="230"/>
      <c r="S963" s="230" t="s">
        <v>234</v>
      </c>
      <c r="T963" s="230" t="s">
        <v>234</v>
      </c>
      <c r="U963" s="230">
        <v>0.154</v>
      </c>
      <c r="V963" s="230">
        <f>ROUND(E963*U963,2)</f>
        <v>23.41</v>
      </c>
      <c r="W963" s="230"/>
      <c r="X963" s="230" t="s">
        <v>235</v>
      </c>
      <c r="Y963" s="230" t="s">
        <v>236</v>
      </c>
      <c r="Z963" s="210"/>
      <c r="AA963" s="210"/>
      <c r="AB963" s="210"/>
      <c r="AC963" s="210"/>
      <c r="AD963" s="210"/>
      <c r="AE963" s="210"/>
      <c r="AF963" s="210"/>
      <c r="AG963" s="210" t="s">
        <v>237</v>
      </c>
      <c r="AH963" s="210"/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ht="22.5" outlineLevel="1" x14ac:dyDescent="0.2">
      <c r="A964" s="243">
        <v>189</v>
      </c>
      <c r="B964" s="244" t="s">
        <v>1565</v>
      </c>
      <c r="C964" s="256" t="s">
        <v>1566</v>
      </c>
      <c r="D964" s="245" t="s">
        <v>260</v>
      </c>
      <c r="E964" s="246">
        <v>371.93200000000002</v>
      </c>
      <c r="F964" s="247"/>
      <c r="G964" s="248">
        <f>ROUND(E964*F964,2)</f>
        <v>0</v>
      </c>
      <c r="H964" s="231"/>
      <c r="I964" s="230">
        <f>ROUND(E964*H964,2)</f>
        <v>0</v>
      </c>
      <c r="J964" s="231"/>
      <c r="K964" s="230">
        <f>ROUND(E964*J964,2)</f>
        <v>0</v>
      </c>
      <c r="L964" s="230">
        <v>21</v>
      </c>
      <c r="M964" s="230">
        <f>G964*(1+L964/100)</f>
        <v>0</v>
      </c>
      <c r="N964" s="229">
        <v>1.9199999999999998E-2</v>
      </c>
      <c r="O964" s="229">
        <f>ROUND(E964*N964,2)</f>
        <v>7.14</v>
      </c>
      <c r="P964" s="229">
        <v>0</v>
      </c>
      <c r="Q964" s="229">
        <f>ROUND(E964*P964,2)</f>
        <v>0</v>
      </c>
      <c r="R964" s="230" t="s">
        <v>730</v>
      </c>
      <c r="S964" s="230" t="s">
        <v>234</v>
      </c>
      <c r="T964" s="230" t="s">
        <v>234</v>
      </c>
      <c r="U964" s="230">
        <v>0</v>
      </c>
      <c r="V964" s="230">
        <f>ROUND(E964*U964,2)</f>
        <v>0</v>
      </c>
      <c r="W964" s="230"/>
      <c r="X964" s="230" t="s">
        <v>731</v>
      </c>
      <c r="Y964" s="230" t="s">
        <v>236</v>
      </c>
      <c r="Z964" s="210"/>
      <c r="AA964" s="210"/>
      <c r="AB964" s="210"/>
      <c r="AC964" s="210"/>
      <c r="AD964" s="210"/>
      <c r="AE964" s="210"/>
      <c r="AF964" s="210"/>
      <c r="AG964" s="210" t="s">
        <v>732</v>
      </c>
      <c r="AH964" s="210"/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2" x14ac:dyDescent="0.2">
      <c r="A965" s="227"/>
      <c r="B965" s="228"/>
      <c r="C965" s="257" t="s">
        <v>1551</v>
      </c>
      <c r="D965" s="232"/>
      <c r="E965" s="233">
        <v>189</v>
      </c>
      <c r="F965" s="230"/>
      <c r="G965" s="230"/>
      <c r="H965" s="230"/>
      <c r="I965" s="230"/>
      <c r="J965" s="230"/>
      <c r="K965" s="230"/>
      <c r="L965" s="230"/>
      <c r="M965" s="230"/>
      <c r="N965" s="229"/>
      <c r="O965" s="229"/>
      <c r="P965" s="229"/>
      <c r="Q965" s="229"/>
      <c r="R965" s="230"/>
      <c r="S965" s="230"/>
      <c r="T965" s="230"/>
      <c r="U965" s="230"/>
      <c r="V965" s="230"/>
      <c r="W965" s="230"/>
      <c r="X965" s="230"/>
      <c r="Y965" s="230"/>
      <c r="Z965" s="210"/>
      <c r="AA965" s="210"/>
      <c r="AB965" s="210"/>
      <c r="AC965" s="210"/>
      <c r="AD965" s="210"/>
      <c r="AE965" s="210"/>
      <c r="AF965" s="210"/>
      <c r="AG965" s="210" t="s">
        <v>239</v>
      </c>
      <c r="AH965" s="210">
        <v>0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3" x14ac:dyDescent="0.2">
      <c r="A966" s="227"/>
      <c r="B966" s="228"/>
      <c r="C966" s="257" t="s">
        <v>1552</v>
      </c>
      <c r="D966" s="232"/>
      <c r="E966" s="233">
        <v>140</v>
      </c>
      <c r="F966" s="230"/>
      <c r="G966" s="230"/>
      <c r="H966" s="230"/>
      <c r="I966" s="230"/>
      <c r="J966" s="230"/>
      <c r="K966" s="230"/>
      <c r="L966" s="230"/>
      <c r="M966" s="230"/>
      <c r="N966" s="229"/>
      <c r="O966" s="229"/>
      <c r="P966" s="229"/>
      <c r="Q966" s="229"/>
      <c r="R966" s="230"/>
      <c r="S966" s="230"/>
      <c r="T966" s="230"/>
      <c r="U966" s="230"/>
      <c r="V966" s="230"/>
      <c r="W966" s="230"/>
      <c r="X966" s="230"/>
      <c r="Y966" s="230"/>
      <c r="Z966" s="210"/>
      <c r="AA966" s="210"/>
      <c r="AB966" s="210"/>
      <c r="AC966" s="210"/>
      <c r="AD966" s="210"/>
      <c r="AE966" s="210"/>
      <c r="AF966" s="210"/>
      <c r="AG966" s="210" t="s">
        <v>239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3" x14ac:dyDescent="0.2">
      <c r="A967" s="227"/>
      <c r="B967" s="228"/>
      <c r="C967" s="257" t="s">
        <v>1567</v>
      </c>
      <c r="D967" s="232"/>
      <c r="E967" s="233">
        <v>9.1199999999999992</v>
      </c>
      <c r="F967" s="230"/>
      <c r="G967" s="230"/>
      <c r="H967" s="230"/>
      <c r="I967" s="230"/>
      <c r="J967" s="230"/>
      <c r="K967" s="230"/>
      <c r="L967" s="230"/>
      <c r="M967" s="230"/>
      <c r="N967" s="229"/>
      <c r="O967" s="229"/>
      <c r="P967" s="229"/>
      <c r="Q967" s="229"/>
      <c r="R967" s="230"/>
      <c r="S967" s="230"/>
      <c r="T967" s="230"/>
      <c r="U967" s="230"/>
      <c r="V967" s="230"/>
      <c r="W967" s="230"/>
      <c r="X967" s="230"/>
      <c r="Y967" s="230"/>
      <c r="Z967" s="210"/>
      <c r="AA967" s="210"/>
      <c r="AB967" s="210"/>
      <c r="AC967" s="210"/>
      <c r="AD967" s="210"/>
      <c r="AE967" s="210"/>
      <c r="AF967" s="210"/>
      <c r="AG967" s="210" t="s">
        <v>239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3" x14ac:dyDescent="0.2">
      <c r="A968" s="227"/>
      <c r="B968" s="228"/>
      <c r="C968" s="268" t="s">
        <v>782</v>
      </c>
      <c r="D968" s="266"/>
      <c r="E968" s="267">
        <v>33.811999999999998</v>
      </c>
      <c r="F968" s="230"/>
      <c r="G968" s="230"/>
      <c r="H968" s="230"/>
      <c r="I968" s="230"/>
      <c r="J968" s="230"/>
      <c r="K968" s="230"/>
      <c r="L968" s="230"/>
      <c r="M968" s="230"/>
      <c r="N968" s="229"/>
      <c r="O968" s="229"/>
      <c r="P968" s="229"/>
      <c r="Q968" s="229"/>
      <c r="R968" s="230"/>
      <c r="S968" s="230"/>
      <c r="T968" s="230"/>
      <c r="U968" s="230"/>
      <c r="V968" s="230"/>
      <c r="W968" s="230"/>
      <c r="X968" s="230"/>
      <c r="Y968" s="230"/>
      <c r="Z968" s="210"/>
      <c r="AA968" s="210"/>
      <c r="AB968" s="210"/>
      <c r="AC968" s="210"/>
      <c r="AD968" s="210"/>
      <c r="AE968" s="210"/>
      <c r="AF968" s="210"/>
      <c r="AG968" s="210" t="s">
        <v>239</v>
      </c>
      <c r="AH968" s="210">
        <v>4</v>
      </c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ht="22.5" outlineLevel="1" x14ac:dyDescent="0.2">
      <c r="A969" s="243">
        <v>190</v>
      </c>
      <c r="B969" s="244" t="s">
        <v>1568</v>
      </c>
      <c r="C969" s="256" t="s">
        <v>1569</v>
      </c>
      <c r="D969" s="245" t="s">
        <v>260</v>
      </c>
      <c r="E969" s="246">
        <v>70.180000000000007</v>
      </c>
      <c r="F969" s="247"/>
      <c r="G969" s="248">
        <f>ROUND(E969*F969,2)</f>
        <v>0</v>
      </c>
      <c r="H969" s="231"/>
      <c r="I969" s="230">
        <f>ROUND(E969*H969,2)</f>
        <v>0</v>
      </c>
      <c r="J969" s="231"/>
      <c r="K969" s="230">
        <f>ROUND(E969*J969,2)</f>
        <v>0</v>
      </c>
      <c r="L969" s="230">
        <v>21</v>
      </c>
      <c r="M969" s="230">
        <f>G969*(1+L969/100)</f>
        <v>0</v>
      </c>
      <c r="N969" s="229">
        <v>1.9199999999999998E-2</v>
      </c>
      <c r="O969" s="229">
        <f>ROUND(E969*N969,2)</f>
        <v>1.35</v>
      </c>
      <c r="P969" s="229">
        <v>0</v>
      </c>
      <c r="Q969" s="229">
        <f>ROUND(E969*P969,2)</f>
        <v>0</v>
      </c>
      <c r="R969" s="230" t="s">
        <v>730</v>
      </c>
      <c r="S969" s="230" t="s">
        <v>234</v>
      </c>
      <c r="T969" s="230" t="s">
        <v>234</v>
      </c>
      <c r="U969" s="230">
        <v>0</v>
      </c>
      <c r="V969" s="230">
        <f>ROUND(E969*U969,2)</f>
        <v>0</v>
      </c>
      <c r="W969" s="230"/>
      <c r="X969" s="230" t="s">
        <v>731</v>
      </c>
      <c r="Y969" s="230" t="s">
        <v>236</v>
      </c>
      <c r="Z969" s="210"/>
      <c r="AA969" s="210"/>
      <c r="AB969" s="210"/>
      <c r="AC969" s="210"/>
      <c r="AD969" s="210"/>
      <c r="AE969" s="210"/>
      <c r="AF969" s="210"/>
      <c r="AG969" s="210" t="s">
        <v>732</v>
      </c>
      <c r="AH969" s="210"/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2" x14ac:dyDescent="0.2">
      <c r="A970" s="227"/>
      <c r="B970" s="228"/>
      <c r="C970" s="257" t="s">
        <v>1570</v>
      </c>
      <c r="D970" s="232"/>
      <c r="E970" s="233">
        <v>63.8</v>
      </c>
      <c r="F970" s="230"/>
      <c r="G970" s="230"/>
      <c r="H970" s="230"/>
      <c r="I970" s="230"/>
      <c r="J970" s="230"/>
      <c r="K970" s="230"/>
      <c r="L970" s="230"/>
      <c r="M970" s="230"/>
      <c r="N970" s="229"/>
      <c r="O970" s="229"/>
      <c r="P970" s="229"/>
      <c r="Q970" s="229"/>
      <c r="R970" s="230"/>
      <c r="S970" s="230"/>
      <c r="T970" s="230"/>
      <c r="U970" s="230"/>
      <c r="V970" s="230"/>
      <c r="W970" s="230"/>
      <c r="X970" s="230"/>
      <c r="Y970" s="230"/>
      <c r="Z970" s="210"/>
      <c r="AA970" s="210"/>
      <c r="AB970" s="210"/>
      <c r="AC970" s="210"/>
      <c r="AD970" s="210"/>
      <c r="AE970" s="210"/>
      <c r="AF970" s="210"/>
      <c r="AG970" s="210" t="s">
        <v>239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3" x14ac:dyDescent="0.2">
      <c r="A971" s="227"/>
      <c r="B971" s="228"/>
      <c r="C971" s="268" t="s">
        <v>782</v>
      </c>
      <c r="D971" s="266"/>
      <c r="E971" s="267">
        <v>6.38</v>
      </c>
      <c r="F971" s="230"/>
      <c r="G971" s="230"/>
      <c r="H971" s="230"/>
      <c r="I971" s="230"/>
      <c r="J971" s="230"/>
      <c r="K971" s="230"/>
      <c r="L971" s="230"/>
      <c r="M971" s="230"/>
      <c r="N971" s="229"/>
      <c r="O971" s="229"/>
      <c r="P971" s="229"/>
      <c r="Q971" s="229"/>
      <c r="R971" s="230"/>
      <c r="S971" s="230"/>
      <c r="T971" s="230"/>
      <c r="U971" s="230"/>
      <c r="V971" s="230"/>
      <c r="W971" s="230"/>
      <c r="X971" s="230"/>
      <c r="Y971" s="230"/>
      <c r="Z971" s="210"/>
      <c r="AA971" s="210"/>
      <c r="AB971" s="210"/>
      <c r="AC971" s="210"/>
      <c r="AD971" s="210"/>
      <c r="AE971" s="210"/>
      <c r="AF971" s="210"/>
      <c r="AG971" s="210" t="s">
        <v>239</v>
      </c>
      <c r="AH971" s="210">
        <v>4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1" x14ac:dyDescent="0.2">
      <c r="A972" s="243">
        <v>191</v>
      </c>
      <c r="B972" s="244" t="s">
        <v>1571</v>
      </c>
      <c r="C972" s="256" t="s">
        <v>1572</v>
      </c>
      <c r="D972" s="245" t="s">
        <v>260</v>
      </c>
      <c r="E972" s="246">
        <v>11.97</v>
      </c>
      <c r="F972" s="247"/>
      <c r="G972" s="248">
        <f>ROUND(E972*F972,2)</f>
        <v>0</v>
      </c>
      <c r="H972" s="231"/>
      <c r="I972" s="230">
        <f>ROUND(E972*H972,2)</f>
        <v>0</v>
      </c>
      <c r="J972" s="231"/>
      <c r="K972" s="230">
        <f>ROUND(E972*J972,2)</f>
        <v>0</v>
      </c>
      <c r="L972" s="230">
        <v>21</v>
      </c>
      <c r="M972" s="230">
        <f>G972*(1+L972/100)</f>
        <v>0</v>
      </c>
      <c r="N972" s="229">
        <v>0</v>
      </c>
      <c r="O972" s="229">
        <f>ROUND(E972*N972,2)</f>
        <v>0</v>
      </c>
      <c r="P972" s="229">
        <v>0</v>
      </c>
      <c r="Q972" s="229">
        <f>ROUND(E972*P972,2)</f>
        <v>0</v>
      </c>
      <c r="R972" s="230"/>
      <c r="S972" s="230" t="s">
        <v>234</v>
      </c>
      <c r="T972" s="230" t="s">
        <v>234</v>
      </c>
      <c r="U972" s="230">
        <v>0.03</v>
      </c>
      <c r="V972" s="230">
        <f>ROUND(E972*U972,2)</f>
        <v>0.36</v>
      </c>
      <c r="W972" s="230"/>
      <c r="X972" s="230" t="s">
        <v>235</v>
      </c>
      <c r="Y972" s="230" t="s">
        <v>236</v>
      </c>
      <c r="Z972" s="210"/>
      <c r="AA972" s="210"/>
      <c r="AB972" s="210"/>
      <c r="AC972" s="210"/>
      <c r="AD972" s="210"/>
      <c r="AE972" s="210"/>
      <c r="AF972" s="210"/>
      <c r="AG972" s="210" t="s">
        <v>237</v>
      </c>
      <c r="AH972" s="210"/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2" x14ac:dyDescent="0.2">
      <c r="A973" s="227"/>
      <c r="B973" s="228"/>
      <c r="C973" s="257" t="s">
        <v>1573</v>
      </c>
      <c r="D973" s="232"/>
      <c r="E973" s="233">
        <v>11.97</v>
      </c>
      <c r="F973" s="230"/>
      <c r="G973" s="230"/>
      <c r="H973" s="230"/>
      <c r="I973" s="230"/>
      <c r="J973" s="230"/>
      <c r="K973" s="230"/>
      <c r="L973" s="230"/>
      <c r="M973" s="230"/>
      <c r="N973" s="229"/>
      <c r="O973" s="229"/>
      <c r="P973" s="229"/>
      <c r="Q973" s="229"/>
      <c r="R973" s="230"/>
      <c r="S973" s="230"/>
      <c r="T973" s="230"/>
      <c r="U973" s="230"/>
      <c r="V973" s="230"/>
      <c r="W973" s="230"/>
      <c r="X973" s="230"/>
      <c r="Y973" s="230"/>
      <c r="Z973" s="210"/>
      <c r="AA973" s="210"/>
      <c r="AB973" s="210"/>
      <c r="AC973" s="210"/>
      <c r="AD973" s="210"/>
      <c r="AE973" s="210"/>
      <c r="AF973" s="210"/>
      <c r="AG973" s="210" t="s">
        <v>239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 x14ac:dyDescent="0.2">
      <c r="A974" s="243">
        <v>192</v>
      </c>
      <c r="B974" s="244" t="s">
        <v>1574</v>
      </c>
      <c r="C974" s="256" t="s">
        <v>1575</v>
      </c>
      <c r="D974" s="245" t="s">
        <v>256</v>
      </c>
      <c r="E974" s="246">
        <v>20.32</v>
      </c>
      <c r="F974" s="247"/>
      <c r="G974" s="248">
        <f>ROUND(E974*F974,2)</f>
        <v>0</v>
      </c>
      <c r="H974" s="231"/>
      <c r="I974" s="230">
        <f>ROUND(E974*H974,2)</f>
        <v>0</v>
      </c>
      <c r="J974" s="231"/>
      <c r="K974" s="230">
        <f>ROUND(E974*J974,2)</f>
        <v>0</v>
      </c>
      <c r="L974" s="230">
        <v>21</v>
      </c>
      <c r="M974" s="230">
        <f>G974*(1+L974/100)</f>
        <v>0</v>
      </c>
      <c r="N974" s="229">
        <v>2.4000000000000001E-4</v>
      </c>
      <c r="O974" s="229">
        <f>ROUND(E974*N974,2)</f>
        <v>0</v>
      </c>
      <c r="P974" s="229">
        <v>0</v>
      </c>
      <c r="Q974" s="229">
        <f>ROUND(E974*P974,2)</f>
        <v>0</v>
      </c>
      <c r="R974" s="230"/>
      <c r="S974" s="230" t="s">
        <v>234</v>
      </c>
      <c r="T974" s="230" t="s">
        <v>234</v>
      </c>
      <c r="U974" s="230">
        <v>0.15</v>
      </c>
      <c r="V974" s="230">
        <f>ROUND(E974*U974,2)</f>
        <v>3.05</v>
      </c>
      <c r="W974" s="230"/>
      <c r="X974" s="230" t="s">
        <v>235</v>
      </c>
      <c r="Y974" s="230" t="s">
        <v>236</v>
      </c>
      <c r="Z974" s="210"/>
      <c r="AA974" s="210"/>
      <c r="AB974" s="210"/>
      <c r="AC974" s="210"/>
      <c r="AD974" s="210"/>
      <c r="AE974" s="210"/>
      <c r="AF974" s="210"/>
      <c r="AG974" s="210" t="s">
        <v>237</v>
      </c>
      <c r="AH974" s="210"/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2" x14ac:dyDescent="0.2">
      <c r="A975" s="227"/>
      <c r="B975" s="228"/>
      <c r="C975" s="257" t="s">
        <v>1576</v>
      </c>
      <c r="D975" s="232"/>
      <c r="E975" s="233">
        <v>17</v>
      </c>
      <c r="F975" s="230"/>
      <c r="G975" s="230"/>
      <c r="H975" s="230"/>
      <c r="I975" s="230"/>
      <c r="J975" s="230"/>
      <c r="K975" s="230"/>
      <c r="L975" s="230"/>
      <c r="M975" s="230"/>
      <c r="N975" s="229"/>
      <c r="O975" s="229"/>
      <c r="P975" s="229"/>
      <c r="Q975" s="229"/>
      <c r="R975" s="230"/>
      <c r="S975" s="230"/>
      <c r="T975" s="230"/>
      <c r="U975" s="230"/>
      <c r="V975" s="230"/>
      <c r="W975" s="230"/>
      <c r="X975" s="230"/>
      <c r="Y975" s="230"/>
      <c r="Z975" s="210"/>
      <c r="AA975" s="210"/>
      <c r="AB975" s="210"/>
      <c r="AC975" s="210"/>
      <c r="AD975" s="210"/>
      <c r="AE975" s="210"/>
      <c r="AF975" s="210"/>
      <c r="AG975" s="210" t="s">
        <v>239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3" x14ac:dyDescent="0.2">
      <c r="A976" s="227"/>
      <c r="B976" s="228"/>
      <c r="C976" s="257" t="s">
        <v>1577</v>
      </c>
      <c r="D976" s="232"/>
      <c r="E976" s="233">
        <v>2.42</v>
      </c>
      <c r="F976" s="230"/>
      <c r="G976" s="230"/>
      <c r="H976" s="230"/>
      <c r="I976" s="230"/>
      <c r="J976" s="230"/>
      <c r="K976" s="230"/>
      <c r="L976" s="230"/>
      <c r="M976" s="230"/>
      <c r="N976" s="229"/>
      <c r="O976" s="229"/>
      <c r="P976" s="229"/>
      <c r="Q976" s="229"/>
      <c r="R976" s="230"/>
      <c r="S976" s="230"/>
      <c r="T976" s="230"/>
      <c r="U976" s="230"/>
      <c r="V976" s="230"/>
      <c r="W976" s="230"/>
      <c r="X976" s="230"/>
      <c r="Y976" s="230"/>
      <c r="Z976" s="210"/>
      <c r="AA976" s="210"/>
      <c r="AB976" s="210"/>
      <c r="AC976" s="210"/>
      <c r="AD976" s="210"/>
      <c r="AE976" s="210"/>
      <c r="AF976" s="210"/>
      <c r="AG976" s="210" t="s">
        <v>239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3" x14ac:dyDescent="0.2">
      <c r="A977" s="227"/>
      <c r="B977" s="228"/>
      <c r="C977" s="257" t="s">
        <v>1578</v>
      </c>
      <c r="D977" s="232"/>
      <c r="E977" s="233">
        <v>0.9</v>
      </c>
      <c r="F977" s="230"/>
      <c r="G977" s="230"/>
      <c r="H977" s="230"/>
      <c r="I977" s="230"/>
      <c r="J977" s="230"/>
      <c r="K977" s="230"/>
      <c r="L977" s="230"/>
      <c r="M977" s="230"/>
      <c r="N977" s="229"/>
      <c r="O977" s="229"/>
      <c r="P977" s="229"/>
      <c r="Q977" s="229"/>
      <c r="R977" s="230"/>
      <c r="S977" s="230"/>
      <c r="T977" s="230"/>
      <c r="U977" s="230"/>
      <c r="V977" s="230"/>
      <c r="W977" s="230"/>
      <c r="X977" s="230"/>
      <c r="Y977" s="230"/>
      <c r="Z977" s="210"/>
      <c r="AA977" s="210"/>
      <c r="AB977" s="210"/>
      <c r="AC977" s="210"/>
      <c r="AD977" s="210"/>
      <c r="AE977" s="210"/>
      <c r="AF977" s="210"/>
      <c r="AG977" s="210" t="s">
        <v>239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1" x14ac:dyDescent="0.2">
      <c r="A978" s="243">
        <v>193</v>
      </c>
      <c r="B978" s="244" t="s">
        <v>1579</v>
      </c>
      <c r="C978" s="256" t="s">
        <v>1580</v>
      </c>
      <c r="D978" s="245" t="s">
        <v>256</v>
      </c>
      <c r="E978" s="246">
        <v>14.6</v>
      </c>
      <c r="F978" s="247"/>
      <c r="G978" s="248">
        <f>ROUND(E978*F978,2)</f>
        <v>0</v>
      </c>
      <c r="H978" s="231"/>
      <c r="I978" s="230">
        <f>ROUND(E978*H978,2)</f>
        <v>0</v>
      </c>
      <c r="J978" s="231"/>
      <c r="K978" s="230">
        <f>ROUND(E978*J978,2)</f>
        <v>0</v>
      </c>
      <c r="L978" s="230">
        <v>21</v>
      </c>
      <c r="M978" s="230">
        <f>G978*(1+L978/100)</f>
        <v>0</v>
      </c>
      <c r="N978" s="229">
        <v>2.3000000000000001E-4</v>
      </c>
      <c r="O978" s="229">
        <f>ROUND(E978*N978,2)</f>
        <v>0</v>
      </c>
      <c r="P978" s="229">
        <v>0</v>
      </c>
      <c r="Q978" s="229">
        <f>ROUND(E978*P978,2)</f>
        <v>0</v>
      </c>
      <c r="R978" s="230"/>
      <c r="S978" s="230" t="s">
        <v>234</v>
      </c>
      <c r="T978" s="230" t="s">
        <v>234</v>
      </c>
      <c r="U978" s="230">
        <v>0.17</v>
      </c>
      <c r="V978" s="230">
        <f>ROUND(E978*U978,2)</f>
        <v>2.48</v>
      </c>
      <c r="W978" s="230"/>
      <c r="X978" s="230" t="s">
        <v>235</v>
      </c>
      <c r="Y978" s="230" t="s">
        <v>236</v>
      </c>
      <c r="Z978" s="210"/>
      <c r="AA978" s="210"/>
      <c r="AB978" s="210"/>
      <c r="AC978" s="210"/>
      <c r="AD978" s="210"/>
      <c r="AE978" s="210"/>
      <c r="AF978" s="210"/>
      <c r="AG978" s="210" t="s">
        <v>237</v>
      </c>
      <c r="AH978" s="210"/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outlineLevel="2" x14ac:dyDescent="0.2">
      <c r="A979" s="227"/>
      <c r="B979" s="228"/>
      <c r="C979" s="257" t="s">
        <v>1492</v>
      </c>
      <c r="D979" s="232"/>
      <c r="E979" s="233">
        <v>1</v>
      </c>
      <c r="F979" s="230"/>
      <c r="G979" s="230"/>
      <c r="H979" s="230"/>
      <c r="I979" s="230"/>
      <c r="J979" s="230"/>
      <c r="K979" s="230"/>
      <c r="L979" s="230"/>
      <c r="M979" s="230"/>
      <c r="N979" s="229"/>
      <c r="O979" s="229"/>
      <c r="P979" s="229"/>
      <c r="Q979" s="229"/>
      <c r="R979" s="230"/>
      <c r="S979" s="230"/>
      <c r="T979" s="230"/>
      <c r="U979" s="230"/>
      <c r="V979" s="230"/>
      <c r="W979" s="230"/>
      <c r="X979" s="230"/>
      <c r="Y979" s="230"/>
      <c r="Z979" s="210"/>
      <c r="AA979" s="210"/>
      <c r="AB979" s="210"/>
      <c r="AC979" s="210"/>
      <c r="AD979" s="210"/>
      <c r="AE979" s="210"/>
      <c r="AF979" s="210"/>
      <c r="AG979" s="210" t="s">
        <v>239</v>
      </c>
      <c r="AH979" s="210">
        <v>0</v>
      </c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3" x14ac:dyDescent="0.2">
      <c r="A980" s="227"/>
      <c r="B980" s="228"/>
      <c r="C980" s="257" t="s">
        <v>1581</v>
      </c>
      <c r="D980" s="232"/>
      <c r="E980" s="233">
        <v>13.6</v>
      </c>
      <c r="F980" s="230"/>
      <c r="G980" s="230"/>
      <c r="H980" s="230"/>
      <c r="I980" s="230"/>
      <c r="J980" s="230"/>
      <c r="K980" s="230"/>
      <c r="L980" s="230"/>
      <c r="M980" s="230"/>
      <c r="N980" s="229"/>
      <c r="O980" s="229"/>
      <c r="P980" s="229"/>
      <c r="Q980" s="229"/>
      <c r="R980" s="230"/>
      <c r="S980" s="230"/>
      <c r="T980" s="230"/>
      <c r="U980" s="230"/>
      <c r="V980" s="230"/>
      <c r="W980" s="230"/>
      <c r="X980" s="230"/>
      <c r="Y980" s="230"/>
      <c r="Z980" s="210"/>
      <c r="AA980" s="210"/>
      <c r="AB980" s="210"/>
      <c r="AC980" s="210"/>
      <c r="AD980" s="210"/>
      <c r="AE980" s="210"/>
      <c r="AF980" s="210"/>
      <c r="AG980" s="210" t="s">
        <v>239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1" x14ac:dyDescent="0.2">
      <c r="A981" s="249">
        <v>194</v>
      </c>
      <c r="B981" s="250" t="s">
        <v>1582</v>
      </c>
      <c r="C981" s="258" t="s">
        <v>1583</v>
      </c>
      <c r="D981" s="251" t="s">
        <v>680</v>
      </c>
      <c r="E981" s="252">
        <v>10.656840000000001</v>
      </c>
      <c r="F981" s="253"/>
      <c r="G981" s="254">
        <f>ROUND(E981*F981,2)</f>
        <v>0</v>
      </c>
      <c r="H981" s="231"/>
      <c r="I981" s="230">
        <f>ROUND(E981*H981,2)</f>
        <v>0</v>
      </c>
      <c r="J981" s="231"/>
      <c r="K981" s="230">
        <f>ROUND(E981*J981,2)</f>
        <v>0</v>
      </c>
      <c r="L981" s="230">
        <v>21</v>
      </c>
      <c r="M981" s="230">
        <f>G981*(1+L981/100)</f>
        <v>0</v>
      </c>
      <c r="N981" s="229">
        <v>0</v>
      </c>
      <c r="O981" s="229">
        <f>ROUND(E981*N981,2)</f>
        <v>0</v>
      </c>
      <c r="P981" s="229">
        <v>0</v>
      </c>
      <c r="Q981" s="229">
        <f>ROUND(E981*P981,2)</f>
        <v>0</v>
      </c>
      <c r="R981" s="230"/>
      <c r="S981" s="230" t="s">
        <v>234</v>
      </c>
      <c r="T981" s="230" t="s">
        <v>234</v>
      </c>
      <c r="U981" s="230">
        <v>1.5980000000000001</v>
      </c>
      <c r="V981" s="230">
        <f>ROUND(E981*U981,2)</f>
        <v>17.03</v>
      </c>
      <c r="W981" s="230"/>
      <c r="X981" s="230" t="s">
        <v>1245</v>
      </c>
      <c r="Y981" s="230" t="s">
        <v>236</v>
      </c>
      <c r="Z981" s="210"/>
      <c r="AA981" s="210"/>
      <c r="AB981" s="210"/>
      <c r="AC981" s="210"/>
      <c r="AD981" s="210"/>
      <c r="AE981" s="210"/>
      <c r="AF981" s="210"/>
      <c r="AG981" s="210" t="s">
        <v>1246</v>
      </c>
      <c r="AH981" s="210"/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x14ac:dyDescent="0.2">
      <c r="A982" s="236" t="s">
        <v>229</v>
      </c>
      <c r="B982" s="237" t="s">
        <v>173</v>
      </c>
      <c r="C982" s="255" t="s">
        <v>174</v>
      </c>
      <c r="D982" s="238"/>
      <c r="E982" s="239"/>
      <c r="F982" s="240"/>
      <c r="G982" s="241">
        <f>SUMIF(AG983:AG992,"&lt;&gt;NOR",G983:G992)</f>
        <v>0</v>
      </c>
      <c r="H982" s="235"/>
      <c r="I982" s="235">
        <f>SUM(I983:I992)</f>
        <v>0</v>
      </c>
      <c r="J982" s="235"/>
      <c r="K982" s="235">
        <f>SUM(K983:K992)</f>
        <v>0</v>
      </c>
      <c r="L982" s="235"/>
      <c r="M982" s="235">
        <f>SUM(M983:M992)</f>
        <v>0</v>
      </c>
      <c r="N982" s="234"/>
      <c r="O982" s="234">
        <f>SUM(O983:O992)</f>
        <v>3.9800000000000004</v>
      </c>
      <c r="P982" s="234"/>
      <c r="Q982" s="234">
        <f>SUM(Q983:Q992)</f>
        <v>0</v>
      </c>
      <c r="R982" s="235"/>
      <c r="S982" s="235"/>
      <c r="T982" s="235"/>
      <c r="U982" s="235"/>
      <c r="V982" s="235">
        <f>SUM(V983:V992)</f>
        <v>532.30000000000007</v>
      </c>
      <c r="W982" s="235"/>
      <c r="X982" s="235"/>
      <c r="Y982" s="235"/>
      <c r="AG982" t="s">
        <v>230</v>
      </c>
    </row>
    <row r="983" spans="1:60" outlineLevel="1" x14ac:dyDescent="0.2">
      <c r="A983" s="243">
        <v>195</v>
      </c>
      <c r="B983" s="244" t="s">
        <v>1584</v>
      </c>
      <c r="C983" s="256" t="s">
        <v>1585</v>
      </c>
      <c r="D983" s="245" t="s">
        <v>260</v>
      </c>
      <c r="E983" s="246">
        <v>297</v>
      </c>
      <c r="F983" s="247"/>
      <c r="G983" s="248">
        <f>ROUND(E983*F983,2)</f>
        <v>0</v>
      </c>
      <c r="H983" s="231"/>
      <c r="I983" s="230">
        <f>ROUND(E983*H983,2)</f>
        <v>0</v>
      </c>
      <c r="J983" s="231"/>
      <c r="K983" s="230">
        <f>ROUND(E983*J983,2)</f>
        <v>0</v>
      </c>
      <c r="L983" s="230">
        <v>21</v>
      </c>
      <c r="M983" s="230">
        <f>G983*(1+L983/100)</f>
        <v>0</v>
      </c>
      <c r="N983" s="229">
        <v>1.32E-3</v>
      </c>
      <c r="O983" s="229">
        <f>ROUND(E983*N983,2)</f>
        <v>0.39</v>
      </c>
      <c r="P983" s="229">
        <v>0</v>
      </c>
      <c r="Q983" s="229">
        <f>ROUND(E983*P983,2)</f>
        <v>0</v>
      </c>
      <c r="R983" s="230"/>
      <c r="S983" s="230" t="s">
        <v>234</v>
      </c>
      <c r="T983" s="230" t="s">
        <v>234</v>
      </c>
      <c r="U983" s="230">
        <v>0.85</v>
      </c>
      <c r="V983" s="230">
        <f>ROUND(E983*U983,2)</f>
        <v>252.45</v>
      </c>
      <c r="W983" s="230"/>
      <c r="X983" s="230" t="s">
        <v>235</v>
      </c>
      <c r="Y983" s="230" t="s">
        <v>236</v>
      </c>
      <c r="Z983" s="210"/>
      <c r="AA983" s="210"/>
      <c r="AB983" s="210"/>
      <c r="AC983" s="210"/>
      <c r="AD983" s="210"/>
      <c r="AE983" s="210"/>
      <c r="AF983" s="210"/>
      <c r="AG983" s="210" t="s">
        <v>237</v>
      </c>
      <c r="AH983" s="210"/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2" x14ac:dyDescent="0.2">
      <c r="A984" s="227"/>
      <c r="B984" s="228"/>
      <c r="C984" s="257" t="s">
        <v>1586</v>
      </c>
      <c r="D984" s="232"/>
      <c r="E984" s="233">
        <v>297</v>
      </c>
      <c r="F984" s="230"/>
      <c r="G984" s="230"/>
      <c r="H984" s="230"/>
      <c r="I984" s="230"/>
      <c r="J984" s="230"/>
      <c r="K984" s="230"/>
      <c r="L984" s="230"/>
      <c r="M984" s="230"/>
      <c r="N984" s="229"/>
      <c r="O984" s="229"/>
      <c r="P984" s="229"/>
      <c r="Q984" s="229"/>
      <c r="R984" s="230"/>
      <c r="S984" s="230"/>
      <c r="T984" s="230"/>
      <c r="U984" s="230"/>
      <c r="V984" s="230"/>
      <c r="W984" s="230"/>
      <c r="X984" s="230"/>
      <c r="Y984" s="230"/>
      <c r="Z984" s="210"/>
      <c r="AA984" s="210"/>
      <c r="AB984" s="210"/>
      <c r="AC984" s="210"/>
      <c r="AD984" s="210"/>
      <c r="AE984" s="210"/>
      <c r="AF984" s="210"/>
      <c r="AG984" s="210" t="s">
        <v>239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1" x14ac:dyDescent="0.2">
      <c r="A985" s="243">
        <v>196</v>
      </c>
      <c r="B985" s="244" t="s">
        <v>1587</v>
      </c>
      <c r="C985" s="256" t="s">
        <v>1588</v>
      </c>
      <c r="D985" s="245" t="s">
        <v>260</v>
      </c>
      <c r="E985" s="246">
        <v>311.85000000000002</v>
      </c>
      <c r="F985" s="247"/>
      <c r="G985" s="248">
        <f>ROUND(E985*F985,2)</f>
        <v>0</v>
      </c>
      <c r="H985" s="231"/>
      <c r="I985" s="230">
        <f>ROUND(E985*H985,2)</f>
        <v>0</v>
      </c>
      <c r="J985" s="231"/>
      <c r="K985" s="230">
        <f>ROUND(E985*J985,2)</f>
        <v>0</v>
      </c>
      <c r="L985" s="230">
        <v>21</v>
      </c>
      <c r="M985" s="230">
        <f>G985*(1+L985/100)</f>
        <v>0</v>
      </c>
      <c r="N985" s="229">
        <v>1.12E-2</v>
      </c>
      <c r="O985" s="229">
        <f>ROUND(E985*N985,2)</f>
        <v>3.49</v>
      </c>
      <c r="P985" s="229">
        <v>0</v>
      </c>
      <c r="Q985" s="229">
        <f>ROUND(E985*P985,2)</f>
        <v>0</v>
      </c>
      <c r="R985" s="230" t="s">
        <v>730</v>
      </c>
      <c r="S985" s="230" t="s">
        <v>234</v>
      </c>
      <c r="T985" s="230" t="s">
        <v>234</v>
      </c>
      <c r="U985" s="230">
        <v>0</v>
      </c>
      <c r="V985" s="230">
        <f>ROUND(E985*U985,2)</f>
        <v>0</v>
      </c>
      <c r="W985" s="230"/>
      <c r="X985" s="230" t="s">
        <v>731</v>
      </c>
      <c r="Y985" s="230" t="s">
        <v>236</v>
      </c>
      <c r="Z985" s="210"/>
      <c r="AA985" s="210"/>
      <c r="AB985" s="210"/>
      <c r="AC985" s="210"/>
      <c r="AD985" s="210"/>
      <c r="AE985" s="210"/>
      <c r="AF985" s="210"/>
      <c r="AG985" s="210" t="s">
        <v>732</v>
      </c>
      <c r="AH985" s="210"/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2" x14ac:dyDescent="0.2">
      <c r="A986" s="227"/>
      <c r="B986" s="228"/>
      <c r="C986" s="257" t="s">
        <v>1586</v>
      </c>
      <c r="D986" s="232"/>
      <c r="E986" s="233">
        <v>297</v>
      </c>
      <c r="F986" s="230"/>
      <c r="G986" s="230"/>
      <c r="H986" s="230"/>
      <c r="I986" s="230"/>
      <c r="J986" s="230"/>
      <c r="K986" s="230"/>
      <c r="L986" s="230"/>
      <c r="M986" s="230"/>
      <c r="N986" s="229"/>
      <c r="O986" s="229"/>
      <c r="P986" s="229"/>
      <c r="Q986" s="229"/>
      <c r="R986" s="230"/>
      <c r="S986" s="230"/>
      <c r="T986" s="230"/>
      <c r="U986" s="230"/>
      <c r="V986" s="230"/>
      <c r="W986" s="230"/>
      <c r="X986" s="230"/>
      <c r="Y986" s="230"/>
      <c r="Z986" s="210"/>
      <c r="AA986" s="210"/>
      <c r="AB986" s="210"/>
      <c r="AC986" s="210"/>
      <c r="AD986" s="210"/>
      <c r="AE986" s="210"/>
      <c r="AF986" s="210"/>
      <c r="AG986" s="210" t="s">
        <v>239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3" x14ac:dyDescent="0.2">
      <c r="A987" s="227"/>
      <c r="B987" s="228"/>
      <c r="C987" s="268" t="s">
        <v>839</v>
      </c>
      <c r="D987" s="266"/>
      <c r="E987" s="267">
        <v>14.85</v>
      </c>
      <c r="F987" s="230"/>
      <c r="G987" s="230"/>
      <c r="H987" s="230"/>
      <c r="I987" s="230"/>
      <c r="J987" s="230"/>
      <c r="K987" s="230"/>
      <c r="L987" s="230"/>
      <c r="M987" s="230"/>
      <c r="N987" s="229"/>
      <c r="O987" s="229"/>
      <c r="P987" s="229"/>
      <c r="Q987" s="229"/>
      <c r="R987" s="230"/>
      <c r="S987" s="230"/>
      <c r="T987" s="230"/>
      <c r="U987" s="230"/>
      <c r="V987" s="230"/>
      <c r="W987" s="230"/>
      <c r="X987" s="230"/>
      <c r="Y987" s="230"/>
      <c r="Z987" s="210"/>
      <c r="AA987" s="210"/>
      <c r="AB987" s="210"/>
      <c r="AC987" s="210"/>
      <c r="AD987" s="210"/>
      <c r="AE987" s="210"/>
      <c r="AF987" s="210"/>
      <c r="AG987" s="210" t="s">
        <v>239</v>
      </c>
      <c r="AH987" s="210">
        <v>4</v>
      </c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1" x14ac:dyDescent="0.2">
      <c r="A988" s="243">
        <v>197</v>
      </c>
      <c r="B988" s="244" t="s">
        <v>1589</v>
      </c>
      <c r="C988" s="256" t="s">
        <v>1590</v>
      </c>
      <c r="D988" s="245" t="s">
        <v>260</v>
      </c>
      <c r="E988" s="246">
        <v>297</v>
      </c>
      <c r="F988" s="247"/>
      <c r="G988" s="248">
        <f>ROUND(E988*F988,2)</f>
        <v>0</v>
      </c>
      <c r="H988" s="231"/>
      <c r="I988" s="230">
        <f>ROUND(E988*H988,2)</f>
        <v>0</v>
      </c>
      <c r="J988" s="231"/>
      <c r="K988" s="230">
        <f>ROUND(E988*J988,2)</f>
        <v>0</v>
      </c>
      <c r="L988" s="230">
        <v>21</v>
      </c>
      <c r="M988" s="230">
        <f>G988*(1+L988/100)</f>
        <v>0</v>
      </c>
      <c r="N988" s="229">
        <v>1.0000000000000001E-5</v>
      </c>
      <c r="O988" s="229">
        <f>ROUND(E988*N988,2)</f>
        <v>0</v>
      </c>
      <c r="P988" s="229">
        <v>0</v>
      </c>
      <c r="Q988" s="229">
        <f>ROUND(E988*P988,2)</f>
        <v>0</v>
      </c>
      <c r="R988" s="230"/>
      <c r="S988" s="230" t="s">
        <v>234</v>
      </c>
      <c r="T988" s="230" t="s">
        <v>234</v>
      </c>
      <c r="U988" s="230">
        <v>0.34</v>
      </c>
      <c r="V988" s="230">
        <f>ROUND(E988*U988,2)</f>
        <v>100.98</v>
      </c>
      <c r="W988" s="230"/>
      <c r="X988" s="230" t="s">
        <v>235</v>
      </c>
      <c r="Y988" s="230" t="s">
        <v>236</v>
      </c>
      <c r="Z988" s="210"/>
      <c r="AA988" s="210"/>
      <c r="AB988" s="210"/>
      <c r="AC988" s="210"/>
      <c r="AD988" s="210"/>
      <c r="AE988" s="210"/>
      <c r="AF988" s="210"/>
      <c r="AG988" s="210" t="s">
        <v>237</v>
      </c>
      <c r="AH988" s="210"/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2" x14ac:dyDescent="0.2">
      <c r="A989" s="227"/>
      <c r="B989" s="228"/>
      <c r="C989" s="257" t="s">
        <v>1586</v>
      </c>
      <c r="D989" s="232"/>
      <c r="E989" s="233">
        <v>297</v>
      </c>
      <c r="F989" s="230"/>
      <c r="G989" s="230"/>
      <c r="H989" s="230"/>
      <c r="I989" s="230"/>
      <c r="J989" s="230"/>
      <c r="K989" s="230"/>
      <c r="L989" s="230"/>
      <c r="M989" s="230"/>
      <c r="N989" s="229"/>
      <c r="O989" s="229"/>
      <c r="P989" s="229"/>
      <c r="Q989" s="229"/>
      <c r="R989" s="230"/>
      <c r="S989" s="230"/>
      <c r="T989" s="230"/>
      <c r="U989" s="230"/>
      <c r="V989" s="230"/>
      <c r="W989" s="230"/>
      <c r="X989" s="230"/>
      <c r="Y989" s="230"/>
      <c r="Z989" s="210"/>
      <c r="AA989" s="210"/>
      <c r="AB989" s="210"/>
      <c r="AC989" s="210"/>
      <c r="AD989" s="210"/>
      <c r="AE989" s="210"/>
      <c r="AF989" s="210"/>
      <c r="AG989" s="210" t="s">
        <v>239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1" x14ac:dyDescent="0.2">
      <c r="A990" s="243">
        <v>198</v>
      </c>
      <c r="B990" s="244" t="s">
        <v>1591</v>
      </c>
      <c r="C990" s="256" t="s">
        <v>1592</v>
      </c>
      <c r="D990" s="245" t="s">
        <v>260</v>
      </c>
      <c r="E990" s="246">
        <v>297</v>
      </c>
      <c r="F990" s="247"/>
      <c r="G990" s="248">
        <f>ROUND(E990*F990,2)</f>
        <v>0</v>
      </c>
      <c r="H990" s="231"/>
      <c r="I990" s="230">
        <f>ROUND(E990*H990,2)</f>
        <v>0</v>
      </c>
      <c r="J990" s="231"/>
      <c r="K990" s="230">
        <f>ROUND(E990*J990,2)</f>
        <v>0</v>
      </c>
      <c r="L990" s="230">
        <v>21</v>
      </c>
      <c r="M990" s="230">
        <f>G990*(1+L990/100)</f>
        <v>0</v>
      </c>
      <c r="N990" s="229">
        <v>3.5E-4</v>
      </c>
      <c r="O990" s="229">
        <f>ROUND(E990*N990,2)</f>
        <v>0.1</v>
      </c>
      <c r="P990" s="229">
        <v>0</v>
      </c>
      <c r="Q990" s="229">
        <f>ROUND(E990*P990,2)</f>
        <v>0</v>
      </c>
      <c r="R990" s="230"/>
      <c r="S990" s="230" t="s">
        <v>234</v>
      </c>
      <c r="T990" s="230" t="s">
        <v>234</v>
      </c>
      <c r="U990" s="230">
        <v>0.56999999999999995</v>
      </c>
      <c r="V990" s="230">
        <f>ROUND(E990*U990,2)</f>
        <v>169.29</v>
      </c>
      <c r="W990" s="230"/>
      <c r="X990" s="230" t="s">
        <v>235</v>
      </c>
      <c r="Y990" s="230" t="s">
        <v>236</v>
      </c>
      <c r="Z990" s="210"/>
      <c r="AA990" s="210"/>
      <c r="AB990" s="210"/>
      <c r="AC990" s="210"/>
      <c r="AD990" s="210"/>
      <c r="AE990" s="210"/>
      <c r="AF990" s="210"/>
      <c r="AG990" s="210" t="s">
        <v>237</v>
      </c>
      <c r="AH990" s="210"/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2" x14ac:dyDescent="0.2">
      <c r="A991" s="227"/>
      <c r="B991" s="228"/>
      <c r="C991" s="257" t="s">
        <v>1586</v>
      </c>
      <c r="D991" s="232"/>
      <c r="E991" s="233">
        <v>297</v>
      </c>
      <c r="F991" s="230"/>
      <c r="G991" s="230"/>
      <c r="H991" s="230"/>
      <c r="I991" s="230"/>
      <c r="J991" s="230"/>
      <c r="K991" s="230"/>
      <c r="L991" s="230"/>
      <c r="M991" s="230"/>
      <c r="N991" s="229"/>
      <c r="O991" s="229"/>
      <c r="P991" s="229"/>
      <c r="Q991" s="229"/>
      <c r="R991" s="230"/>
      <c r="S991" s="230"/>
      <c r="T991" s="230"/>
      <c r="U991" s="230"/>
      <c r="V991" s="230"/>
      <c r="W991" s="230"/>
      <c r="X991" s="230"/>
      <c r="Y991" s="230"/>
      <c r="Z991" s="210"/>
      <c r="AA991" s="210"/>
      <c r="AB991" s="210"/>
      <c r="AC991" s="210"/>
      <c r="AD991" s="210"/>
      <c r="AE991" s="210"/>
      <c r="AF991" s="210"/>
      <c r="AG991" s="210" t="s">
        <v>239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1" x14ac:dyDescent="0.2">
      <c r="A992" s="249">
        <v>199</v>
      </c>
      <c r="B992" s="250" t="s">
        <v>1593</v>
      </c>
      <c r="C992" s="258" t="s">
        <v>1594</v>
      </c>
      <c r="D992" s="251" t="s">
        <v>680</v>
      </c>
      <c r="E992" s="252">
        <v>3.9916800000000001</v>
      </c>
      <c r="F992" s="253"/>
      <c r="G992" s="254">
        <f>ROUND(E992*F992,2)</f>
        <v>0</v>
      </c>
      <c r="H992" s="231"/>
      <c r="I992" s="230">
        <f>ROUND(E992*H992,2)</f>
        <v>0</v>
      </c>
      <c r="J992" s="231"/>
      <c r="K992" s="230">
        <f>ROUND(E992*J992,2)</f>
        <v>0</v>
      </c>
      <c r="L992" s="230">
        <v>21</v>
      </c>
      <c r="M992" s="230">
        <f>G992*(1+L992/100)</f>
        <v>0</v>
      </c>
      <c r="N992" s="229">
        <v>0</v>
      </c>
      <c r="O992" s="229">
        <f>ROUND(E992*N992,2)</f>
        <v>0</v>
      </c>
      <c r="P992" s="229">
        <v>0</v>
      </c>
      <c r="Q992" s="229">
        <f>ROUND(E992*P992,2)</f>
        <v>0</v>
      </c>
      <c r="R992" s="230"/>
      <c r="S992" s="230" t="s">
        <v>234</v>
      </c>
      <c r="T992" s="230" t="s">
        <v>234</v>
      </c>
      <c r="U992" s="230">
        <v>2.4009999999999998</v>
      </c>
      <c r="V992" s="230">
        <f>ROUND(E992*U992,2)</f>
        <v>9.58</v>
      </c>
      <c r="W992" s="230"/>
      <c r="X992" s="230" t="s">
        <v>1245</v>
      </c>
      <c r="Y992" s="230" t="s">
        <v>236</v>
      </c>
      <c r="Z992" s="210"/>
      <c r="AA992" s="210"/>
      <c r="AB992" s="210"/>
      <c r="AC992" s="210"/>
      <c r="AD992" s="210"/>
      <c r="AE992" s="210"/>
      <c r="AF992" s="210"/>
      <c r="AG992" s="210" t="s">
        <v>1246</v>
      </c>
      <c r="AH992" s="210"/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x14ac:dyDescent="0.2">
      <c r="A993" s="236" t="s">
        <v>229</v>
      </c>
      <c r="B993" s="237" t="s">
        <v>177</v>
      </c>
      <c r="C993" s="255" t="s">
        <v>178</v>
      </c>
      <c r="D993" s="238"/>
      <c r="E993" s="239"/>
      <c r="F993" s="240"/>
      <c r="G993" s="241">
        <f>SUMIF(AG994:AG1038,"&lt;&gt;NOR",G994:G1038)</f>
        <v>0</v>
      </c>
      <c r="H993" s="235"/>
      <c r="I993" s="235">
        <f>SUM(I994:I1038)</f>
        <v>0</v>
      </c>
      <c r="J993" s="235"/>
      <c r="K993" s="235">
        <f>SUM(K994:K1038)</f>
        <v>0</v>
      </c>
      <c r="L993" s="235"/>
      <c r="M993" s="235">
        <f>SUM(M994:M1038)</f>
        <v>0</v>
      </c>
      <c r="N993" s="234"/>
      <c r="O993" s="234">
        <f>SUM(O994:O1038)</f>
        <v>4.629999999999999</v>
      </c>
      <c r="P993" s="234"/>
      <c r="Q993" s="234">
        <f>SUM(Q994:Q1038)</f>
        <v>0</v>
      </c>
      <c r="R993" s="235"/>
      <c r="S993" s="235"/>
      <c r="T993" s="235"/>
      <c r="U993" s="235"/>
      <c r="V993" s="235">
        <f>SUM(V994:V1038)</f>
        <v>306.41999999999996</v>
      </c>
      <c r="W993" s="235"/>
      <c r="X993" s="235"/>
      <c r="Y993" s="235"/>
      <c r="AG993" t="s">
        <v>230</v>
      </c>
    </row>
    <row r="994" spans="1:60" outlineLevel="1" x14ac:dyDescent="0.2">
      <c r="A994" s="243">
        <v>200</v>
      </c>
      <c r="B994" s="244" t="s">
        <v>1595</v>
      </c>
      <c r="C994" s="256" t="s">
        <v>1596</v>
      </c>
      <c r="D994" s="245" t="s">
        <v>260</v>
      </c>
      <c r="E994" s="246">
        <v>180.52500000000001</v>
      </c>
      <c r="F994" s="247"/>
      <c r="G994" s="248">
        <f>ROUND(E994*F994,2)</f>
        <v>0</v>
      </c>
      <c r="H994" s="231"/>
      <c r="I994" s="230">
        <f>ROUND(E994*H994,2)</f>
        <v>0</v>
      </c>
      <c r="J994" s="231"/>
      <c r="K994" s="230">
        <f>ROUND(E994*J994,2)</f>
        <v>0</v>
      </c>
      <c r="L994" s="230">
        <v>21</v>
      </c>
      <c r="M994" s="230">
        <f>G994*(1+L994/100)</f>
        <v>0</v>
      </c>
      <c r="N994" s="229">
        <v>1.6000000000000001E-4</v>
      </c>
      <c r="O994" s="229">
        <f>ROUND(E994*N994,2)</f>
        <v>0.03</v>
      </c>
      <c r="P994" s="229">
        <v>0</v>
      </c>
      <c r="Q994" s="229">
        <f>ROUND(E994*P994,2)</f>
        <v>0</v>
      </c>
      <c r="R994" s="230"/>
      <c r="S994" s="230" t="s">
        <v>234</v>
      </c>
      <c r="T994" s="230" t="s">
        <v>234</v>
      </c>
      <c r="U994" s="230">
        <v>0.05</v>
      </c>
      <c r="V994" s="230">
        <f>ROUND(E994*U994,2)</f>
        <v>9.0299999999999994</v>
      </c>
      <c r="W994" s="230"/>
      <c r="X994" s="230" t="s">
        <v>235</v>
      </c>
      <c r="Y994" s="230" t="s">
        <v>236</v>
      </c>
      <c r="Z994" s="210"/>
      <c r="AA994" s="210"/>
      <c r="AB994" s="210"/>
      <c r="AC994" s="210"/>
      <c r="AD994" s="210"/>
      <c r="AE994" s="210"/>
      <c r="AF994" s="210"/>
      <c r="AG994" s="210" t="s">
        <v>237</v>
      </c>
      <c r="AH994" s="210"/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2" x14ac:dyDescent="0.2">
      <c r="A995" s="227"/>
      <c r="B995" s="228"/>
      <c r="C995" s="257" t="s">
        <v>1597</v>
      </c>
      <c r="D995" s="232"/>
      <c r="E995" s="233">
        <v>13</v>
      </c>
      <c r="F995" s="230"/>
      <c r="G995" s="230"/>
      <c r="H995" s="230"/>
      <c r="I995" s="230"/>
      <c r="J995" s="230"/>
      <c r="K995" s="230"/>
      <c r="L995" s="230"/>
      <c r="M995" s="230"/>
      <c r="N995" s="229"/>
      <c r="O995" s="229"/>
      <c r="P995" s="229"/>
      <c r="Q995" s="229"/>
      <c r="R995" s="230"/>
      <c r="S995" s="230"/>
      <c r="T995" s="230"/>
      <c r="U995" s="230"/>
      <c r="V995" s="230"/>
      <c r="W995" s="230"/>
      <c r="X995" s="230"/>
      <c r="Y995" s="230"/>
      <c r="Z995" s="210"/>
      <c r="AA995" s="210"/>
      <c r="AB995" s="210"/>
      <c r="AC995" s="210"/>
      <c r="AD995" s="210"/>
      <c r="AE995" s="210"/>
      <c r="AF995" s="210"/>
      <c r="AG995" s="210" t="s">
        <v>239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3" x14ac:dyDescent="0.2">
      <c r="A996" s="227"/>
      <c r="B996" s="228"/>
      <c r="C996" s="257" t="s">
        <v>1598</v>
      </c>
      <c r="D996" s="232"/>
      <c r="E996" s="233">
        <v>9.6</v>
      </c>
      <c r="F996" s="230"/>
      <c r="G996" s="230"/>
      <c r="H996" s="230"/>
      <c r="I996" s="230"/>
      <c r="J996" s="230"/>
      <c r="K996" s="230"/>
      <c r="L996" s="230"/>
      <c r="M996" s="230"/>
      <c r="N996" s="229"/>
      <c r="O996" s="229"/>
      <c r="P996" s="229"/>
      <c r="Q996" s="229"/>
      <c r="R996" s="230"/>
      <c r="S996" s="230"/>
      <c r="T996" s="230"/>
      <c r="U996" s="230"/>
      <c r="V996" s="230"/>
      <c r="W996" s="230"/>
      <c r="X996" s="230"/>
      <c r="Y996" s="230"/>
      <c r="Z996" s="210"/>
      <c r="AA996" s="210"/>
      <c r="AB996" s="210"/>
      <c r="AC996" s="210"/>
      <c r="AD996" s="210"/>
      <c r="AE996" s="210"/>
      <c r="AF996" s="210"/>
      <c r="AG996" s="210" t="s">
        <v>239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3" x14ac:dyDescent="0.2">
      <c r="A997" s="227"/>
      <c r="B997" s="228"/>
      <c r="C997" s="257" t="s">
        <v>1599</v>
      </c>
      <c r="D997" s="232"/>
      <c r="E997" s="233">
        <v>9.6</v>
      </c>
      <c r="F997" s="230"/>
      <c r="G997" s="230"/>
      <c r="H997" s="230"/>
      <c r="I997" s="230"/>
      <c r="J997" s="230"/>
      <c r="K997" s="230"/>
      <c r="L997" s="230"/>
      <c r="M997" s="230"/>
      <c r="N997" s="229"/>
      <c r="O997" s="229"/>
      <c r="P997" s="229"/>
      <c r="Q997" s="229"/>
      <c r="R997" s="230"/>
      <c r="S997" s="230"/>
      <c r="T997" s="230"/>
      <c r="U997" s="230"/>
      <c r="V997" s="230"/>
      <c r="W997" s="230"/>
      <c r="X997" s="230"/>
      <c r="Y997" s="230"/>
      <c r="Z997" s="210"/>
      <c r="AA997" s="210"/>
      <c r="AB997" s="210"/>
      <c r="AC997" s="210"/>
      <c r="AD997" s="210"/>
      <c r="AE997" s="210"/>
      <c r="AF997" s="210"/>
      <c r="AG997" s="210" t="s">
        <v>239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3" x14ac:dyDescent="0.2">
      <c r="A998" s="227"/>
      <c r="B998" s="228"/>
      <c r="C998" s="257" t="s">
        <v>1600</v>
      </c>
      <c r="D998" s="232"/>
      <c r="E998" s="233">
        <v>9.6</v>
      </c>
      <c r="F998" s="230"/>
      <c r="G998" s="230"/>
      <c r="H998" s="230"/>
      <c r="I998" s="230"/>
      <c r="J998" s="230"/>
      <c r="K998" s="230"/>
      <c r="L998" s="230"/>
      <c r="M998" s="230"/>
      <c r="N998" s="229"/>
      <c r="O998" s="229"/>
      <c r="P998" s="229"/>
      <c r="Q998" s="229"/>
      <c r="R998" s="230"/>
      <c r="S998" s="230"/>
      <c r="T998" s="230"/>
      <c r="U998" s="230"/>
      <c r="V998" s="230"/>
      <c r="W998" s="230"/>
      <c r="X998" s="230"/>
      <c r="Y998" s="230"/>
      <c r="Z998" s="210"/>
      <c r="AA998" s="210"/>
      <c r="AB998" s="210"/>
      <c r="AC998" s="210"/>
      <c r="AD998" s="210"/>
      <c r="AE998" s="210"/>
      <c r="AF998" s="210"/>
      <c r="AG998" s="210" t="s">
        <v>239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3" x14ac:dyDescent="0.2">
      <c r="A999" s="227"/>
      <c r="B999" s="228"/>
      <c r="C999" s="257" t="s">
        <v>1601</v>
      </c>
      <c r="D999" s="232"/>
      <c r="E999" s="233">
        <v>24.024999999999999</v>
      </c>
      <c r="F999" s="230"/>
      <c r="G999" s="230"/>
      <c r="H999" s="230"/>
      <c r="I999" s="230"/>
      <c r="J999" s="230"/>
      <c r="K999" s="230"/>
      <c r="L999" s="230"/>
      <c r="M999" s="230"/>
      <c r="N999" s="229"/>
      <c r="O999" s="229"/>
      <c r="P999" s="229"/>
      <c r="Q999" s="229"/>
      <c r="R999" s="230"/>
      <c r="S999" s="230"/>
      <c r="T999" s="230"/>
      <c r="U999" s="230"/>
      <c r="V999" s="230"/>
      <c r="W999" s="230"/>
      <c r="X999" s="230"/>
      <c r="Y999" s="230"/>
      <c r="Z999" s="210"/>
      <c r="AA999" s="210"/>
      <c r="AB999" s="210"/>
      <c r="AC999" s="210"/>
      <c r="AD999" s="210"/>
      <c r="AE999" s="210"/>
      <c r="AF999" s="210"/>
      <c r="AG999" s="210" t="s">
        <v>239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3" x14ac:dyDescent="0.2">
      <c r="A1000" s="227"/>
      <c r="B1000" s="228"/>
      <c r="C1000" s="257" t="s">
        <v>1602</v>
      </c>
      <c r="D1000" s="232"/>
      <c r="E1000" s="233">
        <v>40.174999999999997</v>
      </c>
      <c r="F1000" s="230"/>
      <c r="G1000" s="230"/>
      <c r="H1000" s="230"/>
      <c r="I1000" s="230"/>
      <c r="J1000" s="230"/>
      <c r="K1000" s="230"/>
      <c r="L1000" s="230"/>
      <c r="M1000" s="230"/>
      <c r="N1000" s="229"/>
      <c r="O1000" s="229"/>
      <c r="P1000" s="229"/>
      <c r="Q1000" s="229"/>
      <c r="R1000" s="230"/>
      <c r="S1000" s="230"/>
      <c r="T1000" s="230"/>
      <c r="U1000" s="230"/>
      <c r="V1000" s="230"/>
      <c r="W1000" s="230"/>
      <c r="X1000" s="230"/>
      <c r="Y1000" s="230"/>
      <c r="Z1000" s="210"/>
      <c r="AA1000" s="210"/>
      <c r="AB1000" s="210"/>
      <c r="AC1000" s="210"/>
      <c r="AD1000" s="210"/>
      <c r="AE1000" s="210"/>
      <c r="AF1000" s="210"/>
      <c r="AG1000" s="210" t="s">
        <v>239</v>
      </c>
      <c r="AH1000" s="210">
        <v>0</v>
      </c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3" x14ac:dyDescent="0.2">
      <c r="A1001" s="227"/>
      <c r="B1001" s="228"/>
      <c r="C1001" s="257" t="s">
        <v>1603</v>
      </c>
      <c r="D1001" s="232"/>
      <c r="E1001" s="233">
        <v>10.824999999999999</v>
      </c>
      <c r="F1001" s="230"/>
      <c r="G1001" s="230"/>
      <c r="H1001" s="230"/>
      <c r="I1001" s="230"/>
      <c r="J1001" s="230"/>
      <c r="K1001" s="230"/>
      <c r="L1001" s="230"/>
      <c r="M1001" s="230"/>
      <c r="N1001" s="229"/>
      <c r="O1001" s="229"/>
      <c r="P1001" s="229"/>
      <c r="Q1001" s="229"/>
      <c r="R1001" s="230"/>
      <c r="S1001" s="230"/>
      <c r="T1001" s="230"/>
      <c r="U1001" s="230"/>
      <c r="V1001" s="230"/>
      <c r="W1001" s="230"/>
      <c r="X1001" s="230"/>
      <c r="Y1001" s="230"/>
      <c r="Z1001" s="210"/>
      <c r="AA1001" s="210"/>
      <c r="AB1001" s="210"/>
      <c r="AC1001" s="210"/>
      <c r="AD1001" s="210"/>
      <c r="AE1001" s="210"/>
      <c r="AF1001" s="210"/>
      <c r="AG1001" s="210" t="s">
        <v>239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">
      <c r="A1002" s="227"/>
      <c r="B1002" s="228"/>
      <c r="C1002" s="257" t="s">
        <v>1604</v>
      </c>
      <c r="D1002" s="232"/>
      <c r="E1002" s="233">
        <v>10.824999999999999</v>
      </c>
      <c r="F1002" s="230"/>
      <c r="G1002" s="230"/>
      <c r="H1002" s="230"/>
      <c r="I1002" s="230"/>
      <c r="J1002" s="230"/>
      <c r="K1002" s="230"/>
      <c r="L1002" s="230"/>
      <c r="M1002" s="230"/>
      <c r="N1002" s="229"/>
      <c r="O1002" s="229"/>
      <c r="P1002" s="229"/>
      <c r="Q1002" s="229"/>
      <c r="R1002" s="230"/>
      <c r="S1002" s="230"/>
      <c r="T1002" s="230"/>
      <c r="U1002" s="230"/>
      <c r="V1002" s="230"/>
      <c r="W1002" s="230"/>
      <c r="X1002" s="230"/>
      <c r="Y1002" s="230"/>
      <c r="Z1002" s="210"/>
      <c r="AA1002" s="210"/>
      <c r="AB1002" s="210"/>
      <c r="AC1002" s="210"/>
      <c r="AD1002" s="210"/>
      <c r="AE1002" s="210"/>
      <c r="AF1002" s="210"/>
      <c r="AG1002" s="210" t="s">
        <v>239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3" x14ac:dyDescent="0.2">
      <c r="A1003" s="227"/>
      <c r="B1003" s="228"/>
      <c r="C1003" s="257" t="s">
        <v>1605</v>
      </c>
      <c r="D1003" s="232"/>
      <c r="E1003" s="233">
        <v>28.375</v>
      </c>
      <c r="F1003" s="230"/>
      <c r="G1003" s="230"/>
      <c r="H1003" s="230"/>
      <c r="I1003" s="230"/>
      <c r="J1003" s="230"/>
      <c r="K1003" s="230"/>
      <c r="L1003" s="230"/>
      <c r="M1003" s="230"/>
      <c r="N1003" s="229"/>
      <c r="O1003" s="229"/>
      <c r="P1003" s="229"/>
      <c r="Q1003" s="229"/>
      <c r="R1003" s="230"/>
      <c r="S1003" s="230"/>
      <c r="T1003" s="230"/>
      <c r="U1003" s="230"/>
      <c r="V1003" s="230"/>
      <c r="W1003" s="230"/>
      <c r="X1003" s="230"/>
      <c r="Y1003" s="230"/>
      <c r="Z1003" s="210"/>
      <c r="AA1003" s="210"/>
      <c r="AB1003" s="210"/>
      <c r="AC1003" s="210"/>
      <c r="AD1003" s="210"/>
      <c r="AE1003" s="210"/>
      <c r="AF1003" s="210"/>
      <c r="AG1003" s="210" t="s">
        <v>239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3" x14ac:dyDescent="0.2">
      <c r="A1004" s="227"/>
      <c r="B1004" s="228"/>
      <c r="C1004" s="257" t="s">
        <v>1606</v>
      </c>
      <c r="D1004" s="232"/>
      <c r="E1004" s="233">
        <v>17.899999999999999</v>
      </c>
      <c r="F1004" s="230"/>
      <c r="G1004" s="230"/>
      <c r="H1004" s="230"/>
      <c r="I1004" s="230"/>
      <c r="J1004" s="230"/>
      <c r="K1004" s="230"/>
      <c r="L1004" s="230"/>
      <c r="M1004" s="230"/>
      <c r="N1004" s="229"/>
      <c r="O1004" s="229"/>
      <c r="P1004" s="229"/>
      <c r="Q1004" s="229"/>
      <c r="R1004" s="230"/>
      <c r="S1004" s="230"/>
      <c r="T1004" s="230"/>
      <c r="U1004" s="230"/>
      <c r="V1004" s="230"/>
      <c r="W1004" s="230"/>
      <c r="X1004" s="230"/>
      <c r="Y1004" s="230"/>
      <c r="Z1004" s="210"/>
      <c r="AA1004" s="210"/>
      <c r="AB1004" s="210"/>
      <c r="AC1004" s="210"/>
      <c r="AD1004" s="210"/>
      <c r="AE1004" s="210"/>
      <c r="AF1004" s="210"/>
      <c r="AG1004" s="210" t="s">
        <v>239</v>
      </c>
      <c r="AH1004" s="210">
        <v>0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3" x14ac:dyDescent="0.2">
      <c r="A1005" s="227"/>
      <c r="B1005" s="228"/>
      <c r="C1005" s="257" t="s">
        <v>1607</v>
      </c>
      <c r="D1005" s="232"/>
      <c r="E1005" s="233">
        <v>6.6</v>
      </c>
      <c r="F1005" s="230"/>
      <c r="G1005" s="230"/>
      <c r="H1005" s="230"/>
      <c r="I1005" s="230"/>
      <c r="J1005" s="230"/>
      <c r="K1005" s="230"/>
      <c r="L1005" s="230"/>
      <c r="M1005" s="230"/>
      <c r="N1005" s="229"/>
      <c r="O1005" s="229"/>
      <c r="P1005" s="229"/>
      <c r="Q1005" s="229"/>
      <c r="R1005" s="230"/>
      <c r="S1005" s="230"/>
      <c r="T1005" s="230"/>
      <c r="U1005" s="230"/>
      <c r="V1005" s="230"/>
      <c r="W1005" s="230"/>
      <c r="X1005" s="230"/>
      <c r="Y1005" s="230"/>
      <c r="Z1005" s="210"/>
      <c r="AA1005" s="210"/>
      <c r="AB1005" s="210"/>
      <c r="AC1005" s="210"/>
      <c r="AD1005" s="210"/>
      <c r="AE1005" s="210"/>
      <c r="AF1005" s="210"/>
      <c r="AG1005" s="210" t="s">
        <v>239</v>
      </c>
      <c r="AH1005" s="210">
        <v>0</v>
      </c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ht="22.5" outlineLevel="1" x14ac:dyDescent="0.2">
      <c r="A1006" s="243">
        <v>201</v>
      </c>
      <c r="B1006" s="244" t="s">
        <v>1608</v>
      </c>
      <c r="C1006" s="256" t="s">
        <v>1609</v>
      </c>
      <c r="D1006" s="245" t="s">
        <v>260</v>
      </c>
      <c r="E1006" s="246">
        <v>180.52500000000001</v>
      </c>
      <c r="F1006" s="247"/>
      <c r="G1006" s="248">
        <f>ROUND(E1006*F1006,2)</f>
        <v>0</v>
      </c>
      <c r="H1006" s="231"/>
      <c r="I1006" s="230">
        <f>ROUND(E1006*H1006,2)</f>
        <v>0</v>
      </c>
      <c r="J1006" s="231"/>
      <c r="K1006" s="230">
        <f>ROUND(E1006*J1006,2)</f>
        <v>0</v>
      </c>
      <c r="L1006" s="230">
        <v>21</v>
      </c>
      <c r="M1006" s="230">
        <f>G1006*(1+L1006/100)</f>
        <v>0</v>
      </c>
      <c r="N1006" s="229">
        <v>3.98E-3</v>
      </c>
      <c r="O1006" s="229">
        <f>ROUND(E1006*N1006,2)</f>
        <v>0.72</v>
      </c>
      <c r="P1006" s="229">
        <v>0</v>
      </c>
      <c r="Q1006" s="229">
        <f>ROUND(E1006*P1006,2)</f>
        <v>0</v>
      </c>
      <c r="R1006" s="230"/>
      <c r="S1006" s="230" t="s">
        <v>234</v>
      </c>
      <c r="T1006" s="230" t="s">
        <v>234</v>
      </c>
      <c r="U1006" s="230">
        <v>1.448</v>
      </c>
      <c r="V1006" s="230">
        <f>ROUND(E1006*U1006,2)</f>
        <v>261.39999999999998</v>
      </c>
      <c r="W1006" s="230"/>
      <c r="X1006" s="230" t="s">
        <v>235</v>
      </c>
      <c r="Y1006" s="230" t="s">
        <v>236</v>
      </c>
      <c r="Z1006" s="210"/>
      <c r="AA1006" s="210"/>
      <c r="AB1006" s="210"/>
      <c r="AC1006" s="210"/>
      <c r="AD1006" s="210"/>
      <c r="AE1006" s="210"/>
      <c r="AF1006" s="210"/>
      <c r="AG1006" s="210" t="s">
        <v>237</v>
      </c>
      <c r="AH1006" s="210"/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2" x14ac:dyDescent="0.2">
      <c r="A1007" s="227"/>
      <c r="B1007" s="228"/>
      <c r="C1007" s="257" t="s">
        <v>1597</v>
      </c>
      <c r="D1007" s="232"/>
      <c r="E1007" s="233">
        <v>13</v>
      </c>
      <c r="F1007" s="230"/>
      <c r="G1007" s="230"/>
      <c r="H1007" s="230"/>
      <c r="I1007" s="230"/>
      <c r="J1007" s="230"/>
      <c r="K1007" s="230"/>
      <c r="L1007" s="230"/>
      <c r="M1007" s="230"/>
      <c r="N1007" s="229"/>
      <c r="O1007" s="229"/>
      <c r="P1007" s="229"/>
      <c r="Q1007" s="229"/>
      <c r="R1007" s="230"/>
      <c r="S1007" s="230"/>
      <c r="T1007" s="230"/>
      <c r="U1007" s="230"/>
      <c r="V1007" s="230"/>
      <c r="W1007" s="230"/>
      <c r="X1007" s="230"/>
      <c r="Y1007" s="230"/>
      <c r="Z1007" s="210"/>
      <c r="AA1007" s="210"/>
      <c r="AB1007" s="210"/>
      <c r="AC1007" s="210"/>
      <c r="AD1007" s="210"/>
      <c r="AE1007" s="210"/>
      <c r="AF1007" s="210"/>
      <c r="AG1007" s="210" t="s">
        <v>239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3" x14ac:dyDescent="0.2">
      <c r="A1008" s="227"/>
      <c r="B1008" s="228"/>
      <c r="C1008" s="257" t="s">
        <v>1598</v>
      </c>
      <c r="D1008" s="232"/>
      <c r="E1008" s="233">
        <v>9.6</v>
      </c>
      <c r="F1008" s="230"/>
      <c r="G1008" s="230"/>
      <c r="H1008" s="230"/>
      <c r="I1008" s="230"/>
      <c r="J1008" s="230"/>
      <c r="K1008" s="230"/>
      <c r="L1008" s="230"/>
      <c r="M1008" s="230"/>
      <c r="N1008" s="229"/>
      <c r="O1008" s="229"/>
      <c r="P1008" s="229"/>
      <c r="Q1008" s="229"/>
      <c r="R1008" s="230"/>
      <c r="S1008" s="230"/>
      <c r="T1008" s="230"/>
      <c r="U1008" s="230"/>
      <c r="V1008" s="230"/>
      <c r="W1008" s="230"/>
      <c r="X1008" s="230"/>
      <c r="Y1008" s="230"/>
      <c r="Z1008" s="210"/>
      <c r="AA1008" s="210"/>
      <c r="AB1008" s="210"/>
      <c r="AC1008" s="210"/>
      <c r="AD1008" s="210"/>
      <c r="AE1008" s="210"/>
      <c r="AF1008" s="210"/>
      <c r="AG1008" s="210" t="s">
        <v>239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3" x14ac:dyDescent="0.2">
      <c r="A1009" s="227"/>
      <c r="B1009" s="228"/>
      <c r="C1009" s="257" t="s">
        <v>1599</v>
      </c>
      <c r="D1009" s="232"/>
      <c r="E1009" s="233">
        <v>9.6</v>
      </c>
      <c r="F1009" s="230"/>
      <c r="G1009" s="230"/>
      <c r="H1009" s="230"/>
      <c r="I1009" s="230"/>
      <c r="J1009" s="230"/>
      <c r="K1009" s="230"/>
      <c r="L1009" s="230"/>
      <c r="M1009" s="230"/>
      <c r="N1009" s="229"/>
      <c r="O1009" s="229"/>
      <c r="P1009" s="229"/>
      <c r="Q1009" s="229"/>
      <c r="R1009" s="230"/>
      <c r="S1009" s="230"/>
      <c r="T1009" s="230"/>
      <c r="U1009" s="230"/>
      <c r="V1009" s="230"/>
      <c r="W1009" s="230"/>
      <c r="X1009" s="230"/>
      <c r="Y1009" s="230"/>
      <c r="Z1009" s="210"/>
      <c r="AA1009" s="210"/>
      <c r="AB1009" s="210"/>
      <c r="AC1009" s="210"/>
      <c r="AD1009" s="210"/>
      <c r="AE1009" s="210"/>
      <c r="AF1009" s="210"/>
      <c r="AG1009" s="210" t="s">
        <v>239</v>
      </c>
      <c r="AH1009" s="210">
        <v>0</v>
      </c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3" x14ac:dyDescent="0.2">
      <c r="A1010" s="227"/>
      <c r="B1010" s="228"/>
      <c r="C1010" s="257" t="s">
        <v>1600</v>
      </c>
      <c r="D1010" s="232"/>
      <c r="E1010" s="233">
        <v>9.6</v>
      </c>
      <c r="F1010" s="230"/>
      <c r="G1010" s="230"/>
      <c r="H1010" s="230"/>
      <c r="I1010" s="230"/>
      <c r="J1010" s="230"/>
      <c r="K1010" s="230"/>
      <c r="L1010" s="230"/>
      <c r="M1010" s="230"/>
      <c r="N1010" s="229"/>
      <c r="O1010" s="229"/>
      <c r="P1010" s="229"/>
      <c r="Q1010" s="229"/>
      <c r="R1010" s="230"/>
      <c r="S1010" s="230"/>
      <c r="T1010" s="230"/>
      <c r="U1010" s="230"/>
      <c r="V1010" s="230"/>
      <c r="W1010" s="230"/>
      <c r="X1010" s="230"/>
      <c r="Y1010" s="230"/>
      <c r="Z1010" s="210"/>
      <c r="AA1010" s="210"/>
      <c r="AB1010" s="210"/>
      <c r="AC1010" s="210"/>
      <c r="AD1010" s="210"/>
      <c r="AE1010" s="210"/>
      <c r="AF1010" s="210"/>
      <c r="AG1010" s="210" t="s">
        <v>239</v>
      </c>
      <c r="AH1010" s="210">
        <v>0</v>
      </c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3" x14ac:dyDescent="0.2">
      <c r="A1011" s="227"/>
      <c r="B1011" s="228"/>
      <c r="C1011" s="257" t="s">
        <v>1601</v>
      </c>
      <c r="D1011" s="232"/>
      <c r="E1011" s="233">
        <v>24.024999999999999</v>
      </c>
      <c r="F1011" s="230"/>
      <c r="G1011" s="230"/>
      <c r="H1011" s="230"/>
      <c r="I1011" s="230"/>
      <c r="J1011" s="230"/>
      <c r="K1011" s="230"/>
      <c r="L1011" s="230"/>
      <c r="M1011" s="230"/>
      <c r="N1011" s="229"/>
      <c r="O1011" s="229"/>
      <c r="P1011" s="229"/>
      <c r="Q1011" s="229"/>
      <c r="R1011" s="230"/>
      <c r="S1011" s="230"/>
      <c r="T1011" s="230"/>
      <c r="U1011" s="230"/>
      <c r="V1011" s="230"/>
      <c r="W1011" s="230"/>
      <c r="X1011" s="230"/>
      <c r="Y1011" s="230"/>
      <c r="Z1011" s="210"/>
      <c r="AA1011" s="210"/>
      <c r="AB1011" s="210"/>
      <c r="AC1011" s="210"/>
      <c r="AD1011" s="210"/>
      <c r="AE1011" s="210"/>
      <c r="AF1011" s="210"/>
      <c r="AG1011" s="210" t="s">
        <v>239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3" x14ac:dyDescent="0.2">
      <c r="A1012" s="227"/>
      <c r="B1012" s="228"/>
      <c r="C1012" s="257" t="s">
        <v>1602</v>
      </c>
      <c r="D1012" s="232"/>
      <c r="E1012" s="233">
        <v>40.174999999999997</v>
      </c>
      <c r="F1012" s="230"/>
      <c r="G1012" s="230"/>
      <c r="H1012" s="230"/>
      <c r="I1012" s="230"/>
      <c r="J1012" s="230"/>
      <c r="K1012" s="230"/>
      <c r="L1012" s="230"/>
      <c r="M1012" s="230"/>
      <c r="N1012" s="229"/>
      <c r="O1012" s="229"/>
      <c r="P1012" s="229"/>
      <c r="Q1012" s="229"/>
      <c r="R1012" s="230"/>
      <c r="S1012" s="230"/>
      <c r="T1012" s="230"/>
      <c r="U1012" s="230"/>
      <c r="V1012" s="230"/>
      <c r="W1012" s="230"/>
      <c r="X1012" s="230"/>
      <c r="Y1012" s="230"/>
      <c r="Z1012" s="210"/>
      <c r="AA1012" s="210"/>
      <c r="AB1012" s="210"/>
      <c r="AC1012" s="210"/>
      <c r="AD1012" s="210"/>
      <c r="AE1012" s="210"/>
      <c r="AF1012" s="210"/>
      <c r="AG1012" s="210" t="s">
        <v>239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3" x14ac:dyDescent="0.2">
      <c r="A1013" s="227"/>
      <c r="B1013" s="228"/>
      <c r="C1013" s="257" t="s">
        <v>1603</v>
      </c>
      <c r="D1013" s="232"/>
      <c r="E1013" s="233">
        <v>10.824999999999999</v>
      </c>
      <c r="F1013" s="230"/>
      <c r="G1013" s="230"/>
      <c r="H1013" s="230"/>
      <c r="I1013" s="230"/>
      <c r="J1013" s="230"/>
      <c r="K1013" s="230"/>
      <c r="L1013" s="230"/>
      <c r="M1013" s="230"/>
      <c r="N1013" s="229"/>
      <c r="O1013" s="229"/>
      <c r="P1013" s="229"/>
      <c r="Q1013" s="229"/>
      <c r="R1013" s="230"/>
      <c r="S1013" s="230"/>
      <c r="T1013" s="230"/>
      <c r="U1013" s="230"/>
      <c r="V1013" s="230"/>
      <c r="W1013" s="230"/>
      <c r="X1013" s="230"/>
      <c r="Y1013" s="230"/>
      <c r="Z1013" s="210"/>
      <c r="AA1013" s="210"/>
      <c r="AB1013" s="210"/>
      <c r="AC1013" s="210"/>
      <c r="AD1013" s="210"/>
      <c r="AE1013" s="210"/>
      <c r="AF1013" s="210"/>
      <c r="AG1013" s="210" t="s">
        <v>239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3" x14ac:dyDescent="0.2">
      <c r="A1014" s="227"/>
      <c r="B1014" s="228"/>
      <c r="C1014" s="257" t="s">
        <v>1604</v>
      </c>
      <c r="D1014" s="232"/>
      <c r="E1014" s="233">
        <v>10.824999999999999</v>
      </c>
      <c r="F1014" s="230"/>
      <c r="G1014" s="230"/>
      <c r="H1014" s="230"/>
      <c r="I1014" s="230"/>
      <c r="J1014" s="230"/>
      <c r="K1014" s="230"/>
      <c r="L1014" s="230"/>
      <c r="M1014" s="230"/>
      <c r="N1014" s="229"/>
      <c r="O1014" s="229"/>
      <c r="P1014" s="229"/>
      <c r="Q1014" s="229"/>
      <c r="R1014" s="230"/>
      <c r="S1014" s="230"/>
      <c r="T1014" s="230"/>
      <c r="U1014" s="230"/>
      <c r="V1014" s="230"/>
      <c r="W1014" s="230"/>
      <c r="X1014" s="230"/>
      <c r="Y1014" s="230"/>
      <c r="Z1014" s="210"/>
      <c r="AA1014" s="210"/>
      <c r="AB1014" s="210"/>
      <c r="AC1014" s="210"/>
      <c r="AD1014" s="210"/>
      <c r="AE1014" s="210"/>
      <c r="AF1014" s="210"/>
      <c r="AG1014" s="210" t="s">
        <v>239</v>
      </c>
      <c r="AH1014" s="210">
        <v>0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3" x14ac:dyDescent="0.2">
      <c r="A1015" s="227"/>
      <c r="B1015" s="228"/>
      <c r="C1015" s="257" t="s">
        <v>1605</v>
      </c>
      <c r="D1015" s="232"/>
      <c r="E1015" s="233">
        <v>28.375</v>
      </c>
      <c r="F1015" s="230"/>
      <c r="G1015" s="230"/>
      <c r="H1015" s="230"/>
      <c r="I1015" s="230"/>
      <c r="J1015" s="230"/>
      <c r="K1015" s="230"/>
      <c r="L1015" s="230"/>
      <c r="M1015" s="230"/>
      <c r="N1015" s="229"/>
      <c r="O1015" s="229"/>
      <c r="P1015" s="229"/>
      <c r="Q1015" s="229"/>
      <c r="R1015" s="230"/>
      <c r="S1015" s="230"/>
      <c r="T1015" s="230"/>
      <c r="U1015" s="230"/>
      <c r="V1015" s="230"/>
      <c r="W1015" s="230"/>
      <c r="X1015" s="230"/>
      <c r="Y1015" s="230"/>
      <c r="Z1015" s="210"/>
      <c r="AA1015" s="210"/>
      <c r="AB1015" s="210"/>
      <c r="AC1015" s="210"/>
      <c r="AD1015" s="210"/>
      <c r="AE1015" s="210"/>
      <c r="AF1015" s="210"/>
      <c r="AG1015" s="210" t="s">
        <v>239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3" x14ac:dyDescent="0.2">
      <c r="A1016" s="227"/>
      <c r="B1016" s="228"/>
      <c r="C1016" s="257" t="s">
        <v>1606</v>
      </c>
      <c r="D1016" s="232"/>
      <c r="E1016" s="233">
        <v>17.899999999999999</v>
      </c>
      <c r="F1016" s="230"/>
      <c r="G1016" s="230"/>
      <c r="H1016" s="230"/>
      <c r="I1016" s="230"/>
      <c r="J1016" s="230"/>
      <c r="K1016" s="230"/>
      <c r="L1016" s="230"/>
      <c r="M1016" s="230"/>
      <c r="N1016" s="229"/>
      <c r="O1016" s="229"/>
      <c r="P1016" s="229"/>
      <c r="Q1016" s="229"/>
      <c r="R1016" s="230"/>
      <c r="S1016" s="230"/>
      <c r="T1016" s="230"/>
      <c r="U1016" s="230"/>
      <c r="V1016" s="230"/>
      <c r="W1016" s="230"/>
      <c r="X1016" s="230"/>
      <c r="Y1016" s="230"/>
      <c r="Z1016" s="210"/>
      <c r="AA1016" s="210"/>
      <c r="AB1016" s="210"/>
      <c r="AC1016" s="210"/>
      <c r="AD1016" s="210"/>
      <c r="AE1016" s="210"/>
      <c r="AF1016" s="210"/>
      <c r="AG1016" s="210" t="s">
        <v>239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3" x14ac:dyDescent="0.2">
      <c r="A1017" s="227"/>
      <c r="B1017" s="228"/>
      <c r="C1017" s="257" t="s">
        <v>1607</v>
      </c>
      <c r="D1017" s="232"/>
      <c r="E1017" s="233">
        <v>6.6</v>
      </c>
      <c r="F1017" s="230"/>
      <c r="G1017" s="230"/>
      <c r="H1017" s="230"/>
      <c r="I1017" s="230"/>
      <c r="J1017" s="230"/>
      <c r="K1017" s="230"/>
      <c r="L1017" s="230"/>
      <c r="M1017" s="230"/>
      <c r="N1017" s="229"/>
      <c r="O1017" s="229"/>
      <c r="P1017" s="229"/>
      <c r="Q1017" s="229"/>
      <c r="R1017" s="230"/>
      <c r="S1017" s="230"/>
      <c r="T1017" s="230"/>
      <c r="U1017" s="230"/>
      <c r="V1017" s="230"/>
      <c r="W1017" s="230"/>
      <c r="X1017" s="230"/>
      <c r="Y1017" s="230"/>
      <c r="Z1017" s="210"/>
      <c r="AA1017" s="210"/>
      <c r="AB1017" s="210"/>
      <c r="AC1017" s="210"/>
      <c r="AD1017" s="210"/>
      <c r="AE1017" s="210"/>
      <c r="AF1017" s="210"/>
      <c r="AG1017" s="210" t="s">
        <v>239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1" x14ac:dyDescent="0.2">
      <c r="A1018" s="243">
        <v>202</v>
      </c>
      <c r="B1018" s="244" t="s">
        <v>1610</v>
      </c>
      <c r="C1018" s="256" t="s">
        <v>1611</v>
      </c>
      <c r="D1018" s="245" t="s">
        <v>260</v>
      </c>
      <c r="E1018" s="246">
        <v>198.57749999999999</v>
      </c>
      <c r="F1018" s="247"/>
      <c r="G1018" s="248">
        <f>ROUND(E1018*F1018,2)</f>
        <v>0</v>
      </c>
      <c r="H1018" s="231"/>
      <c r="I1018" s="230">
        <f>ROUND(E1018*H1018,2)</f>
        <v>0</v>
      </c>
      <c r="J1018" s="231"/>
      <c r="K1018" s="230">
        <f>ROUND(E1018*J1018,2)</f>
        <v>0</v>
      </c>
      <c r="L1018" s="230">
        <v>21</v>
      </c>
      <c r="M1018" s="230">
        <f>G1018*(1+L1018/100)</f>
        <v>0</v>
      </c>
      <c r="N1018" s="229">
        <v>1.9429999999999999E-2</v>
      </c>
      <c r="O1018" s="229">
        <f>ROUND(E1018*N1018,2)</f>
        <v>3.86</v>
      </c>
      <c r="P1018" s="229">
        <v>0</v>
      </c>
      <c r="Q1018" s="229">
        <f>ROUND(E1018*P1018,2)</f>
        <v>0</v>
      </c>
      <c r="R1018" s="230" t="s">
        <v>730</v>
      </c>
      <c r="S1018" s="230" t="s">
        <v>234</v>
      </c>
      <c r="T1018" s="230" t="s">
        <v>234</v>
      </c>
      <c r="U1018" s="230">
        <v>0</v>
      </c>
      <c r="V1018" s="230">
        <f>ROUND(E1018*U1018,2)</f>
        <v>0</v>
      </c>
      <c r="W1018" s="230"/>
      <c r="X1018" s="230" t="s">
        <v>731</v>
      </c>
      <c r="Y1018" s="230" t="s">
        <v>236</v>
      </c>
      <c r="Z1018" s="210"/>
      <c r="AA1018" s="210"/>
      <c r="AB1018" s="210"/>
      <c r="AC1018" s="210"/>
      <c r="AD1018" s="210"/>
      <c r="AE1018" s="210"/>
      <c r="AF1018" s="210"/>
      <c r="AG1018" s="210" t="s">
        <v>732</v>
      </c>
      <c r="AH1018" s="210"/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2" x14ac:dyDescent="0.2">
      <c r="A1019" s="227"/>
      <c r="B1019" s="228"/>
      <c r="C1019" s="257" t="s">
        <v>1597</v>
      </c>
      <c r="D1019" s="232"/>
      <c r="E1019" s="233">
        <v>13</v>
      </c>
      <c r="F1019" s="230"/>
      <c r="G1019" s="230"/>
      <c r="H1019" s="230"/>
      <c r="I1019" s="230"/>
      <c r="J1019" s="230"/>
      <c r="K1019" s="230"/>
      <c r="L1019" s="230"/>
      <c r="M1019" s="230"/>
      <c r="N1019" s="229"/>
      <c r="O1019" s="229"/>
      <c r="P1019" s="229"/>
      <c r="Q1019" s="229"/>
      <c r="R1019" s="230"/>
      <c r="S1019" s="230"/>
      <c r="T1019" s="230"/>
      <c r="U1019" s="230"/>
      <c r="V1019" s="230"/>
      <c r="W1019" s="230"/>
      <c r="X1019" s="230"/>
      <c r="Y1019" s="230"/>
      <c r="Z1019" s="210"/>
      <c r="AA1019" s="210"/>
      <c r="AB1019" s="210"/>
      <c r="AC1019" s="210"/>
      <c r="AD1019" s="210"/>
      <c r="AE1019" s="210"/>
      <c r="AF1019" s="210"/>
      <c r="AG1019" s="210" t="s">
        <v>239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3" x14ac:dyDescent="0.2">
      <c r="A1020" s="227"/>
      <c r="B1020" s="228"/>
      <c r="C1020" s="257" t="s">
        <v>1598</v>
      </c>
      <c r="D1020" s="232"/>
      <c r="E1020" s="233">
        <v>9.6</v>
      </c>
      <c r="F1020" s="230"/>
      <c r="G1020" s="230"/>
      <c r="H1020" s="230"/>
      <c r="I1020" s="230"/>
      <c r="J1020" s="230"/>
      <c r="K1020" s="230"/>
      <c r="L1020" s="230"/>
      <c r="M1020" s="230"/>
      <c r="N1020" s="229"/>
      <c r="O1020" s="229"/>
      <c r="P1020" s="229"/>
      <c r="Q1020" s="229"/>
      <c r="R1020" s="230"/>
      <c r="S1020" s="230"/>
      <c r="T1020" s="230"/>
      <c r="U1020" s="230"/>
      <c r="V1020" s="230"/>
      <c r="W1020" s="230"/>
      <c r="X1020" s="230"/>
      <c r="Y1020" s="230"/>
      <c r="Z1020" s="210"/>
      <c r="AA1020" s="210"/>
      <c r="AB1020" s="210"/>
      <c r="AC1020" s="210"/>
      <c r="AD1020" s="210"/>
      <c r="AE1020" s="210"/>
      <c r="AF1020" s="210"/>
      <c r="AG1020" s="210" t="s">
        <v>239</v>
      </c>
      <c r="AH1020" s="210">
        <v>0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3" x14ac:dyDescent="0.2">
      <c r="A1021" s="227"/>
      <c r="B1021" s="228"/>
      <c r="C1021" s="257" t="s">
        <v>1599</v>
      </c>
      <c r="D1021" s="232"/>
      <c r="E1021" s="233">
        <v>9.6</v>
      </c>
      <c r="F1021" s="230"/>
      <c r="G1021" s="230"/>
      <c r="H1021" s="230"/>
      <c r="I1021" s="230"/>
      <c r="J1021" s="230"/>
      <c r="K1021" s="230"/>
      <c r="L1021" s="230"/>
      <c r="M1021" s="230"/>
      <c r="N1021" s="229"/>
      <c r="O1021" s="229"/>
      <c r="P1021" s="229"/>
      <c r="Q1021" s="229"/>
      <c r="R1021" s="230"/>
      <c r="S1021" s="230"/>
      <c r="T1021" s="230"/>
      <c r="U1021" s="230"/>
      <c r="V1021" s="230"/>
      <c r="W1021" s="230"/>
      <c r="X1021" s="230"/>
      <c r="Y1021" s="230"/>
      <c r="Z1021" s="210"/>
      <c r="AA1021" s="210"/>
      <c r="AB1021" s="210"/>
      <c r="AC1021" s="210"/>
      <c r="AD1021" s="210"/>
      <c r="AE1021" s="210"/>
      <c r="AF1021" s="210"/>
      <c r="AG1021" s="210" t="s">
        <v>239</v>
      </c>
      <c r="AH1021" s="210">
        <v>0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3" x14ac:dyDescent="0.2">
      <c r="A1022" s="227"/>
      <c r="B1022" s="228"/>
      <c r="C1022" s="257" t="s">
        <v>1600</v>
      </c>
      <c r="D1022" s="232"/>
      <c r="E1022" s="233">
        <v>9.6</v>
      </c>
      <c r="F1022" s="230"/>
      <c r="G1022" s="230"/>
      <c r="H1022" s="230"/>
      <c r="I1022" s="230"/>
      <c r="J1022" s="230"/>
      <c r="K1022" s="230"/>
      <c r="L1022" s="230"/>
      <c r="M1022" s="230"/>
      <c r="N1022" s="229"/>
      <c r="O1022" s="229"/>
      <c r="P1022" s="229"/>
      <c r="Q1022" s="229"/>
      <c r="R1022" s="230"/>
      <c r="S1022" s="230"/>
      <c r="T1022" s="230"/>
      <c r="U1022" s="230"/>
      <c r="V1022" s="230"/>
      <c r="W1022" s="230"/>
      <c r="X1022" s="230"/>
      <c r="Y1022" s="230"/>
      <c r="Z1022" s="210"/>
      <c r="AA1022" s="210"/>
      <c r="AB1022" s="210"/>
      <c r="AC1022" s="210"/>
      <c r="AD1022" s="210"/>
      <c r="AE1022" s="210"/>
      <c r="AF1022" s="210"/>
      <c r="AG1022" s="210" t="s">
        <v>239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3" x14ac:dyDescent="0.2">
      <c r="A1023" s="227"/>
      <c r="B1023" s="228"/>
      <c r="C1023" s="257" t="s">
        <v>1601</v>
      </c>
      <c r="D1023" s="232"/>
      <c r="E1023" s="233">
        <v>24.024999999999999</v>
      </c>
      <c r="F1023" s="230"/>
      <c r="G1023" s="230"/>
      <c r="H1023" s="230"/>
      <c r="I1023" s="230"/>
      <c r="J1023" s="230"/>
      <c r="K1023" s="230"/>
      <c r="L1023" s="230"/>
      <c r="M1023" s="230"/>
      <c r="N1023" s="229"/>
      <c r="O1023" s="229"/>
      <c r="P1023" s="229"/>
      <c r="Q1023" s="229"/>
      <c r="R1023" s="230"/>
      <c r="S1023" s="230"/>
      <c r="T1023" s="230"/>
      <c r="U1023" s="230"/>
      <c r="V1023" s="230"/>
      <c r="W1023" s="230"/>
      <c r="X1023" s="230"/>
      <c r="Y1023" s="230"/>
      <c r="Z1023" s="210"/>
      <c r="AA1023" s="210"/>
      <c r="AB1023" s="210"/>
      <c r="AC1023" s="210"/>
      <c r="AD1023" s="210"/>
      <c r="AE1023" s="210"/>
      <c r="AF1023" s="210"/>
      <c r="AG1023" s="210" t="s">
        <v>239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3" x14ac:dyDescent="0.2">
      <c r="A1024" s="227"/>
      <c r="B1024" s="228"/>
      <c r="C1024" s="257" t="s">
        <v>1602</v>
      </c>
      <c r="D1024" s="232"/>
      <c r="E1024" s="233">
        <v>40.174999999999997</v>
      </c>
      <c r="F1024" s="230"/>
      <c r="G1024" s="230"/>
      <c r="H1024" s="230"/>
      <c r="I1024" s="230"/>
      <c r="J1024" s="230"/>
      <c r="K1024" s="230"/>
      <c r="L1024" s="230"/>
      <c r="M1024" s="230"/>
      <c r="N1024" s="229"/>
      <c r="O1024" s="229"/>
      <c r="P1024" s="229"/>
      <c r="Q1024" s="229"/>
      <c r="R1024" s="230"/>
      <c r="S1024" s="230"/>
      <c r="T1024" s="230"/>
      <c r="U1024" s="230"/>
      <c r="V1024" s="230"/>
      <c r="W1024" s="230"/>
      <c r="X1024" s="230"/>
      <c r="Y1024" s="230"/>
      <c r="Z1024" s="210"/>
      <c r="AA1024" s="210"/>
      <c r="AB1024" s="210"/>
      <c r="AC1024" s="210"/>
      <c r="AD1024" s="210"/>
      <c r="AE1024" s="210"/>
      <c r="AF1024" s="210"/>
      <c r="AG1024" s="210" t="s">
        <v>239</v>
      </c>
      <c r="AH1024" s="210">
        <v>0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3" x14ac:dyDescent="0.2">
      <c r="A1025" s="227"/>
      <c r="B1025" s="228"/>
      <c r="C1025" s="257" t="s">
        <v>1603</v>
      </c>
      <c r="D1025" s="232"/>
      <c r="E1025" s="233">
        <v>10.824999999999999</v>
      </c>
      <c r="F1025" s="230"/>
      <c r="G1025" s="230"/>
      <c r="H1025" s="230"/>
      <c r="I1025" s="230"/>
      <c r="J1025" s="230"/>
      <c r="K1025" s="230"/>
      <c r="L1025" s="230"/>
      <c r="M1025" s="230"/>
      <c r="N1025" s="229"/>
      <c r="O1025" s="229"/>
      <c r="P1025" s="229"/>
      <c r="Q1025" s="229"/>
      <c r="R1025" s="230"/>
      <c r="S1025" s="230"/>
      <c r="T1025" s="230"/>
      <c r="U1025" s="230"/>
      <c r="V1025" s="230"/>
      <c r="W1025" s="230"/>
      <c r="X1025" s="230"/>
      <c r="Y1025" s="230"/>
      <c r="Z1025" s="210"/>
      <c r="AA1025" s="210"/>
      <c r="AB1025" s="210"/>
      <c r="AC1025" s="210"/>
      <c r="AD1025" s="210"/>
      <c r="AE1025" s="210"/>
      <c r="AF1025" s="210"/>
      <c r="AG1025" s="210" t="s">
        <v>239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3" x14ac:dyDescent="0.2">
      <c r="A1026" s="227"/>
      <c r="B1026" s="228"/>
      <c r="C1026" s="257" t="s">
        <v>1604</v>
      </c>
      <c r="D1026" s="232"/>
      <c r="E1026" s="233">
        <v>10.824999999999999</v>
      </c>
      <c r="F1026" s="230"/>
      <c r="G1026" s="230"/>
      <c r="H1026" s="230"/>
      <c r="I1026" s="230"/>
      <c r="J1026" s="230"/>
      <c r="K1026" s="230"/>
      <c r="L1026" s="230"/>
      <c r="M1026" s="230"/>
      <c r="N1026" s="229"/>
      <c r="O1026" s="229"/>
      <c r="P1026" s="229"/>
      <c r="Q1026" s="229"/>
      <c r="R1026" s="230"/>
      <c r="S1026" s="230"/>
      <c r="T1026" s="230"/>
      <c r="U1026" s="230"/>
      <c r="V1026" s="230"/>
      <c r="W1026" s="230"/>
      <c r="X1026" s="230"/>
      <c r="Y1026" s="230"/>
      <c r="Z1026" s="210"/>
      <c r="AA1026" s="210"/>
      <c r="AB1026" s="210"/>
      <c r="AC1026" s="210"/>
      <c r="AD1026" s="210"/>
      <c r="AE1026" s="210"/>
      <c r="AF1026" s="210"/>
      <c r="AG1026" s="210" t="s">
        <v>239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3" x14ac:dyDescent="0.2">
      <c r="A1027" s="227"/>
      <c r="B1027" s="228"/>
      <c r="C1027" s="257" t="s">
        <v>1605</v>
      </c>
      <c r="D1027" s="232"/>
      <c r="E1027" s="233">
        <v>28.375</v>
      </c>
      <c r="F1027" s="230"/>
      <c r="G1027" s="230"/>
      <c r="H1027" s="230"/>
      <c r="I1027" s="230"/>
      <c r="J1027" s="230"/>
      <c r="K1027" s="230"/>
      <c r="L1027" s="230"/>
      <c r="M1027" s="230"/>
      <c r="N1027" s="229"/>
      <c r="O1027" s="229"/>
      <c r="P1027" s="229"/>
      <c r="Q1027" s="229"/>
      <c r="R1027" s="230"/>
      <c r="S1027" s="230"/>
      <c r="T1027" s="230"/>
      <c r="U1027" s="230"/>
      <c r="V1027" s="230"/>
      <c r="W1027" s="230"/>
      <c r="X1027" s="230"/>
      <c r="Y1027" s="230"/>
      <c r="Z1027" s="210"/>
      <c r="AA1027" s="210"/>
      <c r="AB1027" s="210"/>
      <c r="AC1027" s="210"/>
      <c r="AD1027" s="210"/>
      <c r="AE1027" s="210"/>
      <c r="AF1027" s="210"/>
      <c r="AG1027" s="210" t="s">
        <v>239</v>
      </c>
      <c r="AH1027" s="210">
        <v>0</v>
      </c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3" x14ac:dyDescent="0.2">
      <c r="A1028" s="227"/>
      <c r="B1028" s="228"/>
      <c r="C1028" s="257" t="s">
        <v>1606</v>
      </c>
      <c r="D1028" s="232"/>
      <c r="E1028" s="233">
        <v>17.899999999999999</v>
      </c>
      <c r="F1028" s="230"/>
      <c r="G1028" s="230"/>
      <c r="H1028" s="230"/>
      <c r="I1028" s="230"/>
      <c r="J1028" s="230"/>
      <c r="K1028" s="230"/>
      <c r="L1028" s="230"/>
      <c r="M1028" s="230"/>
      <c r="N1028" s="229"/>
      <c r="O1028" s="229"/>
      <c r="P1028" s="229"/>
      <c r="Q1028" s="229"/>
      <c r="R1028" s="230"/>
      <c r="S1028" s="230"/>
      <c r="T1028" s="230"/>
      <c r="U1028" s="230"/>
      <c r="V1028" s="230"/>
      <c r="W1028" s="230"/>
      <c r="X1028" s="230"/>
      <c r="Y1028" s="230"/>
      <c r="Z1028" s="210"/>
      <c r="AA1028" s="210"/>
      <c r="AB1028" s="210"/>
      <c r="AC1028" s="210"/>
      <c r="AD1028" s="210"/>
      <c r="AE1028" s="210"/>
      <c r="AF1028" s="210"/>
      <c r="AG1028" s="210" t="s">
        <v>239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3" x14ac:dyDescent="0.2">
      <c r="A1029" s="227"/>
      <c r="B1029" s="228"/>
      <c r="C1029" s="257" t="s">
        <v>1607</v>
      </c>
      <c r="D1029" s="232"/>
      <c r="E1029" s="233">
        <v>6.6</v>
      </c>
      <c r="F1029" s="230"/>
      <c r="G1029" s="230"/>
      <c r="H1029" s="230"/>
      <c r="I1029" s="230"/>
      <c r="J1029" s="230"/>
      <c r="K1029" s="230"/>
      <c r="L1029" s="230"/>
      <c r="M1029" s="230"/>
      <c r="N1029" s="229"/>
      <c r="O1029" s="229"/>
      <c r="P1029" s="229"/>
      <c r="Q1029" s="229"/>
      <c r="R1029" s="230"/>
      <c r="S1029" s="230"/>
      <c r="T1029" s="230"/>
      <c r="U1029" s="230"/>
      <c r="V1029" s="230"/>
      <c r="W1029" s="230"/>
      <c r="X1029" s="230"/>
      <c r="Y1029" s="230"/>
      <c r="Z1029" s="210"/>
      <c r="AA1029" s="210"/>
      <c r="AB1029" s="210"/>
      <c r="AC1029" s="210"/>
      <c r="AD1029" s="210"/>
      <c r="AE1029" s="210"/>
      <c r="AF1029" s="210"/>
      <c r="AG1029" s="210" t="s">
        <v>239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3" x14ac:dyDescent="0.2">
      <c r="A1030" s="227"/>
      <c r="B1030" s="228"/>
      <c r="C1030" s="268" t="s">
        <v>782</v>
      </c>
      <c r="D1030" s="266"/>
      <c r="E1030" s="267">
        <v>18.052499999999998</v>
      </c>
      <c r="F1030" s="230"/>
      <c r="G1030" s="230"/>
      <c r="H1030" s="230"/>
      <c r="I1030" s="230"/>
      <c r="J1030" s="230"/>
      <c r="K1030" s="230"/>
      <c r="L1030" s="230"/>
      <c r="M1030" s="230"/>
      <c r="N1030" s="229"/>
      <c r="O1030" s="229"/>
      <c r="P1030" s="229"/>
      <c r="Q1030" s="229"/>
      <c r="R1030" s="230"/>
      <c r="S1030" s="230"/>
      <c r="T1030" s="230"/>
      <c r="U1030" s="230"/>
      <c r="V1030" s="230"/>
      <c r="W1030" s="230"/>
      <c r="X1030" s="230"/>
      <c r="Y1030" s="230"/>
      <c r="Z1030" s="210"/>
      <c r="AA1030" s="210"/>
      <c r="AB1030" s="210"/>
      <c r="AC1030" s="210"/>
      <c r="AD1030" s="210"/>
      <c r="AE1030" s="210"/>
      <c r="AF1030" s="210"/>
      <c r="AG1030" s="210" t="s">
        <v>239</v>
      </c>
      <c r="AH1030" s="210">
        <v>4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ht="22.5" outlineLevel="1" x14ac:dyDescent="0.2">
      <c r="A1031" s="243">
        <v>203</v>
      </c>
      <c r="B1031" s="244" t="s">
        <v>1612</v>
      </c>
      <c r="C1031" s="256" t="s">
        <v>1613</v>
      </c>
      <c r="D1031" s="245" t="s">
        <v>256</v>
      </c>
      <c r="E1031" s="246">
        <v>200</v>
      </c>
      <c r="F1031" s="247"/>
      <c r="G1031" s="248">
        <f>ROUND(E1031*F1031,2)</f>
        <v>0</v>
      </c>
      <c r="H1031" s="231"/>
      <c r="I1031" s="230">
        <f>ROUND(E1031*H1031,2)</f>
        <v>0</v>
      </c>
      <c r="J1031" s="231"/>
      <c r="K1031" s="230">
        <f>ROUND(E1031*J1031,2)</f>
        <v>0</v>
      </c>
      <c r="L1031" s="230">
        <v>21</v>
      </c>
      <c r="M1031" s="230">
        <f>G1031*(1+L1031/100)</f>
        <v>0</v>
      </c>
      <c r="N1031" s="229">
        <v>1E-4</v>
      </c>
      <c r="O1031" s="229">
        <f>ROUND(E1031*N1031,2)</f>
        <v>0.02</v>
      </c>
      <c r="P1031" s="229">
        <v>0</v>
      </c>
      <c r="Q1031" s="229">
        <f>ROUND(E1031*P1031,2)</f>
        <v>0</v>
      </c>
      <c r="R1031" s="230"/>
      <c r="S1031" s="230" t="s">
        <v>234</v>
      </c>
      <c r="T1031" s="230" t="s">
        <v>234</v>
      </c>
      <c r="U1031" s="230">
        <v>0.12</v>
      </c>
      <c r="V1031" s="230">
        <f>ROUND(E1031*U1031,2)</f>
        <v>24</v>
      </c>
      <c r="W1031" s="230"/>
      <c r="X1031" s="230" t="s">
        <v>235</v>
      </c>
      <c r="Y1031" s="230" t="s">
        <v>236</v>
      </c>
      <c r="Z1031" s="210"/>
      <c r="AA1031" s="210"/>
      <c r="AB1031" s="210"/>
      <c r="AC1031" s="210"/>
      <c r="AD1031" s="210"/>
      <c r="AE1031" s="210"/>
      <c r="AF1031" s="210"/>
      <c r="AG1031" s="210" t="s">
        <v>237</v>
      </c>
      <c r="AH1031" s="210"/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ht="22.5" outlineLevel="2" x14ac:dyDescent="0.2">
      <c r="A1032" s="227"/>
      <c r="B1032" s="228"/>
      <c r="C1032" s="257" t="s">
        <v>1614</v>
      </c>
      <c r="D1032" s="232"/>
      <c r="E1032" s="233">
        <v>200</v>
      </c>
      <c r="F1032" s="230"/>
      <c r="G1032" s="230"/>
      <c r="H1032" s="230"/>
      <c r="I1032" s="230"/>
      <c r="J1032" s="230"/>
      <c r="K1032" s="230"/>
      <c r="L1032" s="230"/>
      <c r="M1032" s="230"/>
      <c r="N1032" s="229"/>
      <c r="O1032" s="229"/>
      <c r="P1032" s="229"/>
      <c r="Q1032" s="229"/>
      <c r="R1032" s="230"/>
      <c r="S1032" s="230"/>
      <c r="T1032" s="230"/>
      <c r="U1032" s="230"/>
      <c r="V1032" s="230"/>
      <c r="W1032" s="230"/>
      <c r="X1032" s="230"/>
      <c r="Y1032" s="230"/>
      <c r="Z1032" s="210"/>
      <c r="AA1032" s="210"/>
      <c r="AB1032" s="210"/>
      <c r="AC1032" s="210"/>
      <c r="AD1032" s="210"/>
      <c r="AE1032" s="210"/>
      <c r="AF1032" s="210"/>
      <c r="AG1032" s="210" t="s">
        <v>239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1" x14ac:dyDescent="0.2">
      <c r="A1033" s="243">
        <v>204</v>
      </c>
      <c r="B1033" s="244" t="s">
        <v>1615</v>
      </c>
      <c r="C1033" s="256" t="s">
        <v>1616</v>
      </c>
      <c r="D1033" s="245" t="s">
        <v>260</v>
      </c>
      <c r="E1033" s="246">
        <v>35.4</v>
      </c>
      <c r="F1033" s="247"/>
      <c r="G1033" s="248">
        <f>ROUND(E1033*F1033,2)</f>
        <v>0</v>
      </c>
      <c r="H1033" s="231"/>
      <c r="I1033" s="230">
        <f>ROUND(E1033*H1033,2)</f>
        <v>0</v>
      </c>
      <c r="J1033" s="231"/>
      <c r="K1033" s="230">
        <f>ROUND(E1033*J1033,2)</f>
        <v>0</v>
      </c>
      <c r="L1033" s="230">
        <v>21</v>
      </c>
      <c r="M1033" s="230">
        <f>G1033*(1+L1033/100)</f>
        <v>0</v>
      </c>
      <c r="N1033" s="229">
        <v>0</v>
      </c>
      <c r="O1033" s="229">
        <f>ROUND(E1033*N1033,2)</f>
        <v>0</v>
      </c>
      <c r="P1033" s="229">
        <v>0</v>
      </c>
      <c r="Q1033" s="229">
        <f>ROUND(E1033*P1033,2)</f>
        <v>0</v>
      </c>
      <c r="R1033" s="230"/>
      <c r="S1033" s="230" t="s">
        <v>234</v>
      </c>
      <c r="T1033" s="230" t="s">
        <v>234</v>
      </c>
      <c r="U1033" s="230">
        <v>0.13</v>
      </c>
      <c r="V1033" s="230">
        <f>ROUND(E1033*U1033,2)</f>
        <v>4.5999999999999996</v>
      </c>
      <c r="W1033" s="230"/>
      <c r="X1033" s="230" t="s">
        <v>235</v>
      </c>
      <c r="Y1033" s="230" t="s">
        <v>236</v>
      </c>
      <c r="Z1033" s="210"/>
      <c r="AA1033" s="210"/>
      <c r="AB1033" s="210"/>
      <c r="AC1033" s="210"/>
      <c r="AD1033" s="210"/>
      <c r="AE1033" s="210"/>
      <c r="AF1033" s="210"/>
      <c r="AG1033" s="210" t="s">
        <v>237</v>
      </c>
      <c r="AH1033" s="210"/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2" x14ac:dyDescent="0.2">
      <c r="A1034" s="227"/>
      <c r="B1034" s="228"/>
      <c r="C1034" s="257" t="s">
        <v>1598</v>
      </c>
      <c r="D1034" s="232"/>
      <c r="E1034" s="233">
        <v>9.6</v>
      </c>
      <c r="F1034" s="230"/>
      <c r="G1034" s="230"/>
      <c r="H1034" s="230"/>
      <c r="I1034" s="230"/>
      <c r="J1034" s="230"/>
      <c r="K1034" s="230"/>
      <c r="L1034" s="230"/>
      <c r="M1034" s="230"/>
      <c r="N1034" s="229"/>
      <c r="O1034" s="229"/>
      <c r="P1034" s="229"/>
      <c r="Q1034" s="229"/>
      <c r="R1034" s="230"/>
      <c r="S1034" s="230"/>
      <c r="T1034" s="230"/>
      <c r="U1034" s="230"/>
      <c r="V1034" s="230"/>
      <c r="W1034" s="230"/>
      <c r="X1034" s="230"/>
      <c r="Y1034" s="230"/>
      <c r="Z1034" s="210"/>
      <c r="AA1034" s="210"/>
      <c r="AB1034" s="210"/>
      <c r="AC1034" s="210"/>
      <c r="AD1034" s="210"/>
      <c r="AE1034" s="210"/>
      <c r="AF1034" s="210"/>
      <c r="AG1034" s="210" t="s">
        <v>239</v>
      </c>
      <c r="AH1034" s="210">
        <v>0</v>
      </c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3" x14ac:dyDescent="0.2">
      <c r="A1035" s="227"/>
      <c r="B1035" s="228"/>
      <c r="C1035" s="257" t="s">
        <v>1599</v>
      </c>
      <c r="D1035" s="232"/>
      <c r="E1035" s="233">
        <v>9.6</v>
      </c>
      <c r="F1035" s="230"/>
      <c r="G1035" s="230"/>
      <c r="H1035" s="230"/>
      <c r="I1035" s="230"/>
      <c r="J1035" s="230"/>
      <c r="K1035" s="230"/>
      <c r="L1035" s="230"/>
      <c r="M1035" s="230"/>
      <c r="N1035" s="229"/>
      <c r="O1035" s="229"/>
      <c r="P1035" s="229"/>
      <c r="Q1035" s="229"/>
      <c r="R1035" s="230"/>
      <c r="S1035" s="230"/>
      <c r="T1035" s="230"/>
      <c r="U1035" s="230"/>
      <c r="V1035" s="230"/>
      <c r="W1035" s="230"/>
      <c r="X1035" s="230"/>
      <c r="Y1035" s="230"/>
      <c r="Z1035" s="210"/>
      <c r="AA1035" s="210"/>
      <c r="AB1035" s="210"/>
      <c r="AC1035" s="210"/>
      <c r="AD1035" s="210"/>
      <c r="AE1035" s="210"/>
      <c r="AF1035" s="210"/>
      <c r="AG1035" s="210" t="s">
        <v>239</v>
      </c>
      <c r="AH1035" s="210">
        <v>0</v>
      </c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3" x14ac:dyDescent="0.2">
      <c r="A1036" s="227"/>
      <c r="B1036" s="228"/>
      <c r="C1036" s="257" t="s">
        <v>1600</v>
      </c>
      <c r="D1036" s="232"/>
      <c r="E1036" s="233">
        <v>9.6</v>
      </c>
      <c r="F1036" s="230"/>
      <c r="G1036" s="230"/>
      <c r="H1036" s="230"/>
      <c r="I1036" s="230"/>
      <c r="J1036" s="230"/>
      <c r="K1036" s="230"/>
      <c r="L1036" s="230"/>
      <c r="M1036" s="230"/>
      <c r="N1036" s="229"/>
      <c r="O1036" s="229"/>
      <c r="P1036" s="229"/>
      <c r="Q1036" s="229"/>
      <c r="R1036" s="230"/>
      <c r="S1036" s="230"/>
      <c r="T1036" s="230"/>
      <c r="U1036" s="230"/>
      <c r="V1036" s="230"/>
      <c r="W1036" s="230"/>
      <c r="X1036" s="230"/>
      <c r="Y1036" s="230"/>
      <c r="Z1036" s="210"/>
      <c r="AA1036" s="210"/>
      <c r="AB1036" s="210"/>
      <c r="AC1036" s="210"/>
      <c r="AD1036" s="210"/>
      <c r="AE1036" s="210"/>
      <c r="AF1036" s="210"/>
      <c r="AG1036" s="210" t="s">
        <v>239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3" x14ac:dyDescent="0.2">
      <c r="A1037" s="227"/>
      <c r="B1037" s="228"/>
      <c r="C1037" s="257" t="s">
        <v>1607</v>
      </c>
      <c r="D1037" s="232"/>
      <c r="E1037" s="233">
        <v>6.6</v>
      </c>
      <c r="F1037" s="230"/>
      <c r="G1037" s="230"/>
      <c r="H1037" s="230"/>
      <c r="I1037" s="230"/>
      <c r="J1037" s="230"/>
      <c r="K1037" s="230"/>
      <c r="L1037" s="230"/>
      <c r="M1037" s="230"/>
      <c r="N1037" s="229"/>
      <c r="O1037" s="229"/>
      <c r="P1037" s="229"/>
      <c r="Q1037" s="229"/>
      <c r="R1037" s="230"/>
      <c r="S1037" s="230"/>
      <c r="T1037" s="230"/>
      <c r="U1037" s="230"/>
      <c r="V1037" s="230"/>
      <c r="W1037" s="230"/>
      <c r="X1037" s="230"/>
      <c r="Y1037" s="230"/>
      <c r="Z1037" s="210"/>
      <c r="AA1037" s="210"/>
      <c r="AB1037" s="210"/>
      <c r="AC1037" s="210"/>
      <c r="AD1037" s="210"/>
      <c r="AE1037" s="210"/>
      <c r="AF1037" s="210"/>
      <c r="AG1037" s="210" t="s">
        <v>239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">
      <c r="A1038" s="249">
        <v>205</v>
      </c>
      <c r="B1038" s="250" t="s">
        <v>1617</v>
      </c>
      <c r="C1038" s="258" t="s">
        <v>1618</v>
      </c>
      <c r="D1038" s="251" t="s">
        <v>680</v>
      </c>
      <c r="E1038" s="252">
        <v>4.6257299999999999</v>
      </c>
      <c r="F1038" s="253"/>
      <c r="G1038" s="254">
        <f>ROUND(E1038*F1038,2)</f>
        <v>0</v>
      </c>
      <c r="H1038" s="231"/>
      <c r="I1038" s="230">
        <f>ROUND(E1038*H1038,2)</f>
        <v>0</v>
      </c>
      <c r="J1038" s="231"/>
      <c r="K1038" s="230">
        <f>ROUND(E1038*J1038,2)</f>
        <v>0</v>
      </c>
      <c r="L1038" s="230">
        <v>21</v>
      </c>
      <c r="M1038" s="230">
        <f>G1038*(1+L1038/100)</f>
        <v>0</v>
      </c>
      <c r="N1038" s="229">
        <v>0</v>
      </c>
      <c r="O1038" s="229">
        <f>ROUND(E1038*N1038,2)</f>
        <v>0</v>
      </c>
      <c r="P1038" s="229">
        <v>0</v>
      </c>
      <c r="Q1038" s="229">
        <f>ROUND(E1038*P1038,2)</f>
        <v>0</v>
      </c>
      <c r="R1038" s="230"/>
      <c r="S1038" s="230" t="s">
        <v>234</v>
      </c>
      <c r="T1038" s="230" t="s">
        <v>234</v>
      </c>
      <c r="U1038" s="230">
        <v>1.5980000000000001</v>
      </c>
      <c r="V1038" s="230">
        <f>ROUND(E1038*U1038,2)</f>
        <v>7.39</v>
      </c>
      <c r="W1038" s="230"/>
      <c r="X1038" s="230" t="s">
        <v>1245</v>
      </c>
      <c r="Y1038" s="230" t="s">
        <v>236</v>
      </c>
      <c r="Z1038" s="210"/>
      <c r="AA1038" s="210"/>
      <c r="AB1038" s="210"/>
      <c r="AC1038" s="210"/>
      <c r="AD1038" s="210"/>
      <c r="AE1038" s="210"/>
      <c r="AF1038" s="210"/>
      <c r="AG1038" s="210" t="s">
        <v>1246</v>
      </c>
      <c r="AH1038" s="210"/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x14ac:dyDescent="0.2">
      <c r="A1039" s="236" t="s">
        <v>229</v>
      </c>
      <c r="B1039" s="237" t="s">
        <v>179</v>
      </c>
      <c r="C1039" s="255" t="s">
        <v>180</v>
      </c>
      <c r="D1039" s="238"/>
      <c r="E1039" s="239"/>
      <c r="F1039" s="240"/>
      <c r="G1039" s="241">
        <f>SUMIF(AG1040:AG1045,"&lt;&gt;NOR",G1040:G1045)</f>
        <v>0</v>
      </c>
      <c r="H1039" s="235"/>
      <c r="I1039" s="235">
        <f>SUM(I1040:I1045)</f>
        <v>0</v>
      </c>
      <c r="J1039" s="235"/>
      <c r="K1039" s="235">
        <f>SUM(K1040:K1045)</f>
        <v>0</v>
      </c>
      <c r="L1039" s="235"/>
      <c r="M1039" s="235">
        <f>SUM(M1040:M1045)</f>
        <v>0</v>
      </c>
      <c r="N1039" s="234"/>
      <c r="O1039" s="234">
        <f>SUM(O1040:O1045)</f>
        <v>7.0000000000000007E-2</v>
      </c>
      <c r="P1039" s="234"/>
      <c r="Q1039" s="234">
        <f>SUM(Q1040:Q1045)</f>
        <v>0</v>
      </c>
      <c r="R1039" s="235"/>
      <c r="S1039" s="235"/>
      <c r="T1039" s="235"/>
      <c r="U1039" s="235"/>
      <c r="V1039" s="235">
        <f>SUM(V1040:V1045)</f>
        <v>40.25</v>
      </c>
      <c r="W1039" s="235"/>
      <c r="X1039" s="235"/>
      <c r="Y1039" s="235"/>
      <c r="AG1039" t="s">
        <v>230</v>
      </c>
    </row>
    <row r="1040" spans="1:60" outlineLevel="1" x14ac:dyDescent="0.2">
      <c r="A1040" s="243">
        <v>206</v>
      </c>
      <c r="B1040" s="244" t="s">
        <v>1619</v>
      </c>
      <c r="C1040" s="256" t="s">
        <v>1620</v>
      </c>
      <c r="D1040" s="245" t="s">
        <v>260</v>
      </c>
      <c r="E1040" s="246">
        <v>120</v>
      </c>
      <c r="F1040" s="247"/>
      <c r="G1040" s="248">
        <f>ROUND(E1040*F1040,2)</f>
        <v>0</v>
      </c>
      <c r="H1040" s="231"/>
      <c r="I1040" s="230">
        <f>ROUND(E1040*H1040,2)</f>
        <v>0</v>
      </c>
      <c r="J1040" s="231"/>
      <c r="K1040" s="230">
        <f>ROUND(E1040*J1040,2)</f>
        <v>0</v>
      </c>
      <c r="L1040" s="230">
        <v>21</v>
      </c>
      <c r="M1040" s="230">
        <f>G1040*(1+L1040/100)</f>
        <v>0</v>
      </c>
      <c r="N1040" s="229">
        <v>6.9999999999999994E-5</v>
      </c>
      <c r="O1040" s="229">
        <f>ROUND(E1040*N1040,2)</f>
        <v>0.01</v>
      </c>
      <c r="P1040" s="229">
        <v>0</v>
      </c>
      <c r="Q1040" s="229">
        <f>ROUND(E1040*P1040,2)</f>
        <v>0</v>
      </c>
      <c r="R1040" s="230"/>
      <c r="S1040" s="230" t="s">
        <v>234</v>
      </c>
      <c r="T1040" s="230" t="s">
        <v>234</v>
      </c>
      <c r="U1040" s="230">
        <v>0.14399999999999999</v>
      </c>
      <c r="V1040" s="230">
        <f>ROUND(E1040*U1040,2)</f>
        <v>17.28</v>
      </c>
      <c r="W1040" s="230"/>
      <c r="X1040" s="230" t="s">
        <v>235</v>
      </c>
      <c r="Y1040" s="230" t="s">
        <v>236</v>
      </c>
      <c r="Z1040" s="210"/>
      <c r="AA1040" s="210"/>
      <c r="AB1040" s="210"/>
      <c r="AC1040" s="210"/>
      <c r="AD1040" s="210"/>
      <c r="AE1040" s="210"/>
      <c r="AF1040" s="210"/>
      <c r="AG1040" s="210" t="s">
        <v>237</v>
      </c>
      <c r="AH1040" s="210"/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2" x14ac:dyDescent="0.2">
      <c r="A1041" s="227"/>
      <c r="B1041" s="228"/>
      <c r="C1041" s="257" t="s">
        <v>1621</v>
      </c>
      <c r="D1041" s="232"/>
      <c r="E1041" s="233">
        <v>120</v>
      </c>
      <c r="F1041" s="230"/>
      <c r="G1041" s="230"/>
      <c r="H1041" s="230"/>
      <c r="I1041" s="230"/>
      <c r="J1041" s="230"/>
      <c r="K1041" s="230"/>
      <c r="L1041" s="230"/>
      <c r="M1041" s="230"/>
      <c r="N1041" s="229"/>
      <c r="O1041" s="229"/>
      <c r="P1041" s="229"/>
      <c r="Q1041" s="229"/>
      <c r="R1041" s="230"/>
      <c r="S1041" s="230"/>
      <c r="T1041" s="230"/>
      <c r="U1041" s="230"/>
      <c r="V1041" s="230"/>
      <c r="W1041" s="230"/>
      <c r="X1041" s="230"/>
      <c r="Y1041" s="230"/>
      <c r="Z1041" s="210"/>
      <c r="AA1041" s="210"/>
      <c r="AB1041" s="210"/>
      <c r="AC1041" s="210"/>
      <c r="AD1041" s="210"/>
      <c r="AE1041" s="210"/>
      <c r="AF1041" s="210"/>
      <c r="AG1041" s="210" t="s">
        <v>239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1" x14ac:dyDescent="0.2">
      <c r="A1042" s="243">
        <v>207</v>
      </c>
      <c r="B1042" s="244" t="s">
        <v>1622</v>
      </c>
      <c r="C1042" s="256" t="s">
        <v>1623</v>
      </c>
      <c r="D1042" s="245" t="s">
        <v>260</v>
      </c>
      <c r="E1042" s="246">
        <v>120</v>
      </c>
      <c r="F1042" s="247"/>
      <c r="G1042" s="248">
        <f>ROUND(E1042*F1042,2)</f>
        <v>0</v>
      </c>
      <c r="H1042" s="231"/>
      <c r="I1042" s="230">
        <f>ROUND(E1042*H1042,2)</f>
        <v>0</v>
      </c>
      <c r="J1042" s="231"/>
      <c r="K1042" s="230">
        <f>ROUND(E1042*J1042,2)</f>
        <v>0</v>
      </c>
      <c r="L1042" s="230">
        <v>21</v>
      </c>
      <c r="M1042" s="230">
        <f>G1042*(1+L1042/100)</f>
        <v>0</v>
      </c>
      <c r="N1042" s="229">
        <v>3.5E-4</v>
      </c>
      <c r="O1042" s="229">
        <f>ROUND(E1042*N1042,2)</f>
        <v>0.04</v>
      </c>
      <c r="P1042" s="229">
        <v>0</v>
      </c>
      <c r="Q1042" s="229">
        <f>ROUND(E1042*P1042,2)</f>
        <v>0</v>
      </c>
      <c r="R1042" s="230"/>
      <c r="S1042" s="230" t="s">
        <v>234</v>
      </c>
      <c r="T1042" s="230" t="s">
        <v>234</v>
      </c>
      <c r="U1042" s="230">
        <v>0.14599999999999999</v>
      </c>
      <c r="V1042" s="230">
        <f>ROUND(E1042*U1042,2)</f>
        <v>17.52</v>
      </c>
      <c r="W1042" s="230"/>
      <c r="X1042" s="230" t="s">
        <v>235</v>
      </c>
      <c r="Y1042" s="230" t="s">
        <v>236</v>
      </c>
      <c r="Z1042" s="210"/>
      <c r="AA1042" s="210"/>
      <c r="AB1042" s="210"/>
      <c r="AC1042" s="210"/>
      <c r="AD1042" s="210"/>
      <c r="AE1042" s="210"/>
      <c r="AF1042" s="210"/>
      <c r="AG1042" s="210" t="s">
        <v>237</v>
      </c>
      <c r="AH1042" s="210"/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2" x14ac:dyDescent="0.2">
      <c r="A1043" s="227"/>
      <c r="B1043" s="228"/>
      <c r="C1043" s="257" t="s">
        <v>1621</v>
      </c>
      <c r="D1043" s="232"/>
      <c r="E1043" s="233">
        <v>120</v>
      </c>
      <c r="F1043" s="230"/>
      <c r="G1043" s="230"/>
      <c r="H1043" s="230"/>
      <c r="I1043" s="230"/>
      <c r="J1043" s="230"/>
      <c r="K1043" s="230"/>
      <c r="L1043" s="230"/>
      <c r="M1043" s="230"/>
      <c r="N1043" s="229"/>
      <c r="O1043" s="229"/>
      <c r="P1043" s="229"/>
      <c r="Q1043" s="229"/>
      <c r="R1043" s="230"/>
      <c r="S1043" s="230"/>
      <c r="T1043" s="230"/>
      <c r="U1043" s="230"/>
      <c r="V1043" s="230"/>
      <c r="W1043" s="230"/>
      <c r="X1043" s="230"/>
      <c r="Y1043" s="230"/>
      <c r="Z1043" s="210"/>
      <c r="AA1043" s="210"/>
      <c r="AB1043" s="210"/>
      <c r="AC1043" s="210"/>
      <c r="AD1043" s="210"/>
      <c r="AE1043" s="210"/>
      <c r="AF1043" s="210"/>
      <c r="AG1043" s="210" t="s">
        <v>239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1" x14ac:dyDescent="0.2">
      <c r="A1044" s="243">
        <v>208</v>
      </c>
      <c r="B1044" s="244" t="s">
        <v>1624</v>
      </c>
      <c r="C1044" s="256" t="s">
        <v>1625</v>
      </c>
      <c r="D1044" s="245" t="s">
        <v>260</v>
      </c>
      <c r="E1044" s="246">
        <v>132.82</v>
      </c>
      <c r="F1044" s="247"/>
      <c r="G1044" s="248">
        <f>ROUND(E1044*F1044,2)</f>
        <v>0</v>
      </c>
      <c r="H1044" s="231"/>
      <c r="I1044" s="230">
        <f>ROUND(E1044*H1044,2)</f>
        <v>0</v>
      </c>
      <c r="J1044" s="231"/>
      <c r="K1044" s="230">
        <f>ROUND(E1044*J1044,2)</f>
        <v>0</v>
      </c>
      <c r="L1044" s="230">
        <v>21</v>
      </c>
      <c r="M1044" s="230">
        <f>G1044*(1+L1044/100)</f>
        <v>0</v>
      </c>
      <c r="N1044" s="229">
        <v>1.2999999999999999E-4</v>
      </c>
      <c r="O1044" s="229">
        <f>ROUND(E1044*N1044,2)</f>
        <v>0.02</v>
      </c>
      <c r="P1044" s="229">
        <v>0</v>
      </c>
      <c r="Q1044" s="229">
        <f>ROUND(E1044*P1044,2)</f>
        <v>0</v>
      </c>
      <c r="R1044" s="230"/>
      <c r="S1044" s="230" t="s">
        <v>234</v>
      </c>
      <c r="T1044" s="230" t="s">
        <v>234</v>
      </c>
      <c r="U1044" s="230">
        <v>4.1000000000000002E-2</v>
      </c>
      <c r="V1044" s="230">
        <f>ROUND(E1044*U1044,2)</f>
        <v>5.45</v>
      </c>
      <c r="W1044" s="230"/>
      <c r="X1044" s="230" t="s">
        <v>235</v>
      </c>
      <c r="Y1044" s="230" t="s">
        <v>236</v>
      </c>
      <c r="Z1044" s="210"/>
      <c r="AA1044" s="210"/>
      <c r="AB1044" s="210"/>
      <c r="AC1044" s="210"/>
      <c r="AD1044" s="210"/>
      <c r="AE1044" s="210"/>
      <c r="AF1044" s="210"/>
      <c r="AG1044" s="210" t="s">
        <v>237</v>
      </c>
      <c r="AH1044" s="210"/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2" x14ac:dyDescent="0.2">
      <c r="A1045" s="227"/>
      <c r="B1045" s="228"/>
      <c r="C1045" s="257" t="s">
        <v>1626</v>
      </c>
      <c r="D1045" s="232"/>
      <c r="E1045" s="233">
        <v>132.82</v>
      </c>
      <c r="F1045" s="230"/>
      <c r="G1045" s="230"/>
      <c r="H1045" s="230"/>
      <c r="I1045" s="230"/>
      <c r="J1045" s="230"/>
      <c r="K1045" s="230"/>
      <c r="L1045" s="230"/>
      <c r="M1045" s="230"/>
      <c r="N1045" s="229"/>
      <c r="O1045" s="229"/>
      <c r="P1045" s="229"/>
      <c r="Q1045" s="229"/>
      <c r="R1045" s="230"/>
      <c r="S1045" s="230"/>
      <c r="T1045" s="230"/>
      <c r="U1045" s="230"/>
      <c r="V1045" s="230"/>
      <c r="W1045" s="230"/>
      <c r="X1045" s="230"/>
      <c r="Y1045" s="230"/>
      <c r="Z1045" s="210"/>
      <c r="AA1045" s="210"/>
      <c r="AB1045" s="210"/>
      <c r="AC1045" s="210"/>
      <c r="AD1045" s="210"/>
      <c r="AE1045" s="210"/>
      <c r="AF1045" s="210"/>
      <c r="AG1045" s="210" t="s">
        <v>239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x14ac:dyDescent="0.2">
      <c r="A1046" s="236" t="s">
        <v>229</v>
      </c>
      <c r="B1046" s="237" t="s">
        <v>181</v>
      </c>
      <c r="C1046" s="255" t="s">
        <v>182</v>
      </c>
      <c r="D1046" s="238"/>
      <c r="E1046" s="239"/>
      <c r="F1046" s="240"/>
      <c r="G1046" s="241">
        <f>SUMIF(AG1047:AG1058,"&lt;&gt;NOR",G1047:G1058)</f>
        <v>0</v>
      </c>
      <c r="H1046" s="235"/>
      <c r="I1046" s="235">
        <f>SUM(I1047:I1058)</f>
        <v>0</v>
      </c>
      <c r="J1046" s="235"/>
      <c r="K1046" s="235">
        <f>SUM(K1047:K1058)</f>
        <v>0</v>
      </c>
      <c r="L1046" s="235"/>
      <c r="M1046" s="235">
        <f>SUM(M1047:M1058)</f>
        <v>0</v>
      </c>
      <c r="N1046" s="234"/>
      <c r="O1046" s="234">
        <f>SUM(O1047:O1058)</f>
        <v>0.7</v>
      </c>
      <c r="P1046" s="234"/>
      <c r="Q1046" s="234">
        <f>SUM(Q1047:Q1058)</f>
        <v>0</v>
      </c>
      <c r="R1046" s="235"/>
      <c r="S1046" s="235"/>
      <c r="T1046" s="235"/>
      <c r="U1046" s="235"/>
      <c r="V1046" s="235">
        <f>SUM(V1047:V1058)</f>
        <v>202.01999999999998</v>
      </c>
      <c r="W1046" s="235"/>
      <c r="X1046" s="235"/>
      <c r="Y1046" s="235"/>
      <c r="AG1046" t="s">
        <v>230</v>
      </c>
    </row>
    <row r="1047" spans="1:60" ht="22.5" outlineLevel="1" x14ac:dyDescent="0.2">
      <c r="A1047" s="249">
        <v>209</v>
      </c>
      <c r="B1047" s="250" t="s">
        <v>1627</v>
      </c>
      <c r="C1047" s="258" t="s">
        <v>1628</v>
      </c>
      <c r="D1047" s="251" t="s">
        <v>256</v>
      </c>
      <c r="E1047" s="252">
        <v>300</v>
      </c>
      <c r="F1047" s="253"/>
      <c r="G1047" s="254">
        <f>ROUND(E1047*F1047,2)</f>
        <v>0</v>
      </c>
      <c r="H1047" s="231"/>
      <c r="I1047" s="230">
        <f>ROUND(E1047*H1047,2)</f>
        <v>0</v>
      </c>
      <c r="J1047" s="231"/>
      <c r="K1047" s="230">
        <f>ROUND(E1047*J1047,2)</f>
        <v>0</v>
      </c>
      <c r="L1047" s="230">
        <v>21</v>
      </c>
      <c r="M1047" s="230">
        <f>G1047*(1+L1047/100)</f>
        <v>0</v>
      </c>
      <c r="N1047" s="229">
        <v>0</v>
      </c>
      <c r="O1047" s="229">
        <f>ROUND(E1047*N1047,2)</f>
        <v>0</v>
      </c>
      <c r="P1047" s="229">
        <v>0</v>
      </c>
      <c r="Q1047" s="229">
        <f>ROUND(E1047*P1047,2)</f>
        <v>0</v>
      </c>
      <c r="R1047" s="230"/>
      <c r="S1047" s="230" t="s">
        <v>234</v>
      </c>
      <c r="T1047" s="230" t="s">
        <v>234</v>
      </c>
      <c r="U1047" s="230">
        <v>2.375E-2</v>
      </c>
      <c r="V1047" s="230">
        <f>ROUND(E1047*U1047,2)</f>
        <v>7.13</v>
      </c>
      <c r="W1047" s="230"/>
      <c r="X1047" s="230" t="s">
        <v>235</v>
      </c>
      <c r="Y1047" s="230" t="s">
        <v>236</v>
      </c>
      <c r="Z1047" s="210"/>
      <c r="AA1047" s="210"/>
      <c r="AB1047" s="210"/>
      <c r="AC1047" s="210"/>
      <c r="AD1047" s="210"/>
      <c r="AE1047" s="210"/>
      <c r="AF1047" s="210"/>
      <c r="AG1047" s="210" t="s">
        <v>237</v>
      </c>
      <c r="AH1047" s="210"/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ht="22.5" outlineLevel="1" x14ac:dyDescent="0.2">
      <c r="A1048" s="249">
        <v>210</v>
      </c>
      <c r="B1048" s="250" t="s">
        <v>1629</v>
      </c>
      <c r="C1048" s="258" t="s">
        <v>1630</v>
      </c>
      <c r="D1048" s="251" t="s">
        <v>260</v>
      </c>
      <c r="E1048" s="252">
        <v>200</v>
      </c>
      <c r="F1048" s="253"/>
      <c r="G1048" s="254">
        <f>ROUND(E1048*F1048,2)</f>
        <v>0</v>
      </c>
      <c r="H1048" s="231"/>
      <c r="I1048" s="230">
        <f>ROUND(E1048*H1048,2)</f>
        <v>0</v>
      </c>
      <c r="J1048" s="231"/>
      <c r="K1048" s="230">
        <f>ROUND(E1048*J1048,2)</f>
        <v>0</v>
      </c>
      <c r="L1048" s="230">
        <v>21</v>
      </c>
      <c r="M1048" s="230">
        <f>G1048*(1+L1048/100)</f>
        <v>0</v>
      </c>
      <c r="N1048" s="229">
        <v>2.0000000000000002E-5</v>
      </c>
      <c r="O1048" s="229">
        <f>ROUND(E1048*N1048,2)</f>
        <v>0</v>
      </c>
      <c r="P1048" s="229">
        <v>0</v>
      </c>
      <c r="Q1048" s="229">
        <f>ROUND(E1048*P1048,2)</f>
        <v>0</v>
      </c>
      <c r="R1048" s="230"/>
      <c r="S1048" s="230" t="s">
        <v>234</v>
      </c>
      <c r="T1048" s="230" t="s">
        <v>234</v>
      </c>
      <c r="U1048" s="230">
        <v>2.9000000000000001E-2</v>
      </c>
      <c r="V1048" s="230">
        <f>ROUND(E1048*U1048,2)</f>
        <v>5.8</v>
      </c>
      <c r="W1048" s="230"/>
      <c r="X1048" s="230" t="s">
        <v>235</v>
      </c>
      <c r="Y1048" s="230" t="s">
        <v>236</v>
      </c>
      <c r="Z1048" s="210"/>
      <c r="AA1048" s="210"/>
      <c r="AB1048" s="210"/>
      <c r="AC1048" s="210"/>
      <c r="AD1048" s="210"/>
      <c r="AE1048" s="210"/>
      <c r="AF1048" s="210"/>
      <c r="AG1048" s="210" t="s">
        <v>237</v>
      </c>
      <c r="AH1048" s="210"/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ht="22.5" outlineLevel="1" x14ac:dyDescent="0.2">
      <c r="A1049" s="249">
        <v>211</v>
      </c>
      <c r="B1049" s="250" t="s">
        <v>1631</v>
      </c>
      <c r="C1049" s="258" t="s">
        <v>1632</v>
      </c>
      <c r="D1049" s="251" t="s">
        <v>260</v>
      </c>
      <c r="E1049" s="252">
        <v>687.41</v>
      </c>
      <c r="F1049" s="253"/>
      <c r="G1049" s="254">
        <f>ROUND(E1049*F1049,2)</f>
        <v>0</v>
      </c>
      <c r="H1049" s="231"/>
      <c r="I1049" s="230">
        <f>ROUND(E1049*H1049,2)</f>
        <v>0</v>
      </c>
      <c r="J1049" s="231"/>
      <c r="K1049" s="230">
        <f>ROUND(E1049*J1049,2)</f>
        <v>0</v>
      </c>
      <c r="L1049" s="230">
        <v>21</v>
      </c>
      <c r="M1049" s="230">
        <f>G1049*(1+L1049/100)</f>
        <v>0</v>
      </c>
      <c r="N1049" s="229">
        <v>3.5E-4</v>
      </c>
      <c r="O1049" s="229">
        <f>ROUND(E1049*N1049,2)</f>
        <v>0.24</v>
      </c>
      <c r="P1049" s="229">
        <v>0</v>
      </c>
      <c r="Q1049" s="229">
        <f>ROUND(E1049*P1049,2)</f>
        <v>0</v>
      </c>
      <c r="R1049" s="230"/>
      <c r="S1049" s="230" t="s">
        <v>234</v>
      </c>
      <c r="T1049" s="230" t="s">
        <v>234</v>
      </c>
      <c r="U1049" s="230">
        <v>1.35E-2</v>
      </c>
      <c r="V1049" s="230">
        <f>ROUND(E1049*U1049,2)</f>
        <v>9.2799999999999994</v>
      </c>
      <c r="W1049" s="230"/>
      <c r="X1049" s="230" t="s">
        <v>235</v>
      </c>
      <c r="Y1049" s="230" t="s">
        <v>236</v>
      </c>
      <c r="Z1049" s="210"/>
      <c r="AA1049" s="210"/>
      <c r="AB1049" s="210"/>
      <c r="AC1049" s="210"/>
      <c r="AD1049" s="210"/>
      <c r="AE1049" s="210"/>
      <c r="AF1049" s="210"/>
      <c r="AG1049" s="210" t="s">
        <v>237</v>
      </c>
      <c r="AH1049" s="210"/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1" x14ac:dyDescent="0.2">
      <c r="A1050" s="243">
        <v>212</v>
      </c>
      <c r="B1050" s="244" t="s">
        <v>1633</v>
      </c>
      <c r="C1050" s="256" t="s">
        <v>1634</v>
      </c>
      <c r="D1050" s="245" t="s">
        <v>260</v>
      </c>
      <c r="E1050" s="246">
        <v>1210.7684999999999</v>
      </c>
      <c r="F1050" s="247"/>
      <c r="G1050" s="248">
        <f>ROUND(E1050*F1050,2)</f>
        <v>0</v>
      </c>
      <c r="H1050" s="231"/>
      <c r="I1050" s="230">
        <f>ROUND(E1050*H1050,2)</f>
        <v>0</v>
      </c>
      <c r="J1050" s="231"/>
      <c r="K1050" s="230">
        <f>ROUND(E1050*J1050,2)</f>
        <v>0</v>
      </c>
      <c r="L1050" s="230">
        <v>21</v>
      </c>
      <c r="M1050" s="230">
        <f>G1050*(1+L1050/100)</f>
        <v>0</v>
      </c>
      <c r="N1050" s="229">
        <v>0</v>
      </c>
      <c r="O1050" s="229">
        <f>ROUND(E1050*N1050,2)</f>
        <v>0</v>
      </c>
      <c r="P1050" s="229">
        <v>0</v>
      </c>
      <c r="Q1050" s="229">
        <f>ROUND(E1050*P1050,2)</f>
        <v>0</v>
      </c>
      <c r="R1050" s="230"/>
      <c r="S1050" s="230" t="s">
        <v>234</v>
      </c>
      <c r="T1050" s="230" t="s">
        <v>234</v>
      </c>
      <c r="U1050" s="230">
        <v>7.0000000000000001E-3</v>
      </c>
      <c r="V1050" s="230">
        <f>ROUND(E1050*U1050,2)</f>
        <v>8.48</v>
      </c>
      <c r="W1050" s="230"/>
      <c r="X1050" s="230" t="s">
        <v>235</v>
      </c>
      <c r="Y1050" s="230" t="s">
        <v>236</v>
      </c>
      <c r="Z1050" s="210"/>
      <c r="AA1050" s="210"/>
      <c r="AB1050" s="210"/>
      <c r="AC1050" s="210"/>
      <c r="AD1050" s="210"/>
      <c r="AE1050" s="210"/>
      <c r="AF1050" s="210"/>
      <c r="AG1050" s="210" t="s">
        <v>237</v>
      </c>
      <c r="AH1050" s="210"/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ht="33.75" outlineLevel="2" x14ac:dyDescent="0.2">
      <c r="A1051" s="227"/>
      <c r="B1051" s="228"/>
      <c r="C1051" s="257" t="s">
        <v>1066</v>
      </c>
      <c r="D1051" s="232"/>
      <c r="E1051" s="233">
        <v>46.31</v>
      </c>
      <c r="F1051" s="230"/>
      <c r="G1051" s="230"/>
      <c r="H1051" s="230"/>
      <c r="I1051" s="230"/>
      <c r="J1051" s="230"/>
      <c r="K1051" s="230"/>
      <c r="L1051" s="230"/>
      <c r="M1051" s="230"/>
      <c r="N1051" s="229"/>
      <c r="O1051" s="229"/>
      <c r="P1051" s="229"/>
      <c r="Q1051" s="229"/>
      <c r="R1051" s="230"/>
      <c r="S1051" s="230"/>
      <c r="T1051" s="230"/>
      <c r="U1051" s="230"/>
      <c r="V1051" s="230"/>
      <c r="W1051" s="230"/>
      <c r="X1051" s="230"/>
      <c r="Y1051" s="230"/>
      <c r="Z1051" s="210"/>
      <c r="AA1051" s="210"/>
      <c r="AB1051" s="210"/>
      <c r="AC1051" s="210"/>
      <c r="AD1051" s="210"/>
      <c r="AE1051" s="210"/>
      <c r="AF1051" s="210"/>
      <c r="AG1051" s="210" t="s">
        <v>239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3" x14ac:dyDescent="0.2">
      <c r="A1052" s="227"/>
      <c r="B1052" s="228"/>
      <c r="C1052" s="257" t="s">
        <v>896</v>
      </c>
      <c r="D1052" s="232"/>
      <c r="E1052" s="233">
        <v>66.41</v>
      </c>
      <c r="F1052" s="230"/>
      <c r="G1052" s="230"/>
      <c r="H1052" s="230"/>
      <c r="I1052" s="230"/>
      <c r="J1052" s="230"/>
      <c r="K1052" s="230"/>
      <c r="L1052" s="230"/>
      <c r="M1052" s="230"/>
      <c r="N1052" s="229"/>
      <c r="O1052" s="229"/>
      <c r="P1052" s="229"/>
      <c r="Q1052" s="229"/>
      <c r="R1052" s="230"/>
      <c r="S1052" s="230"/>
      <c r="T1052" s="230"/>
      <c r="U1052" s="230"/>
      <c r="V1052" s="230"/>
      <c r="W1052" s="230"/>
      <c r="X1052" s="230"/>
      <c r="Y1052" s="230"/>
      <c r="Z1052" s="210"/>
      <c r="AA1052" s="210"/>
      <c r="AB1052" s="210"/>
      <c r="AC1052" s="210"/>
      <c r="AD1052" s="210"/>
      <c r="AE1052" s="210"/>
      <c r="AF1052" s="210"/>
      <c r="AG1052" s="210" t="s">
        <v>239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outlineLevel="3" x14ac:dyDescent="0.2">
      <c r="A1053" s="227"/>
      <c r="B1053" s="228"/>
      <c r="C1053" s="257" t="s">
        <v>900</v>
      </c>
      <c r="D1053" s="232"/>
      <c r="E1053" s="233">
        <v>12.24</v>
      </c>
      <c r="F1053" s="230"/>
      <c r="G1053" s="230"/>
      <c r="H1053" s="230"/>
      <c r="I1053" s="230"/>
      <c r="J1053" s="230"/>
      <c r="K1053" s="230"/>
      <c r="L1053" s="230"/>
      <c r="M1053" s="230"/>
      <c r="N1053" s="229"/>
      <c r="O1053" s="229"/>
      <c r="P1053" s="229"/>
      <c r="Q1053" s="229"/>
      <c r="R1053" s="230"/>
      <c r="S1053" s="230"/>
      <c r="T1053" s="230"/>
      <c r="U1053" s="230"/>
      <c r="V1053" s="230"/>
      <c r="W1053" s="230"/>
      <c r="X1053" s="230"/>
      <c r="Y1053" s="230"/>
      <c r="Z1053" s="210"/>
      <c r="AA1053" s="210"/>
      <c r="AB1053" s="210"/>
      <c r="AC1053" s="210"/>
      <c r="AD1053" s="210"/>
      <c r="AE1053" s="210"/>
      <c r="AF1053" s="210"/>
      <c r="AG1053" s="210" t="s">
        <v>239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3" x14ac:dyDescent="0.2">
      <c r="A1054" s="227"/>
      <c r="B1054" s="228"/>
      <c r="C1054" s="257" t="s">
        <v>901</v>
      </c>
      <c r="D1054" s="232"/>
      <c r="E1054" s="233">
        <v>19.87</v>
      </c>
      <c r="F1054" s="230"/>
      <c r="G1054" s="230"/>
      <c r="H1054" s="230"/>
      <c r="I1054" s="230"/>
      <c r="J1054" s="230"/>
      <c r="K1054" s="230"/>
      <c r="L1054" s="230"/>
      <c r="M1054" s="230"/>
      <c r="N1054" s="229"/>
      <c r="O1054" s="229"/>
      <c r="P1054" s="229"/>
      <c r="Q1054" s="229"/>
      <c r="R1054" s="230"/>
      <c r="S1054" s="230"/>
      <c r="T1054" s="230"/>
      <c r="U1054" s="230"/>
      <c r="V1054" s="230"/>
      <c r="W1054" s="230"/>
      <c r="X1054" s="230"/>
      <c r="Y1054" s="230"/>
      <c r="Z1054" s="210"/>
      <c r="AA1054" s="210"/>
      <c r="AB1054" s="210"/>
      <c r="AC1054" s="210"/>
      <c r="AD1054" s="210"/>
      <c r="AE1054" s="210"/>
      <c r="AF1054" s="210"/>
      <c r="AG1054" s="210" t="s">
        <v>239</v>
      </c>
      <c r="AH1054" s="210">
        <v>0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3" x14ac:dyDescent="0.2">
      <c r="A1055" s="227"/>
      <c r="B1055" s="228"/>
      <c r="C1055" s="257" t="s">
        <v>897</v>
      </c>
      <c r="D1055" s="232"/>
      <c r="E1055" s="233">
        <v>11.55</v>
      </c>
      <c r="F1055" s="230"/>
      <c r="G1055" s="230"/>
      <c r="H1055" s="230"/>
      <c r="I1055" s="230"/>
      <c r="J1055" s="230"/>
      <c r="K1055" s="230"/>
      <c r="L1055" s="230"/>
      <c r="M1055" s="230"/>
      <c r="N1055" s="229"/>
      <c r="O1055" s="229"/>
      <c r="P1055" s="229"/>
      <c r="Q1055" s="229"/>
      <c r="R1055" s="230"/>
      <c r="S1055" s="230"/>
      <c r="T1055" s="230"/>
      <c r="U1055" s="230"/>
      <c r="V1055" s="230"/>
      <c r="W1055" s="230"/>
      <c r="X1055" s="230"/>
      <c r="Y1055" s="230"/>
      <c r="Z1055" s="210"/>
      <c r="AA1055" s="210"/>
      <c r="AB1055" s="210"/>
      <c r="AC1055" s="210"/>
      <c r="AD1055" s="210"/>
      <c r="AE1055" s="210"/>
      <c r="AF1055" s="210"/>
      <c r="AG1055" s="210" t="s">
        <v>239</v>
      </c>
      <c r="AH1055" s="210">
        <v>0</v>
      </c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3" x14ac:dyDescent="0.2">
      <c r="A1056" s="227"/>
      <c r="B1056" s="228"/>
      <c r="C1056" s="257" t="s">
        <v>1635</v>
      </c>
      <c r="D1056" s="232"/>
      <c r="E1056" s="233">
        <v>1054.3885</v>
      </c>
      <c r="F1056" s="230"/>
      <c r="G1056" s="230"/>
      <c r="H1056" s="230"/>
      <c r="I1056" s="230"/>
      <c r="J1056" s="230"/>
      <c r="K1056" s="230"/>
      <c r="L1056" s="230"/>
      <c r="M1056" s="230"/>
      <c r="N1056" s="229"/>
      <c r="O1056" s="229"/>
      <c r="P1056" s="229"/>
      <c r="Q1056" s="229"/>
      <c r="R1056" s="230"/>
      <c r="S1056" s="230"/>
      <c r="T1056" s="230"/>
      <c r="U1056" s="230"/>
      <c r="V1056" s="230"/>
      <c r="W1056" s="230"/>
      <c r="X1056" s="230"/>
      <c r="Y1056" s="230"/>
      <c r="Z1056" s="210"/>
      <c r="AA1056" s="210"/>
      <c r="AB1056" s="210"/>
      <c r="AC1056" s="210"/>
      <c r="AD1056" s="210"/>
      <c r="AE1056" s="210"/>
      <c r="AF1056" s="210"/>
      <c r="AG1056" s="210" t="s">
        <v>239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outlineLevel="1" x14ac:dyDescent="0.2">
      <c r="A1057" s="249">
        <v>213</v>
      </c>
      <c r="B1057" s="250" t="s">
        <v>1636</v>
      </c>
      <c r="C1057" s="258" t="s">
        <v>1637</v>
      </c>
      <c r="D1057" s="251" t="s">
        <v>260</v>
      </c>
      <c r="E1057" s="252">
        <v>1210.7684999999999</v>
      </c>
      <c r="F1057" s="253"/>
      <c r="G1057" s="254">
        <f>ROUND(E1057*F1057,2)</f>
        <v>0</v>
      </c>
      <c r="H1057" s="231"/>
      <c r="I1057" s="230">
        <f>ROUND(E1057*H1057,2)</f>
        <v>0</v>
      </c>
      <c r="J1057" s="231"/>
      <c r="K1057" s="230">
        <f>ROUND(E1057*J1057,2)</f>
        <v>0</v>
      </c>
      <c r="L1057" s="230">
        <v>21</v>
      </c>
      <c r="M1057" s="230">
        <f>G1057*(1+L1057/100)</f>
        <v>0</v>
      </c>
      <c r="N1057" s="229">
        <v>6.9999999999999994E-5</v>
      </c>
      <c r="O1057" s="229">
        <f>ROUND(E1057*N1057,2)</f>
        <v>0.08</v>
      </c>
      <c r="P1057" s="229">
        <v>0</v>
      </c>
      <c r="Q1057" s="229">
        <f>ROUND(E1057*P1057,2)</f>
        <v>0</v>
      </c>
      <c r="R1057" s="230"/>
      <c r="S1057" s="230" t="s">
        <v>234</v>
      </c>
      <c r="T1057" s="230" t="s">
        <v>234</v>
      </c>
      <c r="U1057" s="230">
        <v>3.2480000000000002E-2</v>
      </c>
      <c r="V1057" s="230">
        <f>ROUND(E1057*U1057,2)</f>
        <v>39.33</v>
      </c>
      <c r="W1057" s="230"/>
      <c r="X1057" s="230" t="s">
        <v>235</v>
      </c>
      <c r="Y1057" s="230" t="s">
        <v>236</v>
      </c>
      <c r="Z1057" s="210"/>
      <c r="AA1057" s="210"/>
      <c r="AB1057" s="210"/>
      <c r="AC1057" s="210"/>
      <c r="AD1057" s="210"/>
      <c r="AE1057" s="210"/>
      <c r="AF1057" s="210"/>
      <c r="AG1057" s="210" t="s">
        <v>237</v>
      </c>
      <c r="AH1057" s="210"/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outlineLevel="1" x14ac:dyDescent="0.2">
      <c r="A1058" s="249">
        <v>214</v>
      </c>
      <c r="B1058" s="250" t="s">
        <v>1638</v>
      </c>
      <c r="C1058" s="258" t="s">
        <v>1639</v>
      </c>
      <c r="D1058" s="251" t="s">
        <v>260</v>
      </c>
      <c r="E1058" s="252">
        <v>1210.7684999999999</v>
      </c>
      <c r="F1058" s="253"/>
      <c r="G1058" s="254">
        <f>ROUND(E1058*F1058,2)</f>
        <v>0</v>
      </c>
      <c r="H1058" s="231"/>
      <c r="I1058" s="230">
        <f>ROUND(E1058*H1058,2)</f>
        <v>0</v>
      </c>
      <c r="J1058" s="231"/>
      <c r="K1058" s="230">
        <f>ROUND(E1058*J1058,2)</f>
        <v>0</v>
      </c>
      <c r="L1058" s="230">
        <v>21</v>
      </c>
      <c r="M1058" s="230">
        <f>G1058*(1+L1058/100)</f>
        <v>0</v>
      </c>
      <c r="N1058" s="229">
        <v>3.1E-4</v>
      </c>
      <c r="O1058" s="229">
        <f>ROUND(E1058*N1058,2)</f>
        <v>0.38</v>
      </c>
      <c r="P1058" s="229">
        <v>0</v>
      </c>
      <c r="Q1058" s="229">
        <f>ROUND(E1058*P1058,2)</f>
        <v>0</v>
      </c>
      <c r="R1058" s="230"/>
      <c r="S1058" s="230" t="s">
        <v>234</v>
      </c>
      <c r="T1058" s="230" t="s">
        <v>234</v>
      </c>
      <c r="U1058" s="230">
        <v>0.10902000000000001</v>
      </c>
      <c r="V1058" s="230">
        <f>ROUND(E1058*U1058,2)</f>
        <v>132</v>
      </c>
      <c r="W1058" s="230"/>
      <c r="X1058" s="230" t="s">
        <v>235</v>
      </c>
      <c r="Y1058" s="230" t="s">
        <v>236</v>
      </c>
      <c r="Z1058" s="210"/>
      <c r="AA1058" s="210"/>
      <c r="AB1058" s="210"/>
      <c r="AC1058" s="210"/>
      <c r="AD1058" s="210"/>
      <c r="AE1058" s="210"/>
      <c r="AF1058" s="210"/>
      <c r="AG1058" s="210" t="s">
        <v>237</v>
      </c>
      <c r="AH1058" s="210"/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x14ac:dyDescent="0.2">
      <c r="A1059" s="236" t="s">
        <v>229</v>
      </c>
      <c r="B1059" s="237" t="s">
        <v>183</v>
      </c>
      <c r="C1059" s="255" t="s">
        <v>184</v>
      </c>
      <c r="D1059" s="238"/>
      <c r="E1059" s="239"/>
      <c r="F1059" s="240"/>
      <c r="G1059" s="241">
        <f>SUMIF(AG1060:AG1060,"&lt;&gt;NOR",G1060:G1060)</f>
        <v>0</v>
      </c>
      <c r="H1059" s="235"/>
      <c r="I1059" s="235">
        <f>SUM(I1060:I1060)</f>
        <v>0</v>
      </c>
      <c r="J1059" s="235"/>
      <c r="K1059" s="235">
        <f>SUM(K1060:K1060)</f>
        <v>0</v>
      </c>
      <c r="L1059" s="235"/>
      <c r="M1059" s="235">
        <f>SUM(M1060:M1060)</f>
        <v>0</v>
      </c>
      <c r="N1059" s="234"/>
      <c r="O1059" s="234">
        <f>SUM(O1060:O1060)</f>
        <v>0.02</v>
      </c>
      <c r="P1059" s="234"/>
      <c r="Q1059" s="234">
        <f>SUM(Q1060:Q1060)</f>
        <v>0</v>
      </c>
      <c r="R1059" s="235"/>
      <c r="S1059" s="235"/>
      <c r="T1059" s="235"/>
      <c r="U1059" s="235"/>
      <c r="V1059" s="235">
        <f>SUM(V1060:V1060)</f>
        <v>0</v>
      </c>
      <c r="W1059" s="235"/>
      <c r="X1059" s="235"/>
      <c r="Y1059" s="235"/>
      <c r="AG1059" t="s">
        <v>230</v>
      </c>
    </row>
    <row r="1060" spans="1:60" ht="22.5" outlineLevel="1" x14ac:dyDescent="0.2">
      <c r="A1060" s="249">
        <v>215</v>
      </c>
      <c r="B1060" s="250" t="s">
        <v>1640</v>
      </c>
      <c r="C1060" s="258" t="s">
        <v>1641</v>
      </c>
      <c r="D1060" s="251" t="s">
        <v>522</v>
      </c>
      <c r="E1060" s="252">
        <v>1</v>
      </c>
      <c r="F1060" s="253"/>
      <c r="G1060" s="254">
        <f>ROUND(E1060*F1060,2)</f>
        <v>0</v>
      </c>
      <c r="H1060" s="231"/>
      <c r="I1060" s="230">
        <f>ROUND(E1060*H1060,2)</f>
        <v>0</v>
      </c>
      <c r="J1060" s="231"/>
      <c r="K1060" s="230">
        <f>ROUND(E1060*J1060,2)</f>
        <v>0</v>
      </c>
      <c r="L1060" s="230">
        <v>21</v>
      </c>
      <c r="M1060" s="230">
        <f>G1060*(1+L1060/100)</f>
        <v>0</v>
      </c>
      <c r="N1060" s="229">
        <v>0.02</v>
      </c>
      <c r="O1060" s="229">
        <f>ROUND(E1060*N1060,2)</f>
        <v>0.02</v>
      </c>
      <c r="P1060" s="229">
        <v>0</v>
      </c>
      <c r="Q1060" s="229">
        <f>ROUND(E1060*P1060,2)</f>
        <v>0</v>
      </c>
      <c r="R1060" s="230"/>
      <c r="S1060" s="230" t="s">
        <v>458</v>
      </c>
      <c r="T1060" s="230" t="s">
        <v>459</v>
      </c>
      <c r="U1060" s="230">
        <v>0</v>
      </c>
      <c r="V1060" s="230">
        <f>ROUND(E1060*U1060,2)</f>
        <v>0</v>
      </c>
      <c r="W1060" s="230"/>
      <c r="X1060" s="230" t="s">
        <v>731</v>
      </c>
      <c r="Y1060" s="230" t="s">
        <v>236</v>
      </c>
      <c r="Z1060" s="210"/>
      <c r="AA1060" s="210"/>
      <c r="AB1060" s="210"/>
      <c r="AC1060" s="210"/>
      <c r="AD1060" s="210"/>
      <c r="AE1060" s="210"/>
      <c r="AF1060" s="210"/>
      <c r="AG1060" s="210" t="s">
        <v>732</v>
      </c>
      <c r="AH1060" s="210"/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x14ac:dyDescent="0.2">
      <c r="A1061" s="236" t="s">
        <v>229</v>
      </c>
      <c r="B1061" s="237" t="s">
        <v>201</v>
      </c>
      <c r="C1061" s="255" t="s">
        <v>29</v>
      </c>
      <c r="D1061" s="238"/>
      <c r="E1061" s="239"/>
      <c r="F1061" s="240"/>
      <c r="G1061" s="241">
        <f>SUMIF(AG1062:AG1068,"&lt;&gt;NOR",G1062:G1068)</f>
        <v>0</v>
      </c>
      <c r="H1061" s="235"/>
      <c r="I1061" s="235">
        <f>SUM(I1062:I1068)</f>
        <v>0</v>
      </c>
      <c r="J1061" s="235"/>
      <c r="K1061" s="235">
        <f>SUM(K1062:K1068)</f>
        <v>0</v>
      </c>
      <c r="L1061" s="235"/>
      <c r="M1061" s="235">
        <f>SUM(M1062:M1068)</f>
        <v>0</v>
      </c>
      <c r="N1061" s="234"/>
      <c r="O1061" s="234">
        <f>SUM(O1062:O1068)</f>
        <v>0</v>
      </c>
      <c r="P1061" s="234"/>
      <c r="Q1061" s="234">
        <f>SUM(Q1062:Q1068)</f>
        <v>0</v>
      </c>
      <c r="R1061" s="235"/>
      <c r="S1061" s="235"/>
      <c r="T1061" s="235"/>
      <c r="U1061" s="235"/>
      <c r="V1061" s="235">
        <f>SUM(V1062:V1068)</f>
        <v>0</v>
      </c>
      <c r="W1061" s="235"/>
      <c r="X1061" s="235"/>
      <c r="Y1061" s="235"/>
      <c r="AG1061" t="s">
        <v>230</v>
      </c>
    </row>
    <row r="1062" spans="1:60" outlineLevel="1" x14ac:dyDescent="0.2">
      <c r="A1062" s="249">
        <v>216</v>
      </c>
      <c r="B1062" s="250" t="s">
        <v>1642</v>
      </c>
      <c r="C1062" s="258" t="s">
        <v>1643</v>
      </c>
      <c r="D1062" s="251" t="s">
        <v>1644</v>
      </c>
      <c r="E1062" s="252">
        <v>1</v>
      </c>
      <c r="F1062" s="253"/>
      <c r="G1062" s="254">
        <f>ROUND(E1062*F1062,2)</f>
        <v>0</v>
      </c>
      <c r="H1062" s="231"/>
      <c r="I1062" s="230">
        <f>ROUND(E1062*H1062,2)</f>
        <v>0</v>
      </c>
      <c r="J1062" s="231"/>
      <c r="K1062" s="230">
        <f>ROUND(E1062*J1062,2)</f>
        <v>0</v>
      </c>
      <c r="L1062" s="230">
        <v>21</v>
      </c>
      <c r="M1062" s="230">
        <f>G1062*(1+L1062/100)</f>
        <v>0</v>
      </c>
      <c r="N1062" s="229">
        <v>0</v>
      </c>
      <c r="O1062" s="229">
        <f>ROUND(E1062*N1062,2)</f>
        <v>0</v>
      </c>
      <c r="P1062" s="229">
        <v>0</v>
      </c>
      <c r="Q1062" s="229">
        <f>ROUND(E1062*P1062,2)</f>
        <v>0</v>
      </c>
      <c r="R1062" s="230"/>
      <c r="S1062" s="230" t="s">
        <v>234</v>
      </c>
      <c r="T1062" s="230" t="s">
        <v>459</v>
      </c>
      <c r="U1062" s="230">
        <v>0</v>
      </c>
      <c r="V1062" s="230">
        <f>ROUND(E1062*U1062,2)</f>
        <v>0</v>
      </c>
      <c r="W1062" s="230"/>
      <c r="X1062" s="230" t="s">
        <v>1645</v>
      </c>
      <c r="Y1062" s="230" t="s">
        <v>236</v>
      </c>
      <c r="Z1062" s="210"/>
      <c r="AA1062" s="210"/>
      <c r="AB1062" s="210"/>
      <c r="AC1062" s="210"/>
      <c r="AD1062" s="210"/>
      <c r="AE1062" s="210"/>
      <c r="AF1062" s="210"/>
      <c r="AG1062" s="210" t="s">
        <v>1646</v>
      </c>
      <c r="AH1062" s="210"/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1" x14ac:dyDescent="0.2">
      <c r="A1063" s="249">
        <v>217</v>
      </c>
      <c r="B1063" s="250" t="s">
        <v>1647</v>
      </c>
      <c r="C1063" s="258" t="s">
        <v>1648</v>
      </c>
      <c r="D1063" s="251" t="s">
        <v>1644</v>
      </c>
      <c r="E1063" s="252">
        <v>1</v>
      </c>
      <c r="F1063" s="253"/>
      <c r="G1063" s="254">
        <f>ROUND(E1063*F1063,2)</f>
        <v>0</v>
      </c>
      <c r="H1063" s="231"/>
      <c r="I1063" s="230">
        <f>ROUND(E1063*H1063,2)</f>
        <v>0</v>
      </c>
      <c r="J1063" s="231"/>
      <c r="K1063" s="230">
        <f>ROUND(E1063*J1063,2)</f>
        <v>0</v>
      </c>
      <c r="L1063" s="230">
        <v>21</v>
      </c>
      <c r="M1063" s="230">
        <f>G1063*(1+L1063/100)</f>
        <v>0</v>
      </c>
      <c r="N1063" s="229">
        <v>0</v>
      </c>
      <c r="O1063" s="229">
        <f>ROUND(E1063*N1063,2)</f>
        <v>0</v>
      </c>
      <c r="P1063" s="229">
        <v>0</v>
      </c>
      <c r="Q1063" s="229">
        <f>ROUND(E1063*P1063,2)</f>
        <v>0</v>
      </c>
      <c r="R1063" s="230"/>
      <c r="S1063" s="230" t="s">
        <v>234</v>
      </c>
      <c r="T1063" s="230" t="s">
        <v>459</v>
      </c>
      <c r="U1063" s="230">
        <v>0</v>
      </c>
      <c r="V1063" s="230">
        <f>ROUND(E1063*U1063,2)</f>
        <v>0</v>
      </c>
      <c r="W1063" s="230"/>
      <c r="X1063" s="230" t="s">
        <v>1645</v>
      </c>
      <c r="Y1063" s="230" t="s">
        <v>236</v>
      </c>
      <c r="Z1063" s="210"/>
      <c r="AA1063" s="210"/>
      <c r="AB1063" s="210"/>
      <c r="AC1063" s="210"/>
      <c r="AD1063" s="210"/>
      <c r="AE1063" s="210"/>
      <c r="AF1063" s="210"/>
      <c r="AG1063" s="210" t="s">
        <v>1646</v>
      </c>
      <c r="AH1063" s="210"/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1" x14ac:dyDescent="0.2">
      <c r="A1064" s="249">
        <v>218</v>
      </c>
      <c r="B1064" s="250" t="s">
        <v>1649</v>
      </c>
      <c r="C1064" s="258" t="s">
        <v>1650</v>
      </c>
      <c r="D1064" s="251" t="s">
        <v>1644</v>
      </c>
      <c r="E1064" s="252">
        <v>1</v>
      </c>
      <c r="F1064" s="253"/>
      <c r="G1064" s="254">
        <f>ROUND(E1064*F1064,2)</f>
        <v>0</v>
      </c>
      <c r="H1064" s="231"/>
      <c r="I1064" s="230">
        <f>ROUND(E1064*H1064,2)</f>
        <v>0</v>
      </c>
      <c r="J1064" s="231"/>
      <c r="K1064" s="230">
        <f>ROUND(E1064*J1064,2)</f>
        <v>0</v>
      </c>
      <c r="L1064" s="230">
        <v>21</v>
      </c>
      <c r="M1064" s="230">
        <f>G1064*(1+L1064/100)</f>
        <v>0</v>
      </c>
      <c r="N1064" s="229">
        <v>0</v>
      </c>
      <c r="O1064" s="229">
        <f>ROUND(E1064*N1064,2)</f>
        <v>0</v>
      </c>
      <c r="P1064" s="229">
        <v>0</v>
      </c>
      <c r="Q1064" s="229">
        <f>ROUND(E1064*P1064,2)</f>
        <v>0</v>
      </c>
      <c r="R1064" s="230"/>
      <c r="S1064" s="230" t="s">
        <v>234</v>
      </c>
      <c r="T1064" s="230" t="s">
        <v>459</v>
      </c>
      <c r="U1064" s="230">
        <v>0</v>
      </c>
      <c r="V1064" s="230">
        <f>ROUND(E1064*U1064,2)</f>
        <v>0</v>
      </c>
      <c r="W1064" s="230"/>
      <c r="X1064" s="230" t="s">
        <v>1645</v>
      </c>
      <c r="Y1064" s="230" t="s">
        <v>236</v>
      </c>
      <c r="Z1064" s="210"/>
      <c r="AA1064" s="210"/>
      <c r="AB1064" s="210"/>
      <c r="AC1064" s="210"/>
      <c r="AD1064" s="210"/>
      <c r="AE1064" s="210"/>
      <c r="AF1064" s="210"/>
      <c r="AG1064" s="210" t="s">
        <v>1646</v>
      </c>
      <c r="AH1064" s="210"/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1" x14ac:dyDescent="0.2">
      <c r="A1065" s="249">
        <v>219</v>
      </c>
      <c r="B1065" s="250" t="s">
        <v>1651</v>
      </c>
      <c r="C1065" s="258" t="s">
        <v>1652</v>
      </c>
      <c r="D1065" s="251" t="s">
        <v>1644</v>
      </c>
      <c r="E1065" s="252">
        <v>1</v>
      </c>
      <c r="F1065" s="253"/>
      <c r="G1065" s="254">
        <f>ROUND(E1065*F1065,2)</f>
        <v>0</v>
      </c>
      <c r="H1065" s="231"/>
      <c r="I1065" s="230">
        <f>ROUND(E1065*H1065,2)</f>
        <v>0</v>
      </c>
      <c r="J1065" s="231"/>
      <c r="K1065" s="230">
        <f>ROUND(E1065*J1065,2)</f>
        <v>0</v>
      </c>
      <c r="L1065" s="230">
        <v>21</v>
      </c>
      <c r="M1065" s="230">
        <f>G1065*(1+L1065/100)</f>
        <v>0</v>
      </c>
      <c r="N1065" s="229">
        <v>0</v>
      </c>
      <c r="O1065" s="229">
        <f>ROUND(E1065*N1065,2)</f>
        <v>0</v>
      </c>
      <c r="P1065" s="229">
        <v>0</v>
      </c>
      <c r="Q1065" s="229">
        <f>ROUND(E1065*P1065,2)</f>
        <v>0</v>
      </c>
      <c r="R1065" s="230"/>
      <c r="S1065" s="230" t="s">
        <v>234</v>
      </c>
      <c r="T1065" s="230" t="s">
        <v>459</v>
      </c>
      <c r="U1065" s="230">
        <v>0</v>
      </c>
      <c r="V1065" s="230">
        <f>ROUND(E1065*U1065,2)</f>
        <v>0</v>
      </c>
      <c r="W1065" s="230"/>
      <c r="X1065" s="230" t="s">
        <v>1645</v>
      </c>
      <c r="Y1065" s="230" t="s">
        <v>236</v>
      </c>
      <c r="Z1065" s="210"/>
      <c r="AA1065" s="210"/>
      <c r="AB1065" s="210"/>
      <c r="AC1065" s="210"/>
      <c r="AD1065" s="210"/>
      <c r="AE1065" s="210"/>
      <c r="AF1065" s="210"/>
      <c r="AG1065" s="210" t="s">
        <v>1646</v>
      </c>
      <c r="AH1065" s="210"/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1" x14ac:dyDescent="0.2">
      <c r="A1066" s="249">
        <v>220</v>
      </c>
      <c r="B1066" s="250" t="s">
        <v>1653</v>
      </c>
      <c r="C1066" s="258" t="s">
        <v>1654</v>
      </c>
      <c r="D1066" s="251" t="s">
        <v>1644</v>
      </c>
      <c r="E1066" s="252">
        <v>1</v>
      </c>
      <c r="F1066" s="253"/>
      <c r="G1066" s="254">
        <f>ROUND(E1066*F1066,2)</f>
        <v>0</v>
      </c>
      <c r="H1066" s="231"/>
      <c r="I1066" s="230">
        <f>ROUND(E1066*H1066,2)</f>
        <v>0</v>
      </c>
      <c r="J1066" s="231"/>
      <c r="K1066" s="230">
        <f>ROUND(E1066*J1066,2)</f>
        <v>0</v>
      </c>
      <c r="L1066" s="230">
        <v>21</v>
      </c>
      <c r="M1066" s="230">
        <f>G1066*(1+L1066/100)</f>
        <v>0</v>
      </c>
      <c r="N1066" s="229">
        <v>0</v>
      </c>
      <c r="O1066" s="229">
        <f>ROUND(E1066*N1066,2)</f>
        <v>0</v>
      </c>
      <c r="P1066" s="229">
        <v>0</v>
      </c>
      <c r="Q1066" s="229">
        <f>ROUND(E1066*P1066,2)</f>
        <v>0</v>
      </c>
      <c r="R1066" s="230"/>
      <c r="S1066" s="230" t="s">
        <v>234</v>
      </c>
      <c r="T1066" s="230" t="s">
        <v>459</v>
      </c>
      <c r="U1066" s="230">
        <v>0</v>
      </c>
      <c r="V1066" s="230">
        <f>ROUND(E1066*U1066,2)</f>
        <v>0</v>
      </c>
      <c r="W1066" s="230"/>
      <c r="X1066" s="230" t="s">
        <v>1645</v>
      </c>
      <c r="Y1066" s="230" t="s">
        <v>236</v>
      </c>
      <c r="Z1066" s="210"/>
      <c r="AA1066" s="210"/>
      <c r="AB1066" s="210"/>
      <c r="AC1066" s="210"/>
      <c r="AD1066" s="210"/>
      <c r="AE1066" s="210"/>
      <c r="AF1066" s="210"/>
      <c r="AG1066" s="210" t="s">
        <v>1646</v>
      </c>
      <c r="AH1066" s="210"/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1" x14ac:dyDescent="0.2">
      <c r="A1067" s="249">
        <v>221</v>
      </c>
      <c r="B1067" s="250" t="s">
        <v>1655</v>
      </c>
      <c r="C1067" s="258" t="s">
        <v>1656</v>
      </c>
      <c r="D1067" s="251" t="s">
        <v>1644</v>
      </c>
      <c r="E1067" s="252">
        <v>1</v>
      </c>
      <c r="F1067" s="253"/>
      <c r="G1067" s="254">
        <f>ROUND(E1067*F1067,2)</f>
        <v>0</v>
      </c>
      <c r="H1067" s="231"/>
      <c r="I1067" s="230">
        <f>ROUND(E1067*H1067,2)</f>
        <v>0</v>
      </c>
      <c r="J1067" s="231"/>
      <c r="K1067" s="230">
        <f>ROUND(E1067*J1067,2)</f>
        <v>0</v>
      </c>
      <c r="L1067" s="230">
        <v>21</v>
      </c>
      <c r="M1067" s="230">
        <f>G1067*(1+L1067/100)</f>
        <v>0</v>
      </c>
      <c r="N1067" s="229">
        <v>0</v>
      </c>
      <c r="O1067" s="229">
        <f>ROUND(E1067*N1067,2)</f>
        <v>0</v>
      </c>
      <c r="P1067" s="229">
        <v>0</v>
      </c>
      <c r="Q1067" s="229">
        <f>ROUND(E1067*P1067,2)</f>
        <v>0</v>
      </c>
      <c r="R1067" s="230"/>
      <c r="S1067" s="230" t="s">
        <v>234</v>
      </c>
      <c r="T1067" s="230" t="s">
        <v>459</v>
      </c>
      <c r="U1067" s="230">
        <v>0</v>
      </c>
      <c r="V1067" s="230">
        <f>ROUND(E1067*U1067,2)</f>
        <v>0</v>
      </c>
      <c r="W1067" s="230"/>
      <c r="X1067" s="230" t="s">
        <v>1645</v>
      </c>
      <c r="Y1067" s="230" t="s">
        <v>236</v>
      </c>
      <c r="Z1067" s="210"/>
      <c r="AA1067" s="210"/>
      <c r="AB1067" s="210"/>
      <c r="AC1067" s="210"/>
      <c r="AD1067" s="210"/>
      <c r="AE1067" s="210"/>
      <c r="AF1067" s="210"/>
      <c r="AG1067" s="210" t="s">
        <v>1646</v>
      </c>
      <c r="AH1067" s="210"/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outlineLevel="1" x14ac:dyDescent="0.2">
      <c r="A1068" s="249">
        <v>222</v>
      </c>
      <c r="B1068" s="250" t="s">
        <v>1657</v>
      </c>
      <c r="C1068" s="258" t="s">
        <v>1658</v>
      </c>
      <c r="D1068" s="251" t="s">
        <v>1644</v>
      </c>
      <c r="E1068" s="252">
        <v>1</v>
      </c>
      <c r="F1068" s="253"/>
      <c r="G1068" s="254">
        <f>ROUND(E1068*F1068,2)</f>
        <v>0</v>
      </c>
      <c r="H1068" s="231"/>
      <c r="I1068" s="230">
        <f>ROUND(E1068*H1068,2)</f>
        <v>0</v>
      </c>
      <c r="J1068" s="231"/>
      <c r="K1068" s="230">
        <f>ROUND(E1068*J1068,2)</f>
        <v>0</v>
      </c>
      <c r="L1068" s="230">
        <v>21</v>
      </c>
      <c r="M1068" s="230">
        <f>G1068*(1+L1068/100)</f>
        <v>0</v>
      </c>
      <c r="N1068" s="229">
        <v>0</v>
      </c>
      <c r="O1068" s="229">
        <f>ROUND(E1068*N1068,2)</f>
        <v>0</v>
      </c>
      <c r="P1068" s="229">
        <v>0</v>
      </c>
      <c r="Q1068" s="229">
        <f>ROUND(E1068*P1068,2)</f>
        <v>0</v>
      </c>
      <c r="R1068" s="230"/>
      <c r="S1068" s="230" t="s">
        <v>234</v>
      </c>
      <c r="T1068" s="230" t="s">
        <v>459</v>
      </c>
      <c r="U1068" s="230">
        <v>0</v>
      </c>
      <c r="V1068" s="230">
        <f>ROUND(E1068*U1068,2)</f>
        <v>0</v>
      </c>
      <c r="W1068" s="230"/>
      <c r="X1068" s="230" t="s">
        <v>1645</v>
      </c>
      <c r="Y1068" s="230" t="s">
        <v>236</v>
      </c>
      <c r="Z1068" s="210"/>
      <c r="AA1068" s="210"/>
      <c r="AB1068" s="210"/>
      <c r="AC1068" s="210"/>
      <c r="AD1068" s="210"/>
      <c r="AE1068" s="210"/>
      <c r="AF1068" s="210"/>
      <c r="AG1068" s="210" t="s">
        <v>1646</v>
      </c>
      <c r="AH1068" s="210"/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x14ac:dyDescent="0.2">
      <c r="A1069" s="236" t="s">
        <v>229</v>
      </c>
      <c r="B1069" s="237" t="s">
        <v>202</v>
      </c>
      <c r="C1069" s="255" t="s">
        <v>30</v>
      </c>
      <c r="D1069" s="238"/>
      <c r="E1069" s="239"/>
      <c r="F1069" s="240"/>
      <c r="G1069" s="241">
        <f>SUMIF(AG1070:AG1079,"&lt;&gt;NOR",G1070:G1079)</f>
        <v>0</v>
      </c>
      <c r="H1069" s="235"/>
      <c r="I1069" s="235">
        <f>SUM(I1070:I1079)</f>
        <v>0</v>
      </c>
      <c r="J1069" s="235"/>
      <c r="K1069" s="235">
        <f>SUM(K1070:K1079)</f>
        <v>0</v>
      </c>
      <c r="L1069" s="235"/>
      <c r="M1069" s="235">
        <f>SUM(M1070:M1079)</f>
        <v>0</v>
      </c>
      <c r="N1069" s="234"/>
      <c r="O1069" s="234">
        <f>SUM(O1070:O1079)</f>
        <v>0</v>
      </c>
      <c r="P1069" s="234"/>
      <c r="Q1069" s="234">
        <f>SUM(Q1070:Q1079)</f>
        <v>0</v>
      </c>
      <c r="R1069" s="235"/>
      <c r="S1069" s="235"/>
      <c r="T1069" s="235"/>
      <c r="U1069" s="235"/>
      <c r="V1069" s="235">
        <f>SUM(V1070:V1079)</f>
        <v>0</v>
      </c>
      <c r="W1069" s="235"/>
      <c r="X1069" s="235"/>
      <c r="Y1069" s="235"/>
      <c r="AG1069" t="s">
        <v>230</v>
      </c>
    </row>
    <row r="1070" spans="1:60" outlineLevel="1" x14ac:dyDescent="0.2">
      <c r="A1070" s="249">
        <v>223</v>
      </c>
      <c r="B1070" s="250" t="s">
        <v>1659</v>
      </c>
      <c r="C1070" s="258" t="s">
        <v>1660</v>
      </c>
      <c r="D1070" s="251" t="s">
        <v>1644</v>
      </c>
      <c r="E1070" s="252">
        <v>1</v>
      </c>
      <c r="F1070" s="253"/>
      <c r="G1070" s="254">
        <f>ROUND(E1070*F1070,2)</f>
        <v>0</v>
      </c>
      <c r="H1070" s="231"/>
      <c r="I1070" s="230">
        <f>ROUND(E1070*H1070,2)</f>
        <v>0</v>
      </c>
      <c r="J1070" s="231"/>
      <c r="K1070" s="230">
        <f>ROUND(E1070*J1070,2)</f>
        <v>0</v>
      </c>
      <c r="L1070" s="230">
        <v>21</v>
      </c>
      <c r="M1070" s="230">
        <f>G1070*(1+L1070/100)</f>
        <v>0</v>
      </c>
      <c r="N1070" s="229">
        <v>0</v>
      </c>
      <c r="O1070" s="229">
        <f>ROUND(E1070*N1070,2)</f>
        <v>0</v>
      </c>
      <c r="P1070" s="229">
        <v>0</v>
      </c>
      <c r="Q1070" s="229">
        <f>ROUND(E1070*P1070,2)</f>
        <v>0</v>
      </c>
      <c r="R1070" s="230"/>
      <c r="S1070" s="230" t="s">
        <v>234</v>
      </c>
      <c r="T1070" s="230" t="s">
        <v>459</v>
      </c>
      <c r="U1070" s="230">
        <v>0</v>
      </c>
      <c r="V1070" s="230">
        <f>ROUND(E1070*U1070,2)</f>
        <v>0</v>
      </c>
      <c r="W1070" s="230"/>
      <c r="X1070" s="230" t="s">
        <v>1645</v>
      </c>
      <c r="Y1070" s="230" t="s">
        <v>236</v>
      </c>
      <c r="Z1070" s="210"/>
      <c r="AA1070" s="210"/>
      <c r="AB1070" s="210"/>
      <c r="AC1070" s="210"/>
      <c r="AD1070" s="210"/>
      <c r="AE1070" s="210"/>
      <c r="AF1070" s="210"/>
      <c r="AG1070" s="210" t="s">
        <v>1646</v>
      </c>
      <c r="AH1070" s="210"/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1" x14ac:dyDescent="0.2">
      <c r="A1071" s="249">
        <v>224</v>
      </c>
      <c r="B1071" s="250" t="s">
        <v>1661</v>
      </c>
      <c r="C1071" s="258" t="s">
        <v>1662</v>
      </c>
      <c r="D1071" s="251" t="s">
        <v>1644</v>
      </c>
      <c r="E1071" s="252">
        <v>1</v>
      </c>
      <c r="F1071" s="253"/>
      <c r="G1071" s="254">
        <f>ROUND(E1071*F1071,2)</f>
        <v>0</v>
      </c>
      <c r="H1071" s="231"/>
      <c r="I1071" s="230">
        <f>ROUND(E1071*H1071,2)</f>
        <v>0</v>
      </c>
      <c r="J1071" s="231"/>
      <c r="K1071" s="230">
        <f>ROUND(E1071*J1071,2)</f>
        <v>0</v>
      </c>
      <c r="L1071" s="230">
        <v>21</v>
      </c>
      <c r="M1071" s="230">
        <f>G1071*(1+L1071/100)</f>
        <v>0</v>
      </c>
      <c r="N1071" s="229">
        <v>0</v>
      </c>
      <c r="O1071" s="229">
        <f>ROUND(E1071*N1071,2)</f>
        <v>0</v>
      </c>
      <c r="P1071" s="229">
        <v>0</v>
      </c>
      <c r="Q1071" s="229">
        <f>ROUND(E1071*P1071,2)</f>
        <v>0</v>
      </c>
      <c r="R1071" s="230"/>
      <c r="S1071" s="230" t="s">
        <v>234</v>
      </c>
      <c r="T1071" s="230" t="s">
        <v>459</v>
      </c>
      <c r="U1071" s="230">
        <v>0</v>
      </c>
      <c r="V1071" s="230">
        <f>ROUND(E1071*U1071,2)</f>
        <v>0</v>
      </c>
      <c r="W1071" s="230"/>
      <c r="X1071" s="230" t="s">
        <v>1645</v>
      </c>
      <c r="Y1071" s="230" t="s">
        <v>236</v>
      </c>
      <c r="Z1071" s="210"/>
      <c r="AA1071" s="210"/>
      <c r="AB1071" s="210"/>
      <c r="AC1071" s="210"/>
      <c r="AD1071" s="210"/>
      <c r="AE1071" s="210"/>
      <c r="AF1071" s="210"/>
      <c r="AG1071" s="210" t="s">
        <v>1646</v>
      </c>
      <c r="AH1071" s="210"/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1" x14ac:dyDescent="0.2">
      <c r="A1072" s="249">
        <v>225</v>
      </c>
      <c r="B1072" s="250" t="s">
        <v>1663</v>
      </c>
      <c r="C1072" s="258" t="s">
        <v>1664</v>
      </c>
      <c r="D1072" s="251" t="s">
        <v>1644</v>
      </c>
      <c r="E1072" s="252">
        <v>1</v>
      </c>
      <c r="F1072" s="253"/>
      <c r="G1072" s="254">
        <f>ROUND(E1072*F1072,2)</f>
        <v>0</v>
      </c>
      <c r="H1072" s="231"/>
      <c r="I1072" s="230">
        <f>ROUND(E1072*H1072,2)</f>
        <v>0</v>
      </c>
      <c r="J1072" s="231"/>
      <c r="K1072" s="230">
        <f>ROUND(E1072*J1072,2)</f>
        <v>0</v>
      </c>
      <c r="L1072" s="230">
        <v>21</v>
      </c>
      <c r="M1072" s="230">
        <f>G1072*(1+L1072/100)</f>
        <v>0</v>
      </c>
      <c r="N1072" s="229">
        <v>0</v>
      </c>
      <c r="O1072" s="229">
        <f>ROUND(E1072*N1072,2)</f>
        <v>0</v>
      </c>
      <c r="P1072" s="229">
        <v>0</v>
      </c>
      <c r="Q1072" s="229">
        <f>ROUND(E1072*P1072,2)</f>
        <v>0</v>
      </c>
      <c r="R1072" s="230"/>
      <c r="S1072" s="230" t="s">
        <v>234</v>
      </c>
      <c r="T1072" s="230" t="s">
        <v>459</v>
      </c>
      <c r="U1072" s="230">
        <v>0</v>
      </c>
      <c r="V1072" s="230">
        <f>ROUND(E1072*U1072,2)</f>
        <v>0</v>
      </c>
      <c r="W1072" s="230"/>
      <c r="X1072" s="230" t="s">
        <v>1645</v>
      </c>
      <c r="Y1072" s="230" t="s">
        <v>236</v>
      </c>
      <c r="Z1072" s="210"/>
      <c r="AA1072" s="210"/>
      <c r="AB1072" s="210"/>
      <c r="AC1072" s="210"/>
      <c r="AD1072" s="210"/>
      <c r="AE1072" s="210"/>
      <c r="AF1072" s="210"/>
      <c r="AG1072" s="210" t="s">
        <v>1646</v>
      </c>
      <c r="AH1072" s="210"/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outlineLevel="1" x14ac:dyDescent="0.2">
      <c r="A1073" s="249">
        <v>226</v>
      </c>
      <c r="B1073" s="250" t="s">
        <v>1665</v>
      </c>
      <c r="C1073" s="258" t="s">
        <v>1666</v>
      </c>
      <c r="D1073" s="251" t="s">
        <v>1644</v>
      </c>
      <c r="E1073" s="252">
        <v>1</v>
      </c>
      <c r="F1073" s="253"/>
      <c r="G1073" s="254">
        <f>ROUND(E1073*F1073,2)</f>
        <v>0</v>
      </c>
      <c r="H1073" s="231"/>
      <c r="I1073" s="230">
        <f>ROUND(E1073*H1073,2)</f>
        <v>0</v>
      </c>
      <c r="J1073" s="231"/>
      <c r="K1073" s="230">
        <f>ROUND(E1073*J1073,2)</f>
        <v>0</v>
      </c>
      <c r="L1073" s="230">
        <v>21</v>
      </c>
      <c r="M1073" s="230">
        <f>G1073*(1+L1073/100)</f>
        <v>0</v>
      </c>
      <c r="N1073" s="229">
        <v>0</v>
      </c>
      <c r="O1073" s="229">
        <f>ROUND(E1073*N1073,2)</f>
        <v>0</v>
      </c>
      <c r="P1073" s="229">
        <v>0</v>
      </c>
      <c r="Q1073" s="229">
        <f>ROUND(E1073*P1073,2)</f>
        <v>0</v>
      </c>
      <c r="R1073" s="230"/>
      <c r="S1073" s="230" t="s">
        <v>234</v>
      </c>
      <c r="T1073" s="230" t="s">
        <v>459</v>
      </c>
      <c r="U1073" s="230">
        <v>0</v>
      </c>
      <c r="V1073" s="230">
        <f>ROUND(E1073*U1073,2)</f>
        <v>0</v>
      </c>
      <c r="W1073" s="230"/>
      <c r="X1073" s="230" t="s">
        <v>1645</v>
      </c>
      <c r="Y1073" s="230" t="s">
        <v>236</v>
      </c>
      <c r="Z1073" s="210"/>
      <c r="AA1073" s="210"/>
      <c r="AB1073" s="210"/>
      <c r="AC1073" s="210"/>
      <c r="AD1073" s="210"/>
      <c r="AE1073" s="210"/>
      <c r="AF1073" s="210"/>
      <c r="AG1073" s="210" t="s">
        <v>1646</v>
      </c>
      <c r="AH1073" s="210"/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outlineLevel="1" x14ac:dyDescent="0.2">
      <c r="A1074" s="249">
        <v>227</v>
      </c>
      <c r="B1074" s="250" t="s">
        <v>1667</v>
      </c>
      <c r="C1074" s="258" t="s">
        <v>1668</v>
      </c>
      <c r="D1074" s="251" t="s">
        <v>1644</v>
      </c>
      <c r="E1074" s="252">
        <v>1</v>
      </c>
      <c r="F1074" s="253"/>
      <c r="G1074" s="254">
        <f>ROUND(E1074*F1074,2)</f>
        <v>0</v>
      </c>
      <c r="H1074" s="231"/>
      <c r="I1074" s="230">
        <f>ROUND(E1074*H1074,2)</f>
        <v>0</v>
      </c>
      <c r="J1074" s="231"/>
      <c r="K1074" s="230">
        <f>ROUND(E1074*J1074,2)</f>
        <v>0</v>
      </c>
      <c r="L1074" s="230">
        <v>21</v>
      </c>
      <c r="M1074" s="230">
        <f>G1074*(1+L1074/100)</f>
        <v>0</v>
      </c>
      <c r="N1074" s="229">
        <v>0</v>
      </c>
      <c r="O1074" s="229">
        <f>ROUND(E1074*N1074,2)</f>
        <v>0</v>
      </c>
      <c r="P1074" s="229">
        <v>0</v>
      </c>
      <c r="Q1074" s="229">
        <f>ROUND(E1074*P1074,2)</f>
        <v>0</v>
      </c>
      <c r="R1074" s="230"/>
      <c r="S1074" s="230" t="s">
        <v>234</v>
      </c>
      <c r="T1074" s="230" t="s">
        <v>459</v>
      </c>
      <c r="U1074" s="230">
        <v>0</v>
      </c>
      <c r="V1074" s="230">
        <f>ROUND(E1074*U1074,2)</f>
        <v>0</v>
      </c>
      <c r="W1074" s="230"/>
      <c r="X1074" s="230" t="s">
        <v>1645</v>
      </c>
      <c r="Y1074" s="230" t="s">
        <v>236</v>
      </c>
      <c r="Z1074" s="210"/>
      <c r="AA1074" s="210"/>
      <c r="AB1074" s="210"/>
      <c r="AC1074" s="210"/>
      <c r="AD1074" s="210"/>
      <c r="AE1074" s="210"/>
      <c r="AF1074" s="210"/>
      <c r="AG1074" s="210" t="s">
        <v>1646</v>
      </c>
      <c r="AH1074" s="210"/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outlineLevel="1" x14ac:dyDescent="0.2">
      <c r="A1075" s="249">
        <v>228</v>
      </c>
      <c r="B1075" s="250" t="s">
        <v>1669</v>
      </c>
      <c r="C1075" s="258" t="s">
        <v>1670</v>
      </c>
      <c r="D1075" s="251" t="s">
        <v>1644</v>
      </c>
      <c r="E1075" s="252">
        <v>1</v>
      </c>
      <c r="F1075" s="253"/>
      <c r="G1075" s="254">
        <f>ROUND(E1075*F1075,2)</f>
        <v>0</v>
      </c>
      <c r="H1075" s="231"/>
      <c r="I1075" s="230">
        <f>ROUND(E1075*H1075,2)</f>
        <v>0</v>
      </c>
      <c r="J1075" s="231"/>
      <c r="K1075" s="230">
        <f>ROUND(E1075*J1075,2)</f>
        <v>0</v>
      </c>
      <c r="L1075" s="230">
        <v>21</v>
      </c>
      <c r="M1075" s="230">
        <f>G1075*(1+L1075/100)</f>
        <v>0</v>
      </c>
      <c r="N1075" s="229">
        <v>0</v>
      </c>
      <c r="O1075" s="229">
        <f>ROUND(E1075*N1075,2)</f>
        <v>0</v>
      </c>
      <c r="P1075" s="229">
        <v>0</v>
      </c>
      <c r="Q1075" s="229">
        <f>ROUND(E1075*P1075,2)</f>
        <v>0</v>
      </c>
      <c r="R1075" s="230"/>
      <c r="S1075" s="230" t="s">
        <v>234</v>
      </c>
      <c r="T1075" s="230" t="s">
        <v>459</v>
      </c>
      <c r="U1075" s="230">
        <v>0</v>
      </c>
      <c r="V1075" s="230">
        <f>ROUND(E1075*U1075,2)</f>
        <v>0</v>
      </c>
      <c r="W1075" s="230"/>
      <c r="X1075" s="230" t="s">
        <v>1645</v>
      </c>
      <c r="Y1075" s="230" t="s">
        <v>236</v>
      </c>
      <c r="Z1075" s="210"/>
      <c r="AA1075" s="210"/>
      <c r="AB1075" s="210"/>
      <c r="AC1075" s="210"/>
      <c r="AD1075" s="210"/>
      <c r="AE1075" s="210"/>
      <c r="AF1075" s="210"/>
      <c r="AG1075" s="210" t="s">
        <v>1646</v>
      </c>
      <c r="AH1075" s="210"/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outlineLevel="1" x14ac:dyDescent="0.2">
      <c r="A1076" s="249">
        <v>229</v>
      </c>
      <c r="B1076" s="250" t="s">
        <v>1671</v>
      </c>
      <c r="C1076" s="258" t="s">
        <v>1672</v>
      </c>
      <c r="D1076" s="251" t="s">
        <v>1644</v>
      </c>
      <c r="E1076" s="252">
        <v>1</v>
      </c>
      <c r="F1076" s="253"/>
      <c r="G1076" s="254">
        <f>ROUND(E1076*F1076,2)</f>
        <v>0</v>
      </c>
      <c r="H1076" s="231"/>
      <c r="I1076" s="230">
        <f>ROUND(E1076*H1076,2)</f>
        <v>0</v>
      </c>
      <c r="J1076" s="231"/>
      <c r="K1076" s="230">
        <f>ROUND(E1076*J1076,2)</f>
        <v>0</v>
      </c>
      <c r="L1076" s="230">
        <v>21</v>
      </c>
      <c r="M1076" s="230">
        <f>G1076*(1+L1076/100)</f>
        <v>0</v>
      </c>
      <c r="N1076" s="229">
        <v>0</v>
      </c>
      <c r="O1076" s="229">
        <f>ROUND(E1076*N1076,2)</f>
        <v>0</v>
      </c>
      <c r="P1076" s="229">
        <v>0</v>
      </c>
      <c r="Q1076" s="229">
        <f>ROUND(E1076*P1076,2)</f>
        <v>0</v>
      </c>
      <c r="R1076" s="230"/>
      <c r="S1076" s="230" t="s">
        <v>234</v>
      </c>
      <c r="T1076" s="230" t="s">
        <v>459</v>
      </c>
      <c r="U1076" s="230">
        <v>0</v>
      </c>
      <c r="V1076" s="230">
        <f>ROUND(E1076*U1076,2)</f>
        <v>0</v>
      </c>
      <c r="W1076" s="230"/>
      <c r="X1076" s="230" t="s">
        <v>1645</v>
      </c>
      <c r="Y1076" s="230" t="s">
        <v>236</v>
      </c>
      <c r="Z1076" s="210"/>
      <c r="AA1076" s="210"/>
      <c r="AB1076" s="210"/>
      <c r="AC1076" s="210"/>
      <c r="AD1076" s="210"/>
      <c r="AE1076" s="210"/>
      <c r="AF1076" s="210"/>
      <c r="AG1076" s="210" t="s">
        <v>1646</v>
      </c>
      <c r="AH1076" s="210"/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outlineLevel="1" x14ac:dyDescent="0.2">
      <c r="A1077" s="249">
        <v>230</v>
      </c>
      <c r="B1077" s="250" t="s">
        <v>1673</v>
      </c>
      <c r="C1077" s="258" t="s">
        <v>1674</v>
      </c>
      <c r="D1077" s="251" t="s">
        <v>1644</v>
      </c>
      <c r="E1077" s="252">
        <v>1</v>
      </c>
      <c r="F1077" s="253"/>
      <c r="G1077" s="254">
        <f>ROUND(E1077*F1077,2)</f>
        <v>0</v>
      </c>
      <c r="H1077" s="231"/>
      <c r="I1077" s="230">
        <f>ROUND(E1077*H1077,2)</f>
        <v>0</v>
      </c>
      <c r="J1077" s="231"/>
      <c r="K1077" s="230">
        <f>ROUND(E1077*J1077,2)</f>
        <v>0</v>
      </c>
      <c r="L1077" s="230">
        <v>21</v>
      </c>
      <c r="M1077" s="230">
        <f>G1077*(1+L1077/100)</f>
        <v>0</v>
      </c>
      <c r="N1077" s="229">
        <v>0</v>
      </c>
      <c r="O1077" s="229">
        <f>ROUND(E1077*N1077,2)</f>
        <v>0</v>
      </c>
      <c r="P1077" s="229">
        <v>0</v>
      </c>
      <c r="Q1077" s="229">
        <f>ROUND(E1077*P1077,2)</f>
        <v>0</v>
      </c>
      <c r="R1077" s="230"/>
      <c r="S1077" s="230" t="s">
        <v>234</v>
      </c>
      <c r="T1077" s="230" t="s">
        <v>459</v>
      </c>
      <c r="U1077" s="230">
        <v>0</v>
      </c>
      <c r="V1077" s="230">
        <f>ROUND(E1077*U1077,2)</f>
        <v>0</v>
      </c>
      <c r="W1077" s="230"/>
      <c r="X1077" s="230" t="s">
        <v>1645</v>
      </c>
      <c r="Y1077" s="230" t="s">
        <v>236</v>
      </c>
      <c r="Z1077" s="210"/>
      <c r="AA1077" s="210"/>
      <c r="AB1077" s="210"/>
      <c r="AC1077" s="210"/>
      <c r="AD1077" s="210"/>
      <c r="AE1077" s="210"/>
      <c r="AF1077" s="210"/>
      <c r="AG1077" s="210" t="s">
        <v>1646</v>
      </c>
      <c r="AH1077" s="210"/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outlineLevel="1" x14ac:dyDescent="0.2">
      <c r="A1078" s="249">
        <v>231</v>
      </c>
      <c r="B1078" s="250" t="s">
        <v>1675</v>
      </c>
      <c r="C1078" s="258" t="s">
        <v>1676</v>
      </c>
      <c r="D1078" s="251" t="s">
        <v>1644</v>
      </c>
      <c r="E1078" s="252">
        <v>1</v>
      </c>
      <c r="F1078" s="253"/>
      <c r="G1078" s="254">
        <f>ROUND(E1078*F1078,2)</f>
        <v>0</v>
      </c>
      <c r="H1078" s="231"/>
      <c r="I1078" s="230">
        <f>ROUND(E1078*H1078,2)</f>
        <v>0</v>
      </c>
      <c r="J1078" s="231"/>
      <c r="K1078" s="230">
        <f>ROUND(E1078*J1078,2)</f>
        <v>0</v>
      </c>
      <c r="L1078" s="230">
        <v>21</v>
      </c>
      <c r="M1078" s="230">
        <f>G1078*(1+L1078/100)</f>
        <v>0</v>
      </c>
      <c r="N1078" s="229">
        <v>0</v>
      </c>
      <c r="O1078" s="229">
        <f>ROUND(E1078*N1078,2)</f>
        <v>0</v>
      </c>
      <c r="P1078" s="229">
        <v>0</v>
      </c>
      <c r="Q1078" s="229">
        <f>ROUND(E1078*P1078,2)</f>
        <v>0</v>
      </c>
      <c r="R1078" s="230"/>
      <c r="S1078" s="230" t="s">
        <v>234</v>
      </c>
      <c r="T1078" s="230" t="s">
        <v>459</v>
      </c>
      <c r="U1078" s="230">
        <v>0</v>
      </c>
      <c r="V1078" s="230">
        <f>ROUND(E1078*U1078,2)</f>
        <v>0</v>
      </c>
      <c r="W1078" s="230"/>
      <c r="X1078" s="230" t="s">
        <v>1645</v>
      </c>
      <c r="Y1078" s="230" t="s">
        <v>236</v>
      </c>
      <c r="Z1078" s="210"/>
      <c r="AA1078" s="210"/>
      <c r="AB1078" s="210"/>
      <c r="AC1078" s="210"/>
      <c r="AD1078" s="210"/>
      <c r="AE1078" s="210"/>
      <c r="AF1078" s="210"/>
      <c r="AG1078" s="210" t="s">
        <v>1646</v>
      </c>
      <c r="AH1078" s="210"/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1" x14ac:dyDescent="0.2">
      <c r="A1079" s="243">
        <v>232</v>
      </c>
      <c r="B1079" s="244" t="s">
        <v>1677</v>
      </c>
      <c r="C1079" s="256" t="s">
        <v>1678</v>
      </c>
      <c r="D1079" s="245" t="s">
        <v>1644</v>
      </c>
      <c r="E1079" s="246">
        <v>1</v>
      </c>
      <c r="F1079" s="247"/>
      <c r="G1079" s="248">
        <f>ROUND(E1079*F1079,2)</f>
        <v>0</v>
      </c>
      <c r="H1079" s="231"/>
      <c r="I1079" s="230">
        <f>ROUND(E1079*H1079,2)</f>
        <v>0</v>
      </c>
      <c r="J1079" s="231"/>
      <c r="K1079" s="230">
        <f>ROUND(E1079*J1079,2)</f>
        <v>0</v>
      </c>
      <c r="L1079" s="230">
        <v>21</v>
      </c>
      <c r="M1079" s="230">
        <f>G1079*(1+L1079/100)</f>
        <v>0</v>
      </c>
      <c r="N1079" s="229">
        <v>0</v>
      </c>
      <c r="O1079" s="229">
        <f>ROUND(E1079*N1079,2)</f>
        <v>0</v>
      </c>
      <c r="P1079" s="229">
        <v>0</v>
      </c>
      <c r="Q1079" s="229">
        <f>ROUND(E1079*P1079,2)</f>
        <v>0</v>
      </c>
      <c r="R1079" s="230"/>
      <c r="S1079" s="230" t="s">
        <v>234</v>
      </c>
      <c r="T1079" s="230" t="s">
        <v>459</v>
      </c>
      <c r="U1079" s="230">
        <v>0</v>
      </c>
      <c r="V1079" s="230">
        <f>ROUND(E1079*U1079,2)</f>
        <v>0</v>
      </c>
      <c r="W1079" s="230"/>
      <c r="X1079" s="230" t="s">
        <v>1645</v>
      </c>
      <c r="Y1079" s="230" t="s">
        <v>236</v>
      </c>
      <c r="Z1079" s="210"/>
      <c r="AA1079" s="210"/>
      <c r="AB1079" s="210"/>
      <c r="AC1079" s="210"/>
      <c r="AD1079" s="210"/>
      <c r="AE1079" s="210"/>
      <c r="AF1079" s="210"/>
      <c r="AG1079" s="210" t="s">
        <v>1646</v>
      </c>
      <c r="AH1079" s="210"/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x14ac:dyDescent="0.2">
      <c r="A1080" s="3"/>
      <c r="B1080" s="4"/>
      <c r="C1080" s="259"/>
      <c r="D1080" s="6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AE1080">
        <v>15</v>
      </c>
      <c r="AF1080">
        <v>21</v>
      </c>
      <c r="AG1080" t="s">
        <v>215</v>
      </c>
    </row>
    <row r="1081" spans="1:60" x14ac:dyDescent="0.2">
      <c r="A1081" s="213"/>
      <c r="B1081" s="214" t="s">
        <v>31</v>
      </c>
      <c r="C1081" s="260"/>
      <c r="D1081" s="215"/>
      <c r="E1081" s="216"/>
      <c r="F1081" s="216"/>
      <c r="G1081" s="242">
        <f>G8+G61+G85+G168+G171+G230+G245+G255+G260+G263+G360+G554+G591+G605+G609+G611+G662+G679+G743+G750+G762+G805+G882+G888+G934+G949+G982+G993+G1039+G1046+G1059+G1061+G1069</f>
        <v>0</v>
      </c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AE1081">
        <f>SUMIF(L7:L1079,AE1080,G7:G1079)</f>
        <v>0</v>
      </c>
      <c r="AF1081">
        <f>SUMIF(L7:L1079,AF1080,G7:G1079)</f>
        <v>0</v>
      </c>
      <c r="AG1081" t="s">
        <v>709</v>
      </c>
    </row>
    <row r="1082" spans="1:60" x14ac:dyDescent="0.2">
      <c r="A1082" s="3"/>
      <c r="B1082" s="4"/>
      <c r="C1082" s="259"/>
      <c r="D1082" s="6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</row>
    <row r="1083" spans="1:60" x14ac:dyDescent="0.2">
      <c r="A1083" s="3"/>
      <c r="B1083" s="4"/>
      <c r="C1083" s="259"/>
      <c r="D1083" s="6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</row>
    <row r="1084" spans="1:60" x14ac:dyDescent="0.2">
      <c r="A1084" s="217" t="s">
        <v>710</v>
      </c>
      <c r="B1084" s="217"/>
      <c r="C1084" s="261"/>
      <c r="D1084" s="6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</row>
    <row r="1085" spans="1:60" x14ac:dyDescent="0.2">
      <c r="A1085" s="218"/>
      <c r="B1085" s="219"/>
      <c r="C1085" s="262"/>
      <c r="D1085" s="219"/>
      <c r="E1085" s="219"/>
      <c r="F1085" s="219"/>
      <c r="G1085" s="220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AG1085" t="s">
        <v>711</v>
      </c>
    </row>
    <row r="1086" spans="1:60" x14ac:dyDescent="0.2">
      <c r="A1086" s="221"/>
      <c r="B1086" s="222"/>
      <c r="C1086" s="263"/>
      <c r="D1086" s="222"/>
      <c r="E1086" s="222"/>
      <c r="F1086" s="222"/>
      <c r="G1086" s="22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</row>
    <row r="1087" spans="1:60" x14ac:dyDescent="0.2">
      <c r="A1087" s="221"/>
      <c r="B1087" s="222"/>
      <c r="C1087" s="263"/>
      <c r="D1087" s="222"/>
      <c r="E1087" s="222"/>
      <c r="F1087" s="222"/>
      <c r="G1087" s="22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</row>
    <row r="1088" spans="1:60" x14ac:dyDescent="0.2">
      <c r="A1088" s="221"/>
      <c r="B1088" s="222"/>
      <c r="C1088" s="263"/>
      <c r="D1088" s="222"/>
      <c r="E1088" s="222"/>
      <c r="F1088" s="222"/>
      <c r="G1088" s="22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</row>
    <row r="1089" spans="1:33" x14ac:dyDescent="0.2">
      <c r="A1089" s="224"/>
      <c r="B1089" s="225"/>
      <c r="C1089" s="264"/>
      <c r="D1089" s="225"/>
      <c r="E1089" s="225"/>
      <c r="F1089" s="225"/>
      <c r="G1089" s="226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</row>
    <row r="1090" spans="1:33" x14ac:dyDescent="0.2">
      <c r="A1090" s="3"/>
      <c r="B1090" s="4"/>
      <c r="C1090" s="259"/>
      <c r="D1090" s="6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</row>
    <row r="1091" spans="1:33" x14ac:dyDescent="0.2">
      <c r="C1091" s="265"/>
      <c r="D1091" s="10"/>
      <c r="AG1091" t="s">
        <v>712</v>
      </c>
    </row>
    <row r="1092" spans="1:33" x14ac:dyDescent="0.2">
      <c r="D1092" s="10"/>
    </row>
    <row r="1093" spans="1:33" x14ac:dyDescent="0.2">
      <c r="D1093" s="10"/>
    </row>
    <row r="1094" spans="1:33" x14ac:dyDescent="0.2">
      <c r="D1094" s="10"/>
    </row>
    <row r="1095" spans="1:33" x14ac:dyDescent="0.2">
      <c r="D1095" s="10"/>
    </row>
    <row r="1096" spans="1:33" x14ac:dyDescent="0.2">
      <c r="D1096" s="10"/>
    </row>
    <row r="1097" spans="1:33" x14ac:dyDescent="0.2">
      <c r="D1097" s="10"/>
    </row>
    <row r="1098" spans="1:33" x14ac:dyDescent="0.2">
      <c r="D1098" s="10"/>
    </row>
    <row r="1099" spans="1:33" x14ac:dyDescent="0.2">
      <c r="D1099" s="10"/>
    </row>
    <row r="1100" spans="1:33" x14ac:dyDescent="0.2">
      <c r="D1100" s="10"/>
    </row>
    <row r="1101" spans="1:33" x14ac:dyDescent="0.2">
      <c r="D1101" s="10"/>
    </row>
    <row r="1102" spans="1:33" x14ac:dyDescent="0.2">
      <c r="D1102" s="10"/>
    </row>
    <row r="1103" spans="1:33" x14ac:dyDescent="0.2">
      <c r="D1103" s="10"/>
    </row>
    <row r="1104" spans="1:33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E5wiSby+s2iHR07eQXm0in+d6vRWQ5gwDJUi+gL/itj8wuSyCGhPcK6APzzRIEpDfGaAJmkwvmYG7iQZlBp3w==" saltValue="ajowxim+v+RzfPGpF/kY0w==" spinCount="100000" sheet="1" formatRows="0"/>
  <mergeCells count="6">
    <mergeCell ref="A1:G1"/>
    <mergeCell ref="C2:G2"/>
    <mergeCell ref="C3:G3"/>
    <mergeCell ref="C4:G4"/>
    <mergeCell ref="A1084:C1084"/>
    <mergeCell ref="A1085:G108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5A391-D018-45CB-8D37-7DAACC83871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54</v>
      </c>
      <c r="C4" s="202" t="s">
        <v>55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99</v>
      </c>
      <c r="C8" s="255" t="s">
        <v>100</v>
      </c>
      <c r="D8" s="238"/>
      <c r="E8" s="239"/>
      <c r="F8" s="240"/>
      <c r="G8" s="241">
        <f>SUMIF(AG9:AG18,"&lt;&gt;NOR",G9:G18)</f>
        <v>0</v>
      </c>
      <c r="H8" s="235"/>
      <c r="I8" s="235">
        <f>SUM(I9:I18)</f>
        <v>0</v>
      </c>
      <c r="J8" s="235"/>
      <c r="K8" s="235">
        <f>SUM(K9:K18)</f>
        <v>0</v>
      </c>
      <c r="L8" s="235"/>
      <c r="M8" s="235">
        <f>SUM(M9:M18)</f>
        <v>0</v>
      </c>
      <c r="N8" s="234"/>
      <c r="O8" s="234">
        <f>SUM(O9:O18)</f>
        <v>43.28</v>
      </c>
      <c r="P8" s="234"/>
      <c r="Q8" s="234">
        <f>SUM(Q9:Q18)</f>
        <v>0</v>
      </c>
      <c r="R8" s="235"/>
      <c r="S8" s="235"/>
      <c r="T8" s="235"/>
      <c r="U8" s="235"/>
      <c r="V8" s="235">
        <f>SUM(V9:V18)</f>
        <v>99.55</v>
      </c>
      <c r="W8" s="235"/>
      <c r="X8" s="235"/>
      <c r="Y8" s="235"/>
      <c r="AG8" t="s">
        <v>230</v>
      </c>
    </row>
    <row r="9" spans="1:60" outlineLevel="1" x14ac:dyDescent="0.2">
      <c r="A9" s="249">
        <v>1</v>
      </c>
      <c r="B9" s="250" t="s">
        <v>1679</v>
      </c>
      <c r="C9" s="258" t="s">
        <v>1680</v>
      </c>
      <c r="D9" s="251" t="s">
        <v>1681</v>
      </c>
      <c r="E9" s="252">
        <v>16</v>
      </c>
      <c r="F9" s="253"/>
      <c r="G9" s="25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234</v>
      </c>
      <c r="T9" s="230" t="s">
        <v>234</v>
      </c>
      <c r="U9" s="230">
        <v>0.20300000000000001</v>
      </c>
      <c r="V9" s="230">
        <f>ROUND(E9*U9,2)</f>
        <v>3.25</v>
      </c>
      <c r="W9" s="230"/>
      <c r="X9" s="230" t="s">
        <v>235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9">
        <v>2</v>
      </c>
      <c r="B10" s="250" t="s">
        <v>1682</v>
      </c>
      <c r="C10" s="258" t="s">
        <v>1683</v>
      </c>
      <c r="D10" s="251" t="s">
        <v>1388</v>
      </c>
      <c r="E10" s="252">
        <v>5</v>
      </c>
      <c r="F10" s="253"/>
      <c r="G10" s="254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30"/>
      <c r="S10" s="230" t="s">
        <v>234</v>
      </c>
      <c r="T10" s="230" t="s">
        <v>234</v>
      </c>
      <c r="U10" s="230">
        <v>0</v>
      </c>
      <c r="V10" s="230">
        <f>ROUND(E10*U10,2)</f>
        <v>0</v>
      </c>
      <c r="W10" s="230"/>
      <c r="X10" s="230" t="s">
        <v>235</v>
      </c>
      <c r="Y10" s="230" t="s">
        <v>236</v>
      </c>
      <c r="Z10" s="210"/>
      <c r="AA10" s="210"/>
      <c r="AB10" s="210"/>
      <c r="AC10" s="210"/>
      <c r="AD10" s="210"/>
      <c r="AE10" s="210"/>
      <c r="AF10" s="210"/>
      <c r="AG10" s="210" t="s">
        <v>237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9">
        <v>3</v>
      </c>
      <c r="B11" s="250" t="s">
        <v>1684</v>
      </c>
      <c r="C11" s="258" t="s">
        <v>1685</v>
      </c>
      <c r="D11" s="251" t="s">
        <v>233</v>
      </c>
      <c r="E11" s="252">
        <v>74.7</v>
      </c>
      <c r="F11" s="253"/>
      <c r="G11" s="254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30"/>
      <c r="S11" s="230" t="s">
        <v>234</v>
      </c>
      <c r="T11" s="230" t="s">
        <v>234</v>
      </c>
      <c r="U11" s="230">
        <v>0.23</v>
      </c>
      <c r="V11" s="230">
        <f>ROUND(E11*U11,2)</f>
        <v>17.18</v>
      </c>
      <c r="W11" s="230"/>
      <c r="X11" s="230" t="s">
        <v>235</v>
      </c>
      <c r="Y11" s="230" t="s">
        <v>236</v>
      </c>
      <c r="Z11" s="210"/>
      <c r="AA11" s="210"/>
      <c r="AB11" s="210"/>
      <c r="AC11" s="210"/>
      <c r="AD11" s="210"/>
      <c r="AE11" s="210"/>
      <c r="AF11" s="210"/>
      <c r="AG11" s="210" t="s">
        <v>237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9">
        <v>4</v>
      </c>
      <c r="B12" s="250" t="s">
        <v>1686</v>
      </c>
      <c r="C12" s="258" t="s">
        <v>1687</v>
      </c>
      <c r="D12" s="251" t="s">
        <v>233</v>
      </c>
      <c r="E12" s="252">
        <v>22.41</v>
      </c>
      <c r="F12" s="253"/>
      <c r="G12" s="254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234</v>
      </c>
      <c r="T12" s="230" t="s">
        <v>234</v>
      </c>
      <c r="U12" s="230">
        <v>1.23</v>
      </c>
      <c r="V12" s="230">
        <f>ROUND(E12*U12,2)</f>
        <v>27.56</v>
      </c>
      <c r="W12" s="230"/>
      <c r="X12" s="230" t="s">
        <v>235</v>
      </c>
      <c r="Y12" s="230" t="s">
        <v>236</v>
      </c>
      <c r="Z12" s="210"/>
      <c r="AA12" s="210"/>
      <c r="AB12" s="210"/>
      <c r="AC12" s="210"/>
      <c r="AD12" s="210"/>
      <c r="AE12" s="210"/>
      <c r="AF12" s="210"/>
      <c r="AG12" s="210" t="s">
        <v>237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9">
        <v>5</v>
      </c>
      <c r="B13" s="250" t="s">
        <v>1688</v>
      </c>
      <c r="C13" s="258" t="s">
        <v>1689</v>
      </c>
      <c r="D13" s="251" t="s">
        <v>233</v>
      </c>
      <c r="E13" s="252">
        <v>4.9800000000000004</v>
      </c>
      <c r="F13" s="253"/>
      <c r="G13" s="254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1.8907700000000001</v>
      </c>
      <c r="O13" s="229">
        <f>ROUND(E13*N13,2)</f>
        <v>9.42</v>
      </c>
      <c r="P13" s="229">
        <v>0</v>
      </c>
      <c r="Q13" s="229">
        <f>ROUND(E13*P13,2)</f>
        <v>0</v>
      </c>
      <c r="R13" s="230"/>
      <c r="S13" s="230" t="s">
        <v>234</v>
      </c>
      <c r="T13" s="230" t="s">
        <v>234</v>
      </c>
      <c r="U13" s="230">
        <v>1.6950000000000001</v>
      </c>
      <c r="V13" s="230">
        <f>ROUND(E13*U13,2)</f>
        <v>8.44</v>
      </c>
      <c r="W13" s="230"/>
      <c r="X13" s="230" t="s">
        <v>235</v>
      </c>
      <c r="Y13" s="230" t="s">
        <v>236</v>
      </c>
      <c r="Z13" s="210"/>
      <c r="AA13" s="210"/>
      <c r="AB13" s="210"/>
      <c r="AC13" s="210"/>
      <c r="AD13" s="210"/>
      <c r="AE13" s="210"/>
      <c r="AF13" s="210"/>
      <c r="AG13" s="210" t="s">
        <v>237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9">
        <v>6</v>
      </c>
      <c r="B14" s="250" t="s">
        <v>1690</v>
      </c>
      <c r="C14" s="258" t="s">
        <v>1691</v>
      </c>
      <c r="D14" s="251" t="s">
        <v>233</v>
      </c>
      <c r="E14" s="252">
        <v>19.920000000000002</v>
      </c>
      <c r="F14" s="253"/>
      <c r="G14" s="254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1.7</v>
      </c>
      <c r="O14" s="229">
        <f>ROUND(E14*N14,2)</f>
        <v>33.86</v>
      </c>
      <c r="P14" s="229">
        <v>0</v>
      </c>
      <c r="Q14" s="229">
        <f>ROUND(E14*P14,2)</f>
        <v>0</v>
      </c>
      <c r="R14" s="230"/>
      <c r="S14" s="230" t="s">
        <v>234</v>
      </c>
      <c r="T14" s="230" t="s">
        <v>234</v>
      </c>
      <c r="U14" s="230">
        <v>1.587</v>
      </c>
      <c r="V14" s="230">
        <f>ROUND(E14*U14,2)</f>
        <v>31.61</v>
      </c>
      <c r="W14" s="230"/>
      <c r="X14" s="230" t="s">
        <v>235</v>
      </c>
      <c r="Y14" s="230" t="s">
        <v>236</v>
      </c>
      <c r="Z14" s="210"/>
      <c r="AA14" s="210"/>
      <c r="AB14" s="210"/>
      <c r="AC14" s="210"/>
      <c r="AD14" s="210"/>
      <c r="AE14" s="210"/>
      <c r="AF14" s="210"/>
      <c r="AG14" s="210" t="s">
        <v>237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9">
        <v>7</v>
      </c>
      <c r="B15" s="250" t="s">
        <v>1692</v>
      </c>
      <c r="C15" s="258" t="s">
        <v>1693</v>
      </c>
      <c r="D15" s="251" t="s">
        <v>233</v>
      </c>
      <c r="E15" s="252">
        <v>59.76</v>
      </c>
      <c r="F15" s="253"/>
      <c r="G15" s="25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234</v>
      </c>
      <c r="T15" s="230" t="s">
        <v>234</v>
      </c>
      <c r="U15" s="230">
        <v>0.11600000000000001</v>
      </c>
      <c r="V15" s="230">
        <f>ROUND(E15*U15,2)</f>
        <v>6.93</v>
      </c>
      <c r="W15" s="230"/>
      <c r="X15" s="230" t="s">
        <v>235</v>
      </c>
      <c r="Y15" s="230" t="s">
        <v>236</v>
      </c>
      <c r="Z15" s="210"/>
      <c r="AA15" s="210"/>
      <c r="AB15" s="210"/>
      <c r="AC15" s="210"/>
      <c r="AD15" s="210"/>
      <c r="AE15" s="210"/>
      <c r="AF15" s="210"/>
      <c r="AG15" s="210" t="s">
        <v>237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9">
        <v>8</v>
      </c>
      <c r="B16" s="250" t="s">
        <v>1694</v>
      </c>
      <c r="C16" s="258" t="s">
        <v>1695</v>
      </c>
      <c r="D16" s="251" t="s">
        <v>233</v>
      </c>
      <c r="E16" s="252">
        <v>59.76</v>
      </c>
      <c r="F16" s="253"/>
      <c r="G16" s="254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0"/>
      <c r="S16" s="230" t="s">
        <v>234</v>
      </c>
      <c r="T16" s="230" t="s">
        <v>234</v>
      </c>
      <c r="U16" s="230">
        <v>7.3999999999999996E-2</v>
      </c>
      <c r="V16" s="230">
        <f>ROUND(E16*U16,2)</f>
        <v>4.42</v>
      </c>
      <c r="W16" s="230"/>
      <c r="X16" s="230" t="s">
        <v>235</v>
      </c>
      <c r="Y16" s="230" t="s">
        <v>236</v>
      </c>
      <c r="Z16" s="210"/>
      <c r="AA16" s="210"/>
      <c r="AB16" s="210"/>
      <c r="AC16" s="210"/>
      <c r="AD16" s="210"/>
      <c r="AE16" s="210"/>
      <c r="AF16" s="210"/>
      <c r="AG16" s="210" t="s">
        <v>237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9">
        <v>9</v>
      </c>
      <c r="B17" s="250" t="s">
        <v>1696</v>
      </c>
      <c r="C17" s="258" t="s">
        <v>1697</v>
      </c>
      <c r="D17" s="251" t="s">
        <v>233</v>
      </c>
      <c r="E17" s="252">
        <v>14.94</v>
      </c>
      <c r="F17" s="253"/>
      <c r="G17" s="25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0"/>
      <c r="S17" s="230" t="s">
        <v>234</v>
      </c>
      <c r="T17" s="230" t="s">
        <v>234</v>
      </c>
      <c r="U17" s="230">
        <v>1.0999999999999999E-2</v>
      </c>
      <c r="V17" s="230">
        <f>ROUND(E17*U17,2)</f>
        <v>0.16</v>
      </c>
      <c r="W17" s="230"/>
      <c r="X17" s="230" t="s">
        <v>235</v>
      </c>
      <c r="Y17" s="230" t="s">
        <v>236</v>
      </c>
      <c r="Z17" s="210"/>
      <c r="AA17" s="210"/>
      <c r="AB17" s="210"/>
      <c r="AC17" s="210"/>
      <c r="AD17" s="210"/>
      <c r="AE17" s="210"/>
      <c r="AF17" s="210"/>
      <c r="AG17" s="210" t="s">
        <v>237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9">
        <v>10</v>
      </c>
      <c r="B18" s="250" t="s">
        <v>252</v>
      </c>
      <c r="C18" s="258" t="s">
        <v>253</v>
      </c>
      <c r="D18" s="251" t="s">
        <v>233</v>
      </c>
      <c r="E18" s="252">
        <v>14.94</v>
      </c>
      <c r="F18" s="253"/>
      <c r="G18" s="254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30"/>
      <c r="S18" s="230" t="s">
        <v>234</v>
      </c>
      <c r="T18" s="230" t="s">
        <v>234</v>
      </c>
      <c r="U18" s="230">
        <v>0</v>
      </c>
      <c r="V18" s="230">
        <f>ROUND(E18*U18,2)</f>
        <v>0</v>
      </c>
      <c r="W18" s="230"/>
      <c r="X18" s="230" t="s">
        <v>235</v>
      </c>
      <c r="Y18" s="230" t="s">
        <v>236</v>
      </c>
      <c r="Z18" s="210"/>
      <c r="AA18" s="210"/>
      <c r="AB18" s="210"/>
      <c r="AC18" s="210"/>
      <c r="AD18" s="210"/>
      <c r="AE18" s="210"/>
      <c r="AF18" s="210"/>
      <c r="AG18" s="210" t="s">
        <v>237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6" t="s">
        <v>229</v>
      </c>
      <c r="B19" s="237" t="s">
        <v>119</v>
      </c>
      <c r="C19" s="255" t="s">
        <v>120</v>
      </c>
      <c r="D19" s="238"/>
      <c r="E19" s="239"/>
      <c r="F19" s="240"/>
      <c r="G19" s="241">
        <f>SUMIF(AG20:AG31,"&lt;&gt;NOR",G20:G31)</f>
        <v>0</v>
      </c>
      <c r="H19" s="235"/>
      <c r="I19" s="235">
        <f>SUM(I20:I31)</f>
        <v>0</v>
      </c>
      <c r="J19" s="235"/>
      <c r="K19" s="235">
        <f>SUM(K20:K31)</f>
        <v>0</v>
      </c>
      <c r="L19" s="235"/>
      <c r="M19" s="235">
        <f>SUM(M20:M31)</f>
        <v>0</v>
      </c>
      <c r="N19" s="234"/>
      <c r="O19" s="234">
        <f>SUM(O20:O31)</f>
        <v>0.4</v>
      </c>
      <c r="P19" s="234"/>
      <c r="Q19" s="234">
        <f>SUM(Q20:Q31)</f>
        <v>0</v>
      </c>
      <c r="R19" s="235"/>
      <c r="S19" s="235"/>
      <c r="T19" s="235"/>
      <c r="U19" s="235"/>
      <c r="V19" s="235">
        <f>SUM(V20:V31)</f>
        <v>44.169999999999995</v>
      </c>
      <c r="W19" s="235"/>
      <c r="X19" s="235"/>
      <c r="Y19" s="235"/>
      <c r="AG19" t="s">
        <v>230</v>
      </c>
    </row>
    <row r="20" spans="1:60" outlineLevel="1" x14ac:dyDescent="0.2">
      <c r="A20" s="249">
        <v>11</v>
      </c>
      <c r="B20" s="250" t="s">
        <v>1698</v>
      </c>
      <c r="C20" s="258" t="s">
        <v>1699</v>
      </c>
      <c r="D20" s="251" t="s">
        <v>256</v>
      </c>
      <c r="E20" s="252">
        <v>42</v>
      </c>
      <c r="F20" s="253"/>
      <c r="G20" s="254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1.0000000000000001E-5</v>
      </c>
      <c r="O20" s="229">
        <f>ROUND(E20*N20,2)</f>
        <v>0</v>
      </c>
      <c r="P20" s="229">
        <v>0</v>
      </c>
      <c r="Q20" s="229">
        <f>ROUND(E20*P20,2)</f>
        <v>0</v>
      </c>
      <c r="R20" s="230"/>
      <c r="S20" s="230" t="s">
        <v>234</v>
      </c>
      <c r="T20" s="230" t="s">
        <v>234</v>
      </c>
      <c r="U20" s="230">
        <v>0.08</v>
      </c>
      <c r="V20" s="230">
        <f>ROUND(E20*U20,2)</f>
        <v>3.36</v>
      </c>
      <c r="W20" s="230"/>
      <c r="X20" s="230" t="s">
        <v>235</v>
      </c>
      <c r="Y20" s="230" t="s">
        <v>236</v>
      </c>
      <c r="Z20" s="210"/>
      <c r="AA20" s="210"/>
      <c r="AB20" s="210"/>
      <c r="AC20" s="210"/>
      <c r="AD20" s="210"/>
      <c r="AE20" s="210"/>
      <c r="AF20" s="210"/>
      <c r="AG20" s="210" t="s">
        <v>237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9">
        <v>12</v>
      </c>
      <c r="B21" s="250" t="s">
        <v>1700</v>
      </c>
      <c r="C21" s="258" t="s">
        <v>1701</v>
      </c>
      <c r="D21" s="251" t="s">
        <v>425</v>
      </c>
      <c r="E21" s="252">
        <v>10.08</v>
      </c>
      <c r="F21" s="253"/>
      <c r="G21" s="254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2.0500000000000001E-2</v>
      </c>
      <c r="O21" s="229">
        <f>ROUND(E21*N21,2)</f>
        <v>0.21</v>
      </c>
      <c r="P21" s="229">
        <v>0</v>
      </c>
      <c r="Q21" s="229">
        <f>ROUND(E21*P21,2)</f>
        <v>0</v>
      </c>
      <c r="R21" s="230" t="s">
        <v>730</v>
      </c>
      <c r="S21" s="230" t="s">
        <v>234</v>
      </c>
      <c r="T21" s="230" t="s">
        <v>234</v>
      </c>
      <c r="U21" s="230">
        <v>0</v>
      </c>
      <c r="V21" s="230">
        <f>ROUND(E21*U21,2)</f>
        <v>0</v>
      </c>
      <c r="W21" s="230"/>
      <c r="X21" s="230" t="s">
        <v>731</v>
      </c>
      <c r="Y21" s="230" t="s">
        <v>236</v>
      </c>
      <c r="Z21" s="210"/>
      <c r="AA21" s="210"/>
      <c r="AB21" s="210"/>
      <c r="AC21" s="210"/>
      <c r="AD21" s="210"/>
      <c r="AE21" s="210"/>
      <c r="AF21" s="210"/>
      <c r="AG21" s="210" t="s">
        <v>732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9">
        <v>13</v>
      </c>
      <c r="B22" s="250" t="s">
        <v>1702</v>
      </c>
      <c r="C22" s="258" t="s">
        <v>1703</v>
      </c>
      <c r="D22" s="251" t="s">
        <v>256</v>
      </c>
      <c r="E22" s="252">
        <v>30</v>
      </c>
      <c r="F22" s="253"/>
      <c r="G22" s="254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2.64E-3</v>
      </c>
      <c r="O22" s="229">
        <f>ROUND(E22*N22,2)</f>
        <v>0.08</v>
      </c>
      <c r="P22" s="229">
        <v>0</v>
      </c>
      <c r="Q22" s="229">
        <f>ROUND(E22*P22,2)</f>
        <v>0</v>
      </c>
      <c r="R22" s="230"/>
      <c r="S22" s="230" t="s">
        <v>234</v>
      </c>
      <c r="T22" s="230" t="s">
        <v>234</v>
      </c>
      <c r="U22" s="230">
        <v>6.6000000000000003E-2</v>
      </c>
      <c r="V22" s="230">
        <f>ROUND(E22*U22,2)</f>
        <v>1.98</v>
      </c>
      <c r="W22" s="230"/>
      <c r="X22" s="230" t="s">
        <v>235</v>
      </c>
      <c r="Y22" s="230" t="s">
        <v>236</v>
      </c>
      <c r="Z22" s="210"/>
      <c r="AA22" s="210"/>
      <c r="AB22" s="210"/>
      <c r="AC22" s="210"/>
      <c r="AD22" s="210"/>
      <c r="AE22" s="210"/>
      <c r="AF22" s="210"/>
      <c r="AG22" s="210" t="s">
        <v>237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9">
        <v>14</v>
      </c>
      <c r="B23" s="250" t="s">
        <v>1704</v>
      </c>
      <c r="C23" s="258" t="s">
        <v>1705</v>
      </c>
      <c r="D23" s="251" t="s">
        <v>256</v>
      </c>
      <c r="E23" s="252">
        <v>11</v>
      </c>
      <c r="F23" s="253"/>
      <c r="G23" s="254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29">
        <v>1.73E-3</v>
      </c>
      <c r="O23" s="229">
        <f>ROUND(E23*N23,2)</f>
        <v>0.02</v>
      </c>
      <c r="P23" s="229">
        <v>0</v>
      </c>
      <c r="Q23" s="229">
        <f>ROUND(E23*P23,2)</f>
        <v>0</v>
      </c>
      <c r="R23" s="230"/>
      <c r="S23" s="230" t="s">
        <v>234</v>
      </c>
      <c r="T23" s="230" t="s">
        <v>234</v>
      </c>
      <c r="U23" s="230">
        <v>6.6000000000000003E-2</v>
      </c>
      <c r="V23" s="230">
        <f>ROUND(E23*U23,2)</f>
        <v>0.73</v>
      </c>
      <c r="W23" s="230"/>
      <c r="X23" s="230" t="s">
        <v>235</v>
      </c>
      <c r="Y23" s="230" t="s">
        <v>236</v>
      </c>
      <c r="Z23" s="210"/>
      <c r="AA23" s="210"/>
      <c r="AB23" s="210"/>
      <c r="AC23" s="210"/>
      <c r="AD23" s="210"/>
      <c r="AE23" s="210"/>
      <c r="AF23" s="210"/>
      <c r="AG23" s="210" t="s">
        <v>237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9">
        <v>15</v>
      </c>
      <c r="B24" s="250" t="s">
        <v>1706</v>
      </c>
      <c r="C24" s="258" t="s">
        <v>1707</v>
      </c>
      <c r="D24" s="251" t="s">
        <v>256</v>
      </c>
      <c r="E24" s="252">
        <v>5</v>
      </c>
      <c r="F24" s="253"/>
      <c r="G24" s="254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234</v>
      </c>
      <c r="T24" s="230" t="s">
        <v>234</v>
      </c>
      <c r="U24" s="230">
        <v>3.7999999999999999E-2</v>
      </c>
      <c r="V24" s="230">
        <f>ROUND(E24*U24,2)</f>
        <v>0.19</v>
      </c>
      <c r="W24" s="230"/>
      <c r="X24" s="230" t="s">
        <v>235</v>
      </c>
      <c r="Y24" s="230" t="s">
        <v>236</v>
      </c>
      <c r="Z24" s="210"/>
      <c r="AA24" s="210"/>
      <c r="AB24" s="210"/>
      <c r="AC24" s="210"/>
      <c r="AD24" s="210"/>
      <c r="AE24" s="210"/>
      <c r="AF24" s="210"/>
      <c r="AG24" s="210" t="s">
        <v>237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9">
        <v>16</v>
      </c>
      <c r="B25" s="250" t="s">
        <v>1708</v>
      </c>
      <c r="C25" s="258" t="s">
        <v>1709</v>
      </c>
      <c r="D25" s="251" t="s">
        <v>256</v>
      </c>
      <c r="E25" s="252">
        <v>83</v>
      </c>
      <c r="F25" s="253"/>
      <c r="G25" s="254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30"/>
      <c r="S25" s="230" t="s">
        <v>234</v>
      </c>
      <c r="T25" s="230" t="s">
        <v>234</v>
      </c>
      <c r="U25" s="230">
        <v>5.8999999999999997E-2</v>
      </c>
      <c r="V25" s="230">
        <f>ROUND(E25*U25,2)</f>
        <v>4.9000000000000004</v>
      </c>
      <c r="W25" s="230"/>
      <c r="X25" s="230" t="s">
        <v>235</v>
      </c>
      <c r="Y25" s="230" t="s">
        <v>236</v>
      </c>
      <c r="Z25" s="210"/>
      <c r="AA25" s="210"/>
      <c r="AB25" s="210"/>
      <c r="AC25" s="210"/>
      <c r="AD25" s="210"/>
      <c r="AE25" s="210"/>
      <c r="AF25" s="210"/>
      <c r="AG25" s="210" t="s">
        <v>237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9">
        <v>17</v>
      </c>
      <c r="B26" s="250" t="s">
        <v>1710</v>
      </c>
      <c r="C26" s="258" t="s">
        <v>1711</v>
      </c>
      <c r="D26" s="251" t="s">
        <v>1712</v>
      </c>
      <c r="E26" s="252">
        <v>4</v>
      </c>
      <c r="F26" s="253"/>
      <c r="G26" s="254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29">
        <v>1.2999999999999999E-4</v>
      </c>
      <c r="O26" s="229">
        <f>ROUND(E26*N26,2)</f>
        <v>0</v>
      </c>
      <c r="P26" s="229">
        <v>0</v>
      </c>
      <c r="Q26" s="229">
        <f>ROUND(E26*P26,2)</f>
        <v>0</v>
      </c>
      <c r="R26" s="230"/>
      <c r="S26" s="230" t="s">
        <v>234</v>
      </c>
      <c r="T26" s="230" t="s">
        <v>234</v>
      </c>
      <c r="U26" s="230">
        <v>6.2</v>
      </c>
      <c r="V26" s="230">
        <f>ROUND(E26*U26,2)</f>
        <v>24.8</v>
      </c>
      <c r="W26" s="230"/>
      <c r="X26" s="230" t="s">
        <v>235</v>
      </c>
      <c r="Y26" s="230" t="s">
        <v>236</v>
      </c>
      <c r="Z26" s="210"/>
      <c r="AA26" s="210"/>
      <c r="AB26" s="210"/>
      <c r="AC26" s="210"/>
      <c r="AD26" s="210"/>
      <c r="AE26" s="210"/>
      <c r="AF26" s="210"/>
      <c r="AG26" s="210" t="s">
        <v>237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9">
        <v>18</v>
      </c>
      <c r="B27" s="250" t="s">
        <v>1713</v>
      </c>
      <c r="C27" s="258" t="s">
        <v>1714</v>
      </c>
      <c r="D27" s="251" t="s">
        <v>256</v>
      </c>
      <c r="E27" s="252">
        <v>83</v>
      </c>
      <c r="F27" s="253"/>
      <c r="G27" s="254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30"/>
      <c r="S27" s="230" t="s">
        <v>234</v>
      </c>
      <c r="T27" s="230" t="s">
        <v>234</v>
      </c>
      <c r="U27" s="230">
        <v>5.0999999999999997E-2</v>
      </c>
      <c r="V27" s="230">
        <f>ROUND(E27*U27,2)</f>
        <v>4.2300000000000004</v>
      </c>
      <c r="W27" s="230"/>
      <c r="X27" s="230" t="s">
        <v>235</v>
      </c>
      <c r="Y27" s="230" t="s">
        <v>236</v>
      </c>
      <c r="Z27" s="210"/>
      <c r="AA27" s="210"/>
      <c r="AB27" s="210"/>
      <c r="AC27" s="210"/>
      <c r="AD27" s="210"/>
      <c r="AE27" s="210"/>
      <c r="AF27" s="210"/>
      <c r="AG27" s="210" t="s">
        <v>237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9">
        <v>19</v>
      </c>
      <c r="B28" s="250" t="s">
        <v>1715</v>
      </c>
      <c r="C28" s="258" t="s">
        <v>1716</v>
      </c>
      <c r="D28" s="251" t="s">
        <v>256</v>
      </c>
      <c r="E28" s="252">
        <v>5.25</v>
      </c>
      <c r="F28" s="253"/>
      <c r="G28" s="25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6.7000000000000002E-4</v>
      </c>
      <c r="O28" s="229">
        <f>ROUND(E28*N28,2)</f>
        <v>0</v>
      </c>
      <c r="P28" s="229">
        <v>0</v>
      </c>
      <c r="Q28" s="229">
        <f>ROUND(E28*P28,2)</f>
        <v>0</v>
      </c>
      <c r="R28" s="230" t="s">
        <v>730</v>
      </c>
      <c r="S28" s="230" t="s">
        <v>234</v>
      </c>
      <c r="T28" s="230" t="s">
        <v>234</v>
      </c>
      <c r="U28" s="230">
        <v>0</v>
      </c>
      <c r="V28" s="230">
        <f>ROUND(E28*U28,2)</f>
        <v>0</v>
      </c>
      <c r="W28" s="230"/>
      <c r="X28" s="230" t="s">
        <v>731</v>
      </c>
      <c r="Y28" s="230" t="s">
        <v>236</v>
      </c>
      <c r="Z28" s="210"/>
      <c r="AA28" s="210"/>
      <c r="AB28" s="210"/>
      <c r="AC28" s="210"/>
      <c r="AD28" s="210"/>
      <c r="AE28" s="210"/>
      <c r="AF28" s="210"/>
      <c r="AG28" s="210" t="s">
        <v>732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9">
        <v>20</v>
      </c>
      <c r="B29" s="250" t="s">
        <v>1717</v>
      </c>
      <c r="C29" s="258" t="s">
        <v>1718</v>
      </c>
      <c r="D29" s="251" t="s">
        <v>522</v>
      </c>
      <c r="E29" s="252">
        <v>1</v>
      </c>
      <c r="F29" s="253"/>
      <c r="G29" s="254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6.7000000000000002E-4</v>
      </c>
      <c r="O29" s="229">
        <f>ROUND(E29*N29,2)</f>
        <v>0</v>
      </c>
      <c r="P29" s="229">
        <v>0</v>
      </c>
      <c r="Q29" s="229">
        <f>ROUND(E29*P29,2)</f>
        <v>0</v>
      </c>
      <c r="R29" s="230"/>
      <c r="S29" s="230" t="s">
        <v>458</v>
      </c>
      <c r="T29" s="230" t="s">
        <v>459</v>
      </c>
      <c r="U29" s="230">
        <v>0</v>
      </c>
      <c r="V29" s="230">
        <f>ROUND(E29*U29,2)</f>
        <v>0</v>
      </c>
      <c r="W29" s="230"/>
      <c r="X29" s="230" t="s">
        <v>731</v>
      </c>
      <c r="Y29" s="230" t="s">
        <v>236</v>
      </c>
      <c r="Z29" s="210"/>
      <c r="AA29" s="210"/>
      <c r="AB29" s="210"/>
      <c r="AC29" s="210"/>
      <c r="AD29" s="210"/>
      <c r="AE29" s="210"/>
      <c r="AF29" s="210"/>
      <c r="AG29" s="210" t="s">
        <v>732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9">
        <v>21</v>
      </c>
      <c r="B30" s="250" t="s">
        <v>1719</v>
      </c>
      <c r="C30" s="258" t="s">
        <v>1720</v>
      </c>
      <c r="D30" s="251" t="s">
        <v>425</v>
      </c>
      <c r="E30" s="252">
        <v>2</v>
      </c>
      <c r="F30" s="253"/>
      <c r="G30" s="254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4.3740000000000001E-2</v>
      </c>
      <c r="O30" s="229">
        <f>ROUND(E30*N30,2)</f>
        <v>0.09</v>
      </c>
      <c r="P30" s="229">
        <v>0</v>
      </c>
      <c r="Q30" s="229">
        <f>ROUND(E30*P30,2)</f>
        <v>0</v>
      </c>
      <c r="R30" s="230"/>
      <c r="S30" s="230" t="s">
        <v>234</v>
      </c>
      <c r="T30" s="230" t="s">
        <v>234</v>
      </c>
      <c r="U30" s="230">
        <v>1.9892399999999999</v>
      </c>
      <c r="V30" s="230">
        <f>ROUND(E30*U30,2)</f>
        <v>3.98</v>
      </c>
      <c r="W30" s="230"/>
      <c r="X30" s="230" t="s">
        <v>460</v>
      </c>
      <c r="Y30" s="230" t="s">
        <v>236</v>
      </c>
      <c r="Z30" s="210"/>
      <c r="AA30" s="210"/>
      <c r="AB30" s="210"/>
      <c r="AC30" s="210"/>
      <c r="AD30" s="210"/>
      <c r="AE30" s="210"/>
      <c r="AF30" s="210"/>
      <c r="AG30" s="210" t="s">
        <v>461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9">
        <v>22</v>
      </c>
      <c r="B31" s="250" t="s">
        <v>1721</v>
      </c>
      <c r="C31" s="258" t="s">
        <v>1722</v>
      </c>
      <c r="D31" s="251" t="s">
        <v>522</v>
      </c>
      <c r="E31" s="252">
        <v>1</v>
      </c>
      <c r="F31" s="253"/>
      <c r="G31" s="25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6.7000000000000002E-4</v>
      </c>
      <c r="O31" s="229">
        <f>ROUND(E31*N31,2)</f>
        <v>0</v>
      </c>
      <c r="P31" s="229">
        <v>0</v>
      </c>
      <c r="Q31" s="229">
        <f>ROUND(E31*P31,2)</f>
        <v>0</v>
      </c>
      <c r="R31" s="230"/>
      <c r="S31" s="230" t="s">
        <v>458</v>
      </c>
      <c r="T31" s="230" t="s">
        <v>459</v>
      </c>
      <c r="U31" s="230">
        <v>0</v>
      </c>
      <c r="V31" s="230">
        <f>ROUND(E31*U31,2)</f>
        <v>0</v>
      </c>
      <c r="W31" s="230"/>
      <c r="X31" s="230" t="s">
        <v>1509</v>
      </c>
      <c r="Y31" s="230" t="s">
        <v>236</v>
      </c>
      <c r="Z31" s="210"/>
      <c r="AA31" s="210"/>
      <c r="AB31" s="210"/>
      <c r="AC31" s="210"/>
      <c r="AD31" s="210"/>
      <c r="AE31" s="210"/>
      <c r="AF31" s="210"/>
      <c r="AG31" s="210" t="s">
        <v>1510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6" t="s">
        <v>229</v>
      </c>
      <c r="B32" s="237" t="s">
        <v>127</v>
      </c>
      <c r="C32" s="255" t="s">
        <v>128</v>
      </c>
      <c r="D32" s="238"/>
      <c r="E32" s="239"/>
      <c r="F32" s="240"/>
      <c r="G32" s="241">
        <f>SUMIF(AG33:AG36,"&lt;&gt;NOR",G33:G36)</f>
        <v>0</v>
      </c>
      <c r="H32" s="235"/>
      <c r="I32" s="235">
        <f>SUM(I33:I36)</f>
        <v>0</v>
      </c>
      <c r="J32" s="235"/>
      <c r="K32" s="235">
        <f>SUM(K33:K36)</f>
        <v>0</v>
      </c>
      <c r="L32" s="235"/>
      <c r="M32" s="235">
        <f>SUM(M33:M36)</f>
        <v>0</v>
      </c>
      <c r="N32" s="234"/>
      <c r="O32" s="234">
        <f>SUM(O33:O36)</f>
        <v>0</v>
      </c>
      <c r="P32" s="234"/>
      <c r="Q32" s="234">
        <f>SUM(Q33:Q36)</f>
        <v>3.41</v>
      </c>
      <c r="R32" s="235"/>
      <c r="S32" s="235"/>
      <c r="T32" s="235"/>
      <c r="U32" s="235"/>
      <c r="V32" s="235">
        <f>SUM(V33:V36)</f>
        <v>3.85</v>
      </c>
      <c r="W32" s="235"/>
      <c r="X32" s="235"/>
      <c r="Y32" s="235"/>
      <c r="AG32" t="s">
        <v>230</v>
      </c>
    </row>
    <row r="33" spans="1:60" outlineLevel="1" x14ac:dyDescent="0.2">
      <c r="A33" s="249">
        <v>23</v>
      </c>
      <c r="B33" s="250" t="s">
        <v>1723</v>
      </c>
      <c r="C33" s="258" t="s">
        <v>1724</v>
      </c>
      <c r="D33" s="251" t="s">
        <v>233</v>
      </c>
      <c r="E33" s="252">
        <v>1.5</v>
      </c>
      <c r="F33" s="253"/>
      <c r="G33" s="254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0</v>
      </c>
      <c r="O33" s="229">
        <f>ROUND(E33*N33,2)</f>
        <v>0</v>
      </c>
      <c r="P33" s="229">
        <v>2.27</v>
      </c>
      <c r="Q33" s="229">
        <f>ROUND(E33*P33,2)</f>
        <v>3.41</v>
      </c>
      <c r="R33" s="230"/>
      <c r="S33" s="230" t="s">
        <v>234</v>
      </c>
      <c r="T33" s="230" t="s">
        <v>234</v>
      </c>
      <c r="U33" s="230">
        <v>1.452</v>
      </c>
      <c r="V33" s="230">
        <f>ROUND(E33*U33,2)</f>
        <v>2.1800000000000002</v>
      </c>
      <c r="W33" s="230"/>
      <c r="X33" s="230" t="s">
        <v>235</v>
      </c>
      <c r="Y33" s="230" t="s">
        <v>236</v>
      </c>
      <c r="Z33" s="210"/>
      <c r="AA33" s="210"/>
      <c r="AB33" s="210"/>
      <c r="AC33" s="210"/>
      <c r="AD33" s="210"/>
      <c r="AE33" s="210"/>
      <c r="AF33" s="210"/>
      <c r="AG33" s="210" t="s">
        <v>237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9">
        <v>24</v>
      </c>
      <c r="B34" s="250" t="s">
        <v>686</v>
      </c>
      <c r="C34" s="258" t="s">
        <v>687</v>
      </c>
      <c r="D34" s="251" t="s">
        <v>680</v>
      </c>
      <c r="E34" s="252">
        <v>3.4049999999999998</v>
      </c>
      <c r="F34" s="253"/>
      <c r="G34" s="254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234</v>
      </c>
      <c r="T34" s="230" t="s">
        <v>234</v>
      </c>
      <c r="U34" s="230">
        <v>0.49</v>
      </c>
      <c r="V34" s="230">
        <f>ROUND(E34*U34,2)</f>
        <v>1.67</v>
      </c>
      <c r="W34" s="230"/>
      <c r="X34" s="230" t="s">
        <v>235</v>
      </c>
      <c r="Y34" s="230" t="s">
        <v>236</v>
      </c>
      <c r="Z34" s="210"/>
      <c r="AA34" s="210"/>
      <c r="AB34" s="210"/>
      <c r="AC34" s="210"/>
      <c r="AD34" s="210"/>
      <c r="AE34" s="210"/>
      <c r="AF34" s="210"/>
      <c r="AG34" s="210" t="s">
        <v>1725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9">
        <v>25</v>
      </c>
      <c r="B35" s="250" t="s">
        <v>688</v>
      </c>
      <c r="C35" s="258" t="s">
        <v>689</v>
      </c>
      <c r="D35" s="251" t="s">
        <v>680</v>
      </c>
      <c r="E35" s="252">
        <v>17.024999999999999</v>
      </c>
      <c r="F35" s="253"/>
      <c r="G35" s="254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30"/>
      <c r="S35" s="230" t="s">
        <v>234</v>
      </c>
      <c r="T35" s="230" t="s">
        <v>234</v>
      </c>
      <c r="U35" s="230">
        <v>0</v>
      </c>
      <c r="V35" s="230">
        <f>ROUND(E35*U35,2)</f>
        <v>0</v>
      </c>
      <c r="W35" s="230"/>
      <c r="X35" s="230" t="s">
        <v>235</v>
      </c>
      <c r="Y35" s="230" t="s">
        <v>236</v>
      </c>
      <c r="Z35" s="210"/>
      <c r="AA35" s="210"/>
      <c r="AB35" s="210"/>
      <c r="AC35" s="210"/>
      <c r="AD35" s="210"/>
      <c r="AE35" s="210"/>
      <c r="AF35" s="210"/>
      <c r="AG35" s="210" t="s">
        <v>1725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9">
        <v>26</v>
      </c>
      <c r="B36" s="250" t="s">
        <v>1726</v>
      </c>
      <c r="C36" s="258" t="s">
        <v>1727</v>
      </c>
      <c r="D36" s="251" t="s">
        <v>680</v>
      </c>
      <c r="E36" s="252">
        <v>3.4049999999999998</v>
      </c>
      <c r="F36" s="253"/>
      <c r="G36" s="25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30"/>
      <c r="S36" s="230" t="s">
        <v>234</v>
      </c>
      <c r="T36" s="230" t="s">
        <v>234</v>
      </c>
      <c r="U36" s="230">
        <v>0</v>
      </c>
      <c r="V36" s="230">
        <f>ROUND(E36*U36,2)</f>
        <v>0</v>
      </c>
      <c r="W36" s="230"/>
      <c r="X36" s="230" t="s">
        <v>235</v>
      </c>
      <c r="Y36" s="230" t="s">
        <v>236</v>
      </c>
      <c r="Z36" s="210"/>
      <c r="AA36" s="210"/>
      <c r="AB36" s="210"/>
      <c r="AC36" s="210"/>
      <c r="AD36" s="210"/>
      <c r="AE36" s="210"/>
      <c r="AF36" s="210"/>
      <c r="AG36" s="210" t="s">
        <v>1725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36" t="s">
        <v>229</v>
      </c>
      <c r="B37" s="237" t="s">
        <v>129</v>
      </c>
      <c r="C37" s="255" t="s">
        <v>130</v>
      </c>
      <c r="D37" s="238"/>
      <c r="E37" s="239"/>
      <c r="F37" s="240"/>
      <c r="G37" s="241">
        <f>SUMIF(AG38:AG38,"&lt;&gt;NOR",G38:G38)</f>
        <v>0</v>
      </c>
      <c r="H37" s="235"/>
      <c r="I37" s="235">
        <f>SUM(I38:I38)</f>
        <v>0</v>
      </c>
      <c r="J37" s="235"/>
      <c r="K37" s="235">
        <f>SUM(K38:K38)</f>
        <v>0</v>
      </c>
      <c r="L37" s="235"/>
      <c r="M37" s="235">
        <f>SUM(M38:M38)</f>
        <v>0</v>
      </c>
      <c r="N37" s="234"/>
      <c r="O37" s="234">
        <f>SUM(O38:O38)</f>
        <v>0</v>
      </c>
      <c r="P37" s="234"/>
      <c r="Q37" s="234">
        <f>SUM(Q38:Q38)</f>
        <v>0</v>
      </c>
      <c r="R37" s="235"/>
      <c r="S37" s="235"/>
      <c r="T37" s="235"/>
      <c r="U37" s="235"/>
      <c r="V37" s="235">
        <f>SUM(V38:V38)</f>
        <v>9.2200000000000006</v>
      </c>
      <c r="W37" s="235"/>
      <c r="X37" s="235"/>
      <c r="Y37" s="235"/>
      <c r="AG37" t="s">
        <v>230</v>
      </c>
    </row>
    <row r="38" spans="1:60" outlineLevel="1" x14ac:dyDescent="0.2">
      <c r="A38" s="249">
        <v>27</v>
      </c>
      <c r="B38" s="250" t="s">
        <v>1728</v>
      </c>
      <c r="C38" s="258" t="s">
        <v>1729</v>
      </c>
      <c r="D38" s="251" t="s">
        <v>680</v>
      </c>
      <c r="E38" s="252">
        <v>43.590699999999998</v>
      </c>
      <c r="F38" s="253"/>
      <c r="G38" s="25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234</v>
      </c>
      <c r="T38" s="230" t="s">
        <v>234</v>
      </c>
      <c r="U38" s="230">
        <v>0.21149999999999999</v>
      </c>
      <c r="V38" s="230">
        <f>ROUND(E38*U38,2)</f>
        <v>9.2200000000000006</v>
      </c>
      <c r="W38" s="230"/>
      <c r="X38" s="230" t="s">
        <v>235</v>
      </c>
      <c r="Y38" s="230" t="s">
        <v>236</v>
      </c>
      <c r="Z38" s="210"/>
      <c r="AA38" s="210"/>
      <c r="AB38" s="210"/>
      <c r="AC38" s="210"/>
      <c r="AD38" s="210"/>
      <c r="AE38" s="210"/>
      <c r="AF38" s="210"/>
      <c r="AG38" s="210" t="s">
        <v>1725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36" t="s">
        <v>229</v>
      </c>
      <c r="B39" s="237" t="s">
        <v>137</v>
      </c>
      <c r="C39" s="255" t="s">
        <v>138</v>
      </c>
      <c r="D39" s="238"/>
      <c r="E39" s="239"/>
      <c r="F39" s="240"/>
      <c r="G39" s="241">
        <f>SUMIF(AG40:AG64,"&lt;&gt;NOR",G40:G64)</f>
        <v>0</v>
      </c>
      <c r="H39" s="235"/>
      <c r="I39" s="235">
        <f>SUM(I40:I64)</f>
        <v>0</v>
      </c>
      <c r="J39" s="235"/>
      <c r="K39" s="235">
        <f>SUM(K40:K64)</f>
        <v>0</v>
      </c>
      <c r="L39" s="235"/>
      <c r="M39" s="235">
        <f>SUM(M40:M64)</f>
        <v>0</v>
      </c>
      <c r="N39" s="234"/>
      <c r="O39" s="234">
        <f>SUM(O40:O64)</f>
        <v>12.299999999999999</v>
      </c>
      <c r="P39" s="234"/>
      <c r="Q39" s="234">
        <f>SUM(Q40:Q64)</f>
        <v>0</v>
      </c>
      <c r="R39" s="235"/>
      <c r="S39" s="235"/>
      <c r="T39" s="235"/>
      <c r="U39" s="235"/>
      <c r="V39" s="235">
        <f>SUM(V40:V64)</f>
        <v>176.75999999999996</v>
      </c>
      <c r="W39" s="235"/>
      <c r="X39" s="235"/>
      <c r="Y39" s="235"/>
      <c r="AG39" t="s">
        <v>230</v>
      </c>
    </row>
    <row r="40" spans="1:60" outlineLevel="1" x14ac:dyDescent="0.2">
      <c r="A40" s="249">
        <v>28</v>
      </c>
      <c r="B40" s="250" t="s">
        <v>1730</v>
      </c>
      <c r="C40" s="258" t="s">
        <v>1731</v>
      </c>
      <c r="D40" s="251" t="s">
        <v>256</v>
      </c>
      <c r="E40" s="252">
        <v>35</v>
      </c>
      <c r="F40" s="253"/>
      <c r="G40" s="25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0.21664</v>
      </c>
      <c r="O40" s="229">
        <f>ROUND(E40*N40,2)</f>
        <v>7.58</v>
      </c>
      <c r="P40" s="229">
        <v>0</v>
      </c>
      <c r="Q40" s="229">
        <f>ROUND(E40*P40,2)</f>
        <v>0</v>
      </c>
      <c r="R40" s="230"/>
      <c r="S40" s="230" t="s">
        <v>234</v>
      </c>
      <c r="T40" s="230" t="s">
        <v>234</v>
      </c>
      <c r="U40" s="230">
        <v>1.89974</v>
      </c>
      <c r="V40" s="230">
        <f>ROUND(E40*U40,2)</f>
        <v>66.489999999999995</v>
      </c>
      <c r="W40" s="230"/>
      <c r="X40" s="230" t="s">
        <v>460</v>
      </c>
      <c r="Y40" s="230" t="s">
        <v>236</v>
      </c>
      <c r="Z40" s="210"/>
      <c r="AA40" s="210"/>
      <c r="AB40" s="210"/>
      <c r="AC40" s="210"/>
      <c r="AD40" s="210"/>
      <c r="AE40" s="210"/>
      <c r="AF40" s="210"/>
      <c r="AG40" s="210" t="s">
        <v>461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9">
        <v>29</v>
      </c>
      <c r="B41" s="250" t="s">
        <v>1732</v>
      </c>
      <c r="C41" s="258" t="s">
        <v>1733</v>
      </c>
      <c r="D41" s="251" t="s">
        <v>256</v>
      </c>
      <c r="E41" s="252">
        <v>13</v>
      </c>
      <c r="F41" s="253"/>
      <c r="G41" s="25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0.21706</v>
      </c>
      <c r="O41" s="229">
        <f>ROUND(E41*N41,2)</f>
        <v>2.82</v>
      </c>
      <c r="P41" s="229">
        <v>0</v>
      </c>
      <c r="Q41" s="229">
        <f>ROUND(E41*P41,2)</f>
        <v>0</v>
      </c>
      <c r="R41" s="230"/>
      <c r="S41" s="230" t="s">
        <v>234</v>
      </c>
      <c r="T41" s="230" t="s">
        <v>234</v>
      </c>
      <c r="U41" s="230">
        <v>1.90038</v>
      </c>
      <c r="V41" s="230">
        <f>ROUND(E41*U41,2)</f>
        <v>24.7</v>
      </c>
      <c r="W41" s="230"/>
      <c r="X41" s="230" t="s">
        <v>460</v>
      </c>
      <c r="Y41" s="230" t="s">
        <v>236</v>
      </c>
      <c r="Z41" s="210"/>
      <c r="AA41" s="210"/>
      <c r="AB41" s="210"/>
      <c r="AC41" s="210"/>
      <c r="AD41" s="210"/>
      <c r="AE41" s="210"/>
      <c r="AF41" s="210"/>
      <c r="AG41" s="210" t="s">
        <v>461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9">
        <v>30</v>
      </c>
      <c r="B42" s="250" t="s">
        <v>1734</v>
      </c>
      <c r="C42" s="258" t="s">
        <v>1735</v>
      </c>
      <c r="D42" s="251" t="s">
        <v>256</v>
      </c>
      <c r="E42" s="252">
        <v>5</v>
      </c>
      <c r="F42" s="253"/>
      <c r="G42" s="254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0.35976000000000002</v>
      </c>
      <c r="O42" s="229">
        <f>ROUND(E42*N42,2)</f>
        <v>1.8</v>
      </c>
      <c r="P42" s="229">
        <v>0</v>
      </c>
      <c r="Q42" s="229">
        <f>ROUND(E42*P42,2)</f>
        <v>0</v>
      </c>
      <c r="R42" s="230"/>
      <c r="S42" s="230" t="s">
        <v>234</v>
      </c>
      <c r="T42" s="230" t="s">
        <v>234</v>
      </c>
      <c r="U42" s="230">
        <v>2.3588300000000002</v>
      </c>
      <c r="V42" s="230">
        <f>ROUND(E42*U42,2)</f>
        <v>11.79</v>
      </c>
      <c r="W42" s="230"/>
      <c r="X42" s="230" t="s">
        <v>460</v>
      </c>
      <c r="Y42" s="230" t="s">
        <v>236</v>
      </c>
      <c r="Z42" s="210"/>
      <c r="AA42" s="210"/>
      <c r="AB42" s="210"/>
      <c r="AC42" s="210"/>
      <c r="AD42" s="210"/>
      <c r="AE42" s="210"/>
      <c r="AF42" s="210"/>
      <c r="AG42" s="210" t="s">
        <v>461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9">
        <v>31</v>
      </c>
      <c r="B43" s="250" t="s">
        <v>1736</v>
      </c>
      <c r="C43" s="258" t="s">
        <v>1737</v>
      </c>
      <c r="D43" s="251" t="s">
        <v>256</v>
      </c>
      <c r="E43" s="252">
        <v>53</v>
      </c>
      <c r="F43" s="253"/>
      <c r="G43" s="254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30"/>
      <c r="S43" s="230" t="s">
        <v>234</v>
      </c>
      <c r="T43" s="230" t="s">
        <v>234</v>
      </c>
      <c r="U43" s="230">
        <v>3.9E-2</v>
      </c>
      <c r="V43" s="230">
        <f>ROUND(E43*U43,2)</f>
        <v>2.0699999999999998</v>
      </c>
      <c r="W43" s="230"/>
      <c r="X43" s="230" t="s">
        <v>235</v>
      </c>
      <c r="Y43" s="230" t="s">
        <v>236</v>
      </c>
      <c r="Z43" s="210"/>
      <c r="AA43" s="210"/>
      <c r="AB43" s="210"/>
      <c r="AC43" s="210"/>
      <c r="AD43" s="210"/>
      <c r="AE43" s="210"/>
      <c r="AF43" s="210"/>
      <c r="AG43" s="210" t="s">
        <v>237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9">
        <v>32</v>
      </c>
      <c r="B44" s="250" t="s">
        <v>1738</v>
      </c>
      <c r="C44" s="258" t="s">
        <v>1739</v>
      </c>
      <c r="D44" s="251" t="s">
        <v>256</v>
      </c>
      <c r="E44" s="252">
        <v>12</v>
      </c>
      <c r="F44" s="253"/>
      <c r="G44" s="254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1.7099999999999999E-3</v>
      </c>
      <c r="O44" s="229">
        <f>ROUND(E44*N44,2)</f>
        <v>0.02</v>
      </c>
      <c r="P44" s="229">
        <v>0</v>
      </c>
      <c r="Q44" s="229">
        <f>ROUND(E44*P44,2)</f>
        <v>0</v>
      </c>
      <c r="R44" s="230"/>
      <c r="S44" s="230" t="s">
        <v>234</v>
      </c>
      <c r="T44" s="230" t="s">
        <v>234</v>
      </c>
      <c r="U44" s="230">
        <v>0.79700000000000004</v>
      </c>
      <c r="V44" s="230">
        <f>ROUND(E44*U44,2)</f>
        <v>9.56</v>
      </c>
      <c r="W44" s="230"/>
      <c r="X44" s="230" t="s">
        <v>235</v>
      </c>
      <c r="Y44" s="230" t="s">
        <v>236</v>
      </c>
      <c r="Z44" s="210"/>
      <c r="AA44" s="210"/>
      <c r="AB44" s="210"/>
      <c r="AC44" s="210"/>
      <c r="AD44" s="210"/>
      <c r="AE44" s="210"/>
      <c r="AF44" s="210"/>
      <c r="AG44" s="210" t="s">
        <v>237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9">
        <v>33</v>
      </c>
      <c r="B45" s="250" t="s">
        <v>1740</v>
      </c>
      <c r="C45" s="258" t="s">
        <v>1741</v>
      </c>
      <c r="D45" s="251" t="s">
        <v>256</v>
      </c>
      <c r="E45" s="252">
        <v>5</v>
      </c>
      <c r="F45" s="253"/>
      <c r="G45" s="254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29">
        <v>1.31E-3</v>
      </c>
      <c r="O45" s="229">
        <f>ROUND(E45*N45,2)</f>
        <v>0.01</v>
      </c>
      <c r="P45" s="229">
        <v>0</v>
      </c>
      <c r="Q45" s="229">
        <f>ROUND(E45*P45,2)</f>
        <v>0</v>
      </c>
      <c r="R45" s="230"/>
      <c r="S45" s="230" t="s">
        <v>234</v>
      </c>
      <c r="T45" s="230" t="s">
        <v>234</v>
      </c>
      <c r="U45" s="230">
        <v>0.79700000000000004</v>
      </c>
      <c r="V45" s="230">
        <f>ROUND(E45*U45,2)</f>
        <v>3.99</v>
      </c>
      <c r="W45" s="230"/>
      <c r="X45" s="230" t="s">
        <v>235</v>
      </c>
      <c r="Y45" s="230" t="s">
        <v>236</v>
      </c>
      <c r="Z45" s="210"/>
      <c r="AA45" s="210"/>
      <c r="AB45" s="210"/>
      <c r="AC45" s="210"/>
      <c r="AD45" s="210"/>
      <c r="AE45" s="210"/>
      <c r="AF45" s="210"/>
      <c r="AG45" s="210" t="s">
        <v>237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9">
        <v>34</v>
      </c>
      <c r="B46" s="250" t="s">
        <v>1742</v>
      </c>
      <c r="C46" s="258" t="s">
        <v>1743</v>
      </c>
      <c r="D46" s="251" t="s">
        <v>256</v>
      </c>
      <c r="E46" s="252">
        <v>15</v>
      </c>
      <c r="F46" s="253"/>
      <c r="G46" s="254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29">
        <v>1.3699999999999999E-3</v>
      </c>
      <c r="O46" s="229">
        <f>ROUND(E46*N46,2)</f>
        <v>0.02</v>
      </c>
      <c r="P46" s="229">
        <v>0</v>
      </c>
      <c r="Q46" s="229">
        <f>ROUND(E46*P46,2)</f>
        <v>0</v>
      </c>
      <c r="R46" s="230"/>
      <c r="S46" s="230" t="s">
        <v>234</v>
      </c>
      <c r="T46" s="230" t="s">
        <v>234</v>
      </c>
      <c r="U46" s="230">
        <v>0.79669999999999996</v>
      </c>
      <c r="V46" s="230">
        <f>ROUND(E46*U46,2)</f>
        <v>11.95</v>
      </c>
      <c r="W46" s="230"/>
      <c r="X46" s="230" t="s">
        <v>235</v>
      </c>
      <c r="Y46" s="230" t="s">
        <v>236</v>
      </c>
      <c r="Z46" s="210"/>
      <c r="AA46" s="210"/>
      <c r="AB46" s="210"/>
      <c r="AC46" s="210"/>
      <c r="AD46" s="210"/>
      <c r="AE46" s="210"/>
      <c r="AF46" s="210"/>
      <c r="AG46" s="210" t="s">
        <v>237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9">
        <v>35</v>
      </c>
      <c r="B47" s="250" t="s">
        <v>1744</v>
      </c>
      <c r="C47" s="258" t="s">
        <v>1745</v>
      </c>
      <c r="D47" s="251" t="s">
        <v>256</v>
      </c>
      <c r="E47" s="252">
        <v>1</v>
      </c>
      <c r="F47" s="253"/>
      <c r="G47" s="254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29">
        <v>5.1999999999999995E-4</v>
      </c>
      <c r="O47" s="229">
        <f>ROUND(E47*N47,2)</f>
        <v>0</v>
      </c>
      <c r="P47" s="229">
        <v>0</v>
      </c>
      <c r="Q47" s="229">
        <f>ROUND(E47*P47,2)</f>
        <v>0</v>
      </c>
      <c r="R47" s="230"/>
      <c r="S47" s="230" t="s">
        <v>234</v>
      </c>
      <c r="T47" s="230" t="s">
        <v>234</v>
      </c>
      <c r="U47" s="230">
        <v>0.52900000000000003</v>
      </c>
      <c r="V47" s="230">
        <f>ROUND(E47*U47,2)</f>
        <v>0.53</v>
      </c>
      <c r="W47" s="230"/>
      <c r="X47" s="230" t="s">
        <v>235</v>
      </c>
      <c r="Y47" s="230" t="s">
        <v>236</v>
      </c>
      <c r="Z47" s="210"/>
      <c r="AA47" s="210"/>
      <c r="AB47" s="210"/>
      <c r="AC47" s="210"/>
      <c r="AD47" s="210"/>
      <c r="AE47" s="210"/>
      <c r="AF47" s="210"/>
      <c r="AG47" s="210" t="s">
        <v>237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9">
        <v>36</v>
      </c>
      <c r="B48" s="250" t="s">
        <v>1746</v>
      </c>
      <c r="C48" s="258" t="s">
        <v>1747</v>
      </c>
      <c r="D48" s="251" t="s">
        <v>256</v>
      </c>
      <c r="E48" s="252">
        <v>14</v>
      </c>
      <c r="F48" s="253"/>
      <c r="G48" s="254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29">
        <v>3.8000000000000002E-4</v>
      </c>
      <c r="O48" s="229">
        <f>ROUND(E48*N48,2)</f>
        <v>0.01</v>
      </c>
      <c r="P48" s="229">
        <v>0</v>
      </c>
      <c r="Q48" s="229">
        <f>ROUND(E48*P48,2)</f>
        <v>0</v>
      </c>
      <c r="R48" s="230"/>
      <c r="S48" s="230" t="s">
        <v>234</v>
      </c>
      <c r="T48" s="230" t="s">
        <v>234</v>
      </c>
      <c r="U48" s="230">
        <v>0.32</v>
      </c>
      <c r="V48" s="230">
        <f>ROUND(E48*U48,2)</f>
        <v>4.4800000000000004</v>
      </c>
      <c r="W48" s="230"/>
      <c r="X48" s="230" t="s">
        <v>235</v>
      </c>
      <c r="Y48" s="230" t="s">
        <v>236</v>
      </c>
      <c r="Z48" s="210"/>
      <c r="AA48" s="210"/>
      <c r="AB48" s="210"/>
      <c r="AC48" s="210"/>
      <c r="AD48" s="210"/>
      <c r="AE48" s="210"/>
      <c r="AF48" s="210"/>
      <c r="AG48" s="210" t="s">
        <v>237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9">
        <v>37</v>
      </c>
      <c r="B49" s="250" t="s">
        <v>1748</v>
      </c>
      <c r="C49" s="258" t="s">
        <v>1749</v>
      </c>
      <c r="D49" s="251" t="s">
        <v>256</v>
      </c>
      <c r="E49" s="252">
        <v>20</v>
      </c>
      <c r="F49" s="253"/>
      <c r="G49" s="254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4.6999999999999999E-4</v>
      </c>
      <c r="O49" s="229">
        <f>ROUND(E49*N49,2)</f>
        <v>0.01</v>
      </c>
      <c r="P49" s="229">
        <v>0</v>
      </c>
      <c r="Q49" s="229">
        <f>ROUND(E49*P49,2)</f>
        <v>0</v>
      </c>
      <c r="R49" s="230"/>
      <c r="S49" s="230" t="s">
        <v>234</v>
      </c>
      <c r="T49" s="230" t="s">
        <v>234</v>
      </c>
      <c r="U49" s="230">
        <v>0.35899999999999999</v>
      </c>
      <c r="V49" s="230">
        <f>ROUND(E49*U49,2)</f>
        <v>7.18</v>
      </c>
      <c r="W49" s="230"/>
      <c r="X49" s="230" t="s">
        <v>235</v>
      </c>
      <c r="Y49" s="230" t="s">
        <v>236</v>
      </c>
      <c r="Z49" s="210"/>
      <c r="AA49" s="210"/>
      <c r="AB49" s="210"/>
      <c r="AC49" s="210"/>
      <c r="AD49" s="210"/>
      <c r="AE49" s="210"/>
      <c r="AF49" s="210"/>
      <c r="AG49" s="210" t="s">
        <v>237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9">
        <v>38</v>
      </c>
      <c r="B50" s="250" t="s">
        <v>1750</v>
      </c>
      <c r="C50" s="258" t="s">
        <v>1751</v>
      </c>
      <c r="D50" s="251" t="s">
        <v>256</v>
      </c>
      <c r="E50" s="252">
        <v>15</v>
      </c>
      <c r="F50" s="253"/>
      <c r="G50" s="254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29">
        <v>1.5200000000000001E-3</v>
      </c>
      <c r="O50" s="229">
        <f>ROUND(E50*N50,2)</f>
        <v>0.02</v>
      </c>
      <c r="P50" s="229">
        <v>0</v>
      </c>
      <c r="Q50" s="229">
        <f>ROUND(E50*P50,2)</f>
        <v>0</v>
      </c>
      <c r="R50" s="230"/>
      <c r="S50" s="230" t="s">
        <v>234</v>
      </c>
      <c r="T50" s="230" t="s">
        <v>234</v>
      </c>
      <c r="U50" s="230">
        <v>1.173</v>
      </c>
      <c r="V50" s="230">
        <f>ROUND(E50*U50,2)</f>
        <v>17.600000000000001</v>
      </c>
      <c r="W50" s="230"/>
      <c r="X50" s="230" t="s">
        <v>235</v>
      </c>
      <c r="Y50" s="230" t="s">
        <v>236</v>
      </c>
      <c r="Z50" s="210"/>
      <c r="AA50" s="210"/>
      <c r="AB50" s="210"/>
      <c r="AC50" s="210"/>
      <c r="AD50" s="210"/>
      <c r="AE50" s="210"/>
      <c r="AF50" s="210"/>
      <c r="AG50" s="210" t="s">
        <v>237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9">
        <v>39</v>
      </c>
      <c r="B51" s="250" t="s">
        <v>1752</v>
      </c>
      <c r="C51" s="258" t="s">
        <v>1753</v>
      </c>
      <c r="D51" s="251" t="s">
        <v>256</v>
      </c>
      <c r="E51" s="252">
        <v>53</v>
      </c>
      <c r="F51" s="253"/>
      <c r="G51" s="254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30"/>
      <c r="S51" s="230" t="s">
        <v>234</v>
      </c>
      <c r="T51" s="230" t="s">
        <v>234</v>
      </c>
      <c r="U51" s="230">
        <v>5.8999999999999997E-2</v>
      </c>
      <c r="V51" s="230">
        <f>ROUND(E51*U51,2)</f>
        <v>3.13</v>
      </c>
      <c r="W51" s="230"/>
      <c r="X51" s="230" t="s">
        <v>235</v>
      </c>
      <c r="Y51" s="230" t="s">
        <v>236</v>
      </c>
      <c r="Z51" s="210"/>
      <c r="AA51" s="210"/>
      <c r="AB51" s="210"/>
      <c r="AC51" s="210"/>
      <c r="AD51" s="210"/>
      <c r="AE51" s="210"/>
      <c r="AF51" s="210"/>
      <c r="AG51" s="210" t="s">
        <v>237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9">
        <v>40</v>
      </c>
      <c r="B52" s="250" t="s">
        <v>1754</v>
      </c>
      <c r="C52" s="258" t="s">
        <v>1755</v>
      </c>
      <c r="D52" s="251" t="s">
        <v>425</v>
      </c>
      <c r="E52" s="252">
        <v>3</v>
      </c>
      <c r="F52" s="253"/>
      <c r="G52" s="254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29">
        <v>5.5000000000000003E-4</v>
      </c>
      <c r="O52" s="229">
        <f>ROUND(E52*N52,2)</f>
        <v>0</v>
      </c>
      <c r="P52" s="229">
        <v>0</v>
      </c>
      <c r="Q52" s="229">
        <f>ROUND(E52*P52,2)</f>
        <v>0</v>
      </c>
      <c r="R52" s="230"/>
      <c r="S52" s="230" t="s">
        <v>234</v>
      </c>
      <c r="T52" s="230" t="s">
        <v>234</v>
      </c>
      <c r="U52" s="230">
        <v>0.36670000000000003</v>
      </c>
      <c r="V52" s="230">
        <f>ROUND(E52*U52,2)</f>
        <v>1.1000000000000001</v>
      </c>
      <c r="W52" s="230"/>
      <c r="X52" s="230" t="s">
        <v>235</v>
      </c>
      <c r="Y52" s="230" t="s">
        <v>236</v>
      </c>
      <c r="Z52" s="210"/>
      <c r="AA52" s="210"/>
      <c r="AB52" s="210"/>
      <c r="AC52" s="210"/>
      <c r="AD52" s="210"/>
      <c r="AE52" s="210"/>
      <c r="AF52" s="210"/>
      <c r="AG52" s="210" t="s">
        <v>237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9">
        <v>41</v>
      </c>
      <c r="B53" s="250" t="s">
        <v>1756</v>
      </c>
      <c r="C53" s="258" t="s">
        <v>1757</v>
      </c>
      <c r="D53" s="251" t="s">
        <v>425</v>
      </c>
      <c r="E53" s="252">
        <v>8</v>
      </c>
      <c r="F53" s="253"/>
      <c r="G53" s="254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30"/>
      <c r="S53" s="230" t="s">
        <v>234</v>
      </c>
      <c r="T53" s="230" t="s">
        <v>234</v>
      </c>
      <c r="U53" s="230">
        <v>0.157</v>
      </c>
      <c r="V53" s="230">
        <f>ROUND(E53*U53,2)</f>
        <v>1.26</v>
      </c>
      <c r="W53" s="230"/>
      <c r="X53" s="230" t="s">
        <v>235</v>
      </c>
      <c r="Y53" s="230" t="s">
        <v>236</v>
      </c>
      <c r="Z53" s="210"/>
      <c r="AA53" s="210"/>
      <c r="AB53" s="210"/>
      <c r="AC53" s="210"/>
      <c r="AD53" s="210"/>
      <c r="AE53" s="210"/>
      <c r="AF53" s="210"/>
      <c r="AG53" s="210" t="s">
        <v>237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49">
        <v>42</v>
      </c>
      <c r="B54" s="250" t="s">
        <v>1758</v>
      </c>
      <c r="C54" s="258" t="s">
        <v>1759</v>
      </c>
      <c r="D54" s="251" t="s">
        <v>425</v>
      </c>
      <c r="E54" s="252">
        <v>17</v>
      </c>
      <c r="F54" s="253"/>
      <c r="G54" s="254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29">
        <v>0</v>
      </c>
      <c r="O54" s="229">
        <f>ROUND(E54*N54,2)</f>
        <v>0</v>
      </c>
      <c r="P54" s="229">
        <v>0</v>
      </c>
      <c r="Q54" s="229">
        <f>ROUND(E54*P54,2)</f>
        <v>0</v>
      </c>
      <c r="R54" s="230"/>
      <c r="S54" s="230" t="s">
        <v>234</v>
      </c>
      <c r="T54" s="230" t="s">
        <v>234</v>
      </c>
      <c r="U54" s="230">
        <v>0.17399999999999999</v>
      </c>
      <c r="V54" s="230">
        <f>ROUND(E54*U54,2)</f>
        <v>2.96</v>
      </c>
      <c r="W54" s="230"/>
      <c r="X54" s="230" t="s">
        <v>235</v>
      </c>
      <c r="Y54" s="230" t="s">
        <v>236</v>
      </c>
      <c r="Z54" s="210"/>
      <c r="AA54" s="210"/>
      <c r="AB54" s="210"/>
      <c r="AC54" s="210"/>
      <c r="AD54" s="210"/>
      <c r="AE54" s="210"/>
      <c r="AF54" s="210"/>
      <c r="AG54" s="210" t="s">
        <v>237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9">
        <v>43</v>
      </c>
      <c r="B55" s="250" t="s">
        <v>1760</v>
      </c>
      <c r="C55" s="258" t="s">
        <v>1761</v>
      </c>
      <c r="D55" s="251" t="s">
        <v>425</v>
      </c>
      <c r="E55" s="252">
        <v>8</v>
      </c>
      <c r="F55" s="253"/>
      <c r="G55" s="254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30"/>
      <c r="S55" s="230" t="s">
        <v>234</v>
      </c>
      <c r="T55" s="230" t="s">
        <v>234</v>
      </c>
      <c r="U55" s="230">
        <v>0.25900000000000001</v>
      </c>
      <c r="V55" s="230">
        <f>ROUND(E55*U55,2)</f>
        <v>2.0699999999999998</v>
      </c>
      <c r="W55" s="230"/>
      <c r="X55" s="230" t="s">
        <v>235</v>
      </c>
      <c r="Y55" s="230" t="s">
        <v>236</v>
      </c>
      <c r="Z55" s="210"/>
      <c r="AA55" s="210"/>
      <c r="AB55" s="210"/>
      <c r="AC55" s="210"/>
      <c r="AD55" s="210"/>
      <c r="AE55" s="210"/>
      <c r="AF55" s="210"/>
      <c r="AG55" s="210" t="s">
        <v>237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9">
        <v>44</v>
      </c>
      <c r="B56" s="250" t="s">
        <v>1762</v>
      </c>
      <c r="C56" s="258" t="s">
        <v>1763</v>
      </c>
      <c r="D56" s="251" t="s">
        <v>256</v>
      </c>
      <c r="E56" s="252">
        <v>7</v>
      </c>
      <c r="F56" s="253"/>
      <c r="G56" s="254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29">
        <v>8.3000000000000001E-4</v>
      </c>
      <c r="O56" s="229">
        <f>ROUND(E56*N56,2)</f>
        <v>0.01</v>
      </c>
      <c r="P56" s="229">
        <v>0</v>
      </c>
      <c r="Q56" s="229">
        <f>ROUND(E56*P56,2)</f>
        <v>0</v>
      </c>
      <c r="R56" s="230"/>
      <c r="S56" s="230" t="s">
        <v>234</v>
      </c>
      <c r="T56" s="230" t="s">
        <v>234</v>
      </c>
      <c r="U56" s="230">
        <v>0.68279999999999996</v>
      </c>
      <c r="V56" s="230">
        <f>ROUND(E56*U56,2)</f>
        <v>4.78</v>
      </c>
      <c r="W56" s="230"/>
      <c r="X56" s="230" t="s">
        <v>235</v>
      </c>
      <c r="Y56" s="230" t="s">
        <v>236</v>
      </c>
      <c r="Z56" s="210"/>
      <c r="AA56" s="210"/>
      <c r="AB56" s="210"/>
      <c r="AC56" s="210"/>
      <c r="AD56" s="210"/>
      <c r="AE56" s="210"/>
      <c r="AF56" s="210"/>
      <c r="AG56" s="210" t="s">
        <v>237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49">
        <v>45</v>
      </c>
      <c r="B57" s="250" t="s">
        <v>1764</v>
      </c>
      <c r="C57" s="258" t="s">
        <v>1765</v>
      </c>
      <c r="D57" s="251" t="s">
        <v>425</v>
      </c>
      <c r="E57" s="252">
        <v>1</v>
      </c>
      <c r="F57" s="253"/>
      <c r="G57" s="254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29">
        <v>7.2000000000000005E-4</v>
      </c>
      <c r="O57" s="229">
        <f>ROUND(E57*N57,2)</f>
        <v>0</v>
      </c>
      <c r="P57" s="229">
        <v>0</v>
      </c>
      <c r="Q57" s="229">
        <f>ROUND(E57*P57,2)</f>
        <v>0</v>
      </c>
      <c r="R57" s="230"/>
      <c r="S57" s="230" t="s">
        <v>234</v>
      </c>
      <c r="T57" s="230" t="s">
        <v>234</v>
      </c>
      <c r="U57" s="230">
        <v>0.3</v>
      </c>
      <c r="V57" s="230">
        <f>ROUND(E57*U57,2)</f>
        <v>0.3</v>
      </c>
      <c r="W57" s="230"/>
      <c r="X57" s="230" t="s">
        <v>235</v>
      </c>
      <c r="Y57" s="230" t="s">
        <v>236</v>
      </c>
      <c r="Z57" s="210"/>
      <c r="AA57" s="210"/>
      <c r="AB57" s="210"/>
      <c r="AC57" s="210"/>
      <c r="AD57" s="210"/>
      <c r="AE57" s="210"/>
      <c r="AF57" s="210"/>
      <c r="AG57" s="210" t="s">
        <v>237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9">
        <v>46</v>
      </c>
      <c r="B58" s="250" t="s">
        <v>1766</v>
      </c>
      <c r="C58" s="258" t="s">
        <v>1767</v>
      </c>
      <c r="D58" s="251" t="s">
        <v>425</v>
      </c>
      <c r="E58" s="252">
        <v>5</v>
      </c>
      <c r="F58" s="253"/>
      <c r="G58" s="254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29">
        <v>4.8999999999999998E-4</v>
      </c>
      <c r="O58" s="229">
        <f>ROUND(E58*N58,2)</f>
        <v>0</v>
      </c>
      <c r="P58" s="229">
        <v>0</v>
      </c>
      <c r="Q58" s="229">
        <f>ROUND(E58*P58,2)</f>
        <v>0</v>
      </c>
      <c r="R58" s="230"/>
      <c r="S58" s="230" t="s">
        <v>234</v>
      </c>
      <c r="T58" s="230" t="s">
        <v>234</v>
      </c>
      <c r="U58" s="230">
        <v>0.13300000000000001</v>
      </c>
      <c r="V58" s="230">
        <f>ROUND(E58*U58,2)</f>
        <v>0.67</v>
      </c>
      <c r="W58" s="230"/>
      <c r="X58" s="230" t="s">
        <v>235</v>
      </c>
      <c r="Y58" s="230" t="s">
        <v>236</v>
      </c>
      <c r="Z58" s="210"/>
      <c r="AA58" s="210"/>
      <c r="AB58" s="210"/>
      <c r="AC58" s="210"/>
      <c r="AD58" s="210"/>
      <c r="AE58" s="210"/>
      <c r="AF58" s="210"/>
      <c r="AG58" s="210" t="s">
        <v>237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9">
        <v>47</v>
      </c>
      <c r="B59" s="250" t="s">
        <v>1768</v>
      </c>
      <c r="C59" s="258" t="s">
        <v>1769</v>
      </c>
      <c r="D59" s="251" t="s">
        <v>522</v>
      </c>
      <c r="E59" s="252">
        <v>1</v>
      </c>
      <c r="F59" s="253"/>
      <c r="G59" s="254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30"/>
      <c r="S59" s="230" t="s">
        <v>234</v>
      </c>
      <c r="T59" s="230" t="s">
        <v>459</v>
      </c>
      <c r="U59" s="230">
        <v>2.8999999999999998E-3</v>
      </c>
      <c r="V59" s="230">
        <f>ROUND(E59*U59,2)</f>
        <v>0</v>
      </c>
      <c r="W59" s="230"/>
      <c r="X59" s="230" t="s">
        <v>235</v>
      </c>
      <c r="Y59" s="230" t="s">
        <v>236</v>
      </c>
      <c r="Z59" s="210"/>
      <c r="AA59" s="210"/>
      <c r="AB59" s="210"/>
      <c r="AC59" s="210"/>
      <c r="AD59" s="210"/>
      <c r="AE59" s="210"/>
      <c r="AF59" s="210"/>
      <c r="AG59" s="210" t="s">
        <v>237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9">
        <v>48</v>
      </c>
      <c r="B60" s="250" t="s">
        <v>1770</v>
      </c>
      <c r="C60" s="258" t="s">
        <v>1771</v>
      </c>
      <c r="D60" s="251" t="s">
        <v>425</v>
      </c>
      <c r="E60" s="252">
        <v>3</v>
      </c>
      <c r="F60" s="253"/>
      <c r="G60" s="254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29">
        <v>0</v>
      </c>
      <c r="O60" s="229">
        <f>ROUND(E60*N60,2)</f>
        <v>0</v>
      </c>
      <c r="P60" s="229">
        <v>0</v>
      </c>
      <c r="Q60" s="229">
        <f>ROUND(E60*P60,2)</f>
        <v>0</v>
      </c>
      <c r="R60" s="230"/>
      <c r="S60" s="230" t="s">
        <v>458</v>
      </c>
      <c r="T60" s="230" t="s">
        <v>459</v>
      </c>
      <c r="U60" s="230">
        <v>0</v>
      </c>
      <c r="V60" s="230">
        <f>ROUND(E60*U60,2)</f>
        <v>0</v>
      </c>
      <c r="W60" s="230"/>
      <c r="X60" s="230" t="s">
        <v>235</v>
      </c>
      <c r="Y60" s="230" t="s">
        <v>236</v>
      </c>
      <c r="Z60" s="210"/>
      <c r="AA60" s="210"/>
      <c r="AB60" s="210"/>
      <c r="AC60" s="210"/>
      <c r="AD60" s="210"/>
      <c r="AE60" s="210"/>
      <c r="AF60" s="210"/>
      <c r="AG60" s="210" t="s">
        <v>237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9">
        <v>49</v>
      </c>
      <c r="B61" s="250" t="s">
        <v>1772</v>
      </c>
      <c r="C61" s="258" t="s">
        <v>1773</v>
      </c>
      <c r="D61" s="251" t="s">
        <v>425</v>
      </c>
      <c r="E61" s="252">
        <v>1</v>
      </c>
      <c r="F61" s="253"/>
      <c r="G61" s="254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29">
        <v>0</v>
      </c>
      <c r="O61" s="229">
        <f>ROUND(E61*N61,2)</f>
        <v>0</v>
      </c>
      <c r="P61" s="229">
        <v>0</v>
      </c>
      <c r="Q61" s="229">
        <f>ROUND(E61*P61,2)</f>
        <v>0</v>
      </c>
      <c r="R61" s="230"/>
      <c r="S61" s="230" t="s">
        <v>458</v>
      </c>
      <c r="T61" s="230" t="s">
        <v>459</v>
      </c>
      <c r="U61" s="230">
        <v>0</v>
      </c>
      <c r="V61" s="230">
        <f>ROUND(E61*U61,2)</f>
        <v>0</v>
      </c>
      <c r="W61" s="230"/>
      <c r="X61" s="230" t="s">
        <v>235</v>
      </c>
      <c r="Y61" s="230" t="s">
        <v>236</v>
      </c>
      <c r="Z61" s="210"/>
      <c r="AA61" s="210"/>
      <c r="AB61" s="210"/>
      <c r="AC61" s="210"/>
      <c r="AD61" s="210"/>
      <c r="AE61" s="210"/>
      <c r="AF61" s="210"/>
      <c r="AG61" s="210" t="s">
        <v>237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9">
        <v>50</v>
      </c>
      <c r="B62" s="250" t="s">
        <v>1774</v>
      </c>
      <c r="C62" s="258" t="s">
        <v>1775</v>
      </c>
      <c r="D62" s="251" t="s">
        <v>425</v>
      </c>
      <c r="E62" s="252">
        <v>2</v>
      </c>
      <c r="F62" s="253"/>
      <c r="G62" s="254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29">
        <v>0</v>
      </c>
      <c r="O62" s="229">
        <f>ROUND(E62*N62,2)</f>
        <v>0</v>
      </c>
      <c r="P62" s="229">
        <v>0</v>
      </c>
      <c r="Q62" s="229">
        <f>ROUND(E62*P62,2)</f>
        <v>0</v>
      </c>
      <c r="R62" s="230"/>
      <c r="S62" s="230" t="s">
        <v>458</v>
      </c>
      <c r="T62" s="230" t="s">
        <v>459</v>
      </c>
      <c r="U62" s="230">
        <v>0</v>
      </c>
      <c r="V62" s="230">
        <f>ROUND(E62*U62,2)</f>
        <v>0</v>
      </c>
      <c r="W62" s="230"/>
      <c r="X62" s="230" t="s">
        <v>235</v>
      </c>
      <c r="Y62" s="230" t="s">
        <v>236</v>
      </c>
      <c r="Z62" s="210"/>
      <c r="AA62" s="210"/>
      <c r="AB62" s="210"/>
      <c r="AC62" s="210"/>
      <c r="AD62" s="210"/>
      <c r="AE62" s="210"/>
      <c r="AF62" s="210"/>
      <c r="AG62" s="210" t="s">
        <v>237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49">
        <v>51</v>
      </c>
      <c r="B63" s="250" t="s">
        <v>1776</v>
      </c>
      <c r="C63" s="258" t="s">
        <v>1777</v>
      </c>
      <c r="D63" s="251" t="s">
        <v>425</v>
      </c>
      <c r="E63" s="252">
        <v>1</v>
      </c>
      <c r="F63" s="253"/>
      <c r="G63" s="254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29">
        <v>0</v>
      </c>
      <c r="O63" s="229">
        <f>ROUND(E63*N63,2)</f>
        <v>0</v>
      </c>
      <c r="P63" s="229">
        <v>0</v>
      </c>
      <c r="Q63" s="229">
        <f>ROUND(E63*P63,2)</f>
        <v>0</v>
      </c>
      <c r="R63" s="230"/>
      <c r="S63" s="230" t="s">
        <v>458</v>
      </c>
      <c r="T63" s="230" t="s">
        <v>459</v>
      </c>
      <c r="U63" s="230">
        <v>0</v>
      </c>
      <c r="V63" s="230">
        <f>ROUND(E63*U63,2)</f>
        <v>0</v>
      </c>
      <c r="W63" s="230"/>
      <c r="X63" s="230" t="s">
        <v>235</v>
      </c>
      <c r="Y63" s="230" t="s">
        <v>236</v>
      </c>
      <c r="Z63" s="210"/>
      <c r="AA63" s="210"/>
      <c r="AB63" s="210"/>
      <c r="AC63" s="210"/>
      <c r="AD63" s="210"/>
      <c r="AE63" s="210"/>
      <c r="AF63" s="210"/>
      <c r="AG63" s="210" t="s">
        <v>237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9">
        <v>52</v>
      </c>
      <c r="B64" s="250" t="s">
        <v>1778</v>
      </c>
      <c r="C64" s="258" t="s">
        <v>1779</v>
      </c>
      <c r="D64" s="251" t="s">
        <v>680</v>
      </c>
      <c r="E64" s="252">
        <v>9.6290000000000001E-2</v>
      </c>
      <c r="F64" s="253"/>
      <c r="G64" s="254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29">
        <v>0</v>
      </c>
      <c r="O64" s="229">
        <f>ROUND(E64*N64,2)</f>
        <v>0</v>
      </c>
      <c r="P64" s="229">
        <v>0</v>
      </c>
      <c r="Q64" s="229">
        <f>ROUND(E64*P64,2)</f>
        <v>0</v>
      </c>
      <c r="R64" s="230"/>
      <c r="S64" s="230" t="s">
        <v>234</v>
      </c>
      <c r="T64" s="230" t="s">
        <v>234</v>
      </c>
      <c r="U64" s="230">
        <v>1.5229999999999999</v>
      </c>
      <c r="V64" s="230">
        <f>ROUND(E64*U64,2)</f>
        <v>0.15</v>
      </c>
      <c r="W64" s="230"/>
      <c r="X64" s="230" t="s">
        <v>235</v>
      </c>
      <c r="Y64" s="230" t="s">
        <v>236</v>
      </c>
      <c r="Z64" s="210"/>
      <c r="AA64" s="210"/>
      <c r="AB64" s="210"/>
      <c r="AC64" s="210"/>
      <c r="AD64" s="210"/>
      <c r="AE64" s="210"/>
      <c r="AF64" s="210"/>
      <c r="AG64" s="210" t="s">
        <v>1780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36" t="s">
        <v>229</v>
      </c>
      <c r="B65" s="237" t="s">
        <v>139</v>
      </c>
      <c r="C65" s="255" t="s">
        <v>140</v>
      </c>
      <c r="D65" s="238"/>
      <c r="E65" s="239"/>
      <c r="F65" s="240"/>
      <c r="G65" s="241">
        <f>SUMIF(AG66:AG96,"&lt;&gt;NOR",G66:G96)</f>
        <v>0</v>
      </c>
      <c r="H65" s="235"/>
      <c r="I65" s="235">
        <f>SUM(I66:I96)</f>
        <v>0</v>
      </c>
      <c r="J65" s="235"/>
      <c r="K65" s="235">
        <f>SUM(K66:K96)</f>
        <v>0</v>
      </c>
      <c r="L65" s="235"/>
      <c r="M65" s="235">
        <f>SUM(M66:M96)</f>
        <v>0</v>
      </c>
      <c r="N65" s="234"/>
      <c r="O65" s="234">
        <f>SUM(O66:O96)</f>
        <v>0.17</v>
      </c>
      <c r="P65" s="234"/>
      <c r="Q65" s="234">
        <f>SUM(Q66:Q96)</f>
        <v>0</v>
      </c>
      <c r="R65" s="235"/>
      <c r="S65" s="235"/>
      <c r="T65" s="235"/>
      <c r="U65" s="235"/>
      <c r="V65" s="235">
        <f>SUM(V66:V96)</f>
        <v>157.07</v>
      </c>
      <c r="W65" s="235"/>
      <c r="X65" s="235"/>
      <c r="Y65" s="235"/>
      <c r="AG65" t="s">
        <v>230</v>
      </c>
    </row>
    <row r="66" spans="1:60" outlineLevel="1" x14ac:dyDescent="0.2">
      <c r="A66" s="249">
        <v>53</v>
      </c>
      <c r="B66" s="250" t="s">
        <v>1781</v>
      </c>
      <c r="C66" s="258" t="s">
        <v>1782</v>
      </c>
      <c r="D66" s="251" t="s">
        <v>425</v>
      </c>
      <c r="E66" s="252">
        <v>1</v>
      </c>
      <c r="F66" s="253"/>
      <c r="G66" s="254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30"/>
      <c r="S66" s="230" t="s">
        <v>234</v>
      </c>
      <c r="T66" s="230" t="s">
        <v>234</v>
      </c>
      <c r="U66" s="230">
        <v>0.40600999999999998</v>
      </c>
      <c r="V66" s="230">
        <f>ROUND(E66*U66,2)</f>
        <v>0.41</v>
      </c>
      <c r="W66" s="230"/>
      <c r="X66" s="230" t="s">
        <v>235</v>
      </c>
      <c r="Y66" s="230" t="s">
        <v>236</v>
      </c>
      <c r="Z66" s="210"/>
      <c r="AA66" s="210"/>
      <c r="AB66" s="210"/>
      <c r="AC66" s="210"/>
      <c r="AD66" s="210"/>
      <c r="AE66" s="210"/>
      <c r="AF66" s="210"/>
      <c r="AG66" s="210" t="s">
        <v>237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9">
        <v>54</v>
      </c>
      <c r="B67" s="250" t="s">
        <v>1783</v>
      </c>
      <c r="C67" s="258" t="s">
        <v>1784</v>
      </c>
      <c r="D67" s="251" t="s">
        <v>425</v>
      </c>
      <c r="E67" s="252">
        <v>1</v>
      </c>
      <c r="F67" s="253"/>
      <c r="G67" s="254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29">
        <v>1.2999999999999999E-3</v>
      </c>
      <c r="O67" s="229">
        <f>ROUND(E67*N67,2)</f>
        <v>0</v>
      </c>
      <c r="P67" s="229">
        <v>0</v>
      </c>
      <c r="Q67" s="229">
        <f>ROUND(E67*P67,2)</f>
        <v>0</v>
      </c>
      <c r="R67" s="230"/>
      <c r="S67" s="230" t="s">
        <v>234</v>
      </c>
      <c r="T67" s="230" t="s">
        <v>234</v>
      </c>
      <c r="U67" s="230">
        <v>0.57199999999999995</v>
      </c>
      <c r="V67" s="230">
        <f>ROUND(E67*U67,2)</f>
        <v>0.56999999999999995</v>
      </c>
      <c r="W67" s="230"/>
      <c r="X67" s="230" t="s">
        <v>235</v>
      </c>
      <c r="Y67" s="230" t="s">
        <v>236</v>
      </c>
      <c r="Z67" s="210"/>
      <c r="AA67" s="210"/>
      <c r="AB67" s="210"/>
      <c r="AC67" s="210"/>
      <c r="AD67" s="210"/>
      <c r="AE67" s="210"/>
      <c r="AF67" s="210"/>
      <c r="AG67" s="210" t="s">
        <v>237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9">
        <v>55</v>
      </c>
      <c r="B68" s="250" t="s">
        <v>1785</v>
      </c>
      <c r="C68" s="258" t="s">
        <v>1786</v>
      </c>
      <c r="D68" s="251" t="s">
        <v>256</v>
      </c>
      <c r="E68" s="252">
        <v>135</v>
      </c>
      <c r="F68" s="253"/>
      <c r="G68" s="254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29">
        <v>4.0999999999999999E-4</v>
      </c>
      <c r="O68" s="229">
        <f>ROUND(E68*N68,2)</f>
        <v>0.06</v>
      </c>
      <c r="P68" s="229">
        <v>0</v>
      </c>
      <c r="Q68" s="229">
        <f>ROUND(E68*P68,2)</f>
        <v>0</v>
      </c>
      <c r="R68" s="230"/>
      <c r="S68" s="230" t="s">
        <v>234</v>
      </c>
      <c r="T68" s="230" t="s">
        <v>234</v>
      </c>
      <c r="U68" s="230">
        <v>0.25800000000000001</v>
      </c>
      <c r="V68" s="230">
        <f>ROUND(E68*U68,2)</f>
        <v>34.83</v>
      </c>
      <c r="W68" s="230"/>
      <c r="X68" s="230" t="s">
        <v>235</v>
      </c>
      <c r="Y68" s="230" t="s">
        <v>236</v>
      </c>
      <c r="Z68" s="210"/>
      <c r="AA68" s="210"/>
      <c r="AB68" s="210"/>
      <c r="AC68" s="210"/>
      <c r="AD68" s="210"/>
      <c r="AE68" s="210"/>
      <c r="AF68" s="210"/>
      <c r="AG68" s="210" t="s">
        <v>237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49">
        <v>56</v>
      </c>
      <c r="B69" s="250" t="s">
        <v>1787</v>
      </c>
      <c r="C69" s="258" t="s">
        <v>1788</v>
      </c>
      <c r="D69" s="251" t="s">
        <v>256</v>
      </c>
      <c r="E69" s="252">
        <v>58</v>
      </c>
      <c r="F69" s="253"/>
      <c r="G69" s="254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29">
        <v>5.2999999999999998E-4</v>
      </c>
      <c r="O69" s="229">
        <f>ROUND(E69*N69,2)</f>
        <v>0.03</v>
      </c>
      <c r="P69" s="229">
        <v>0</v>
      </c>
      <c r="Q69" s="229">
        <f>ROUND(E69*P69,2)</f>
        <v>0</v>
      </c>
      <c r="R69" s="230"/>
      <c r="S69" s="230" t="s">
        <v>234</v>
      </c>
      <c r="T69" s="230" t="s">
        <v>234</v>
      </c>
      <c r="U69" s="230">
        <v>0.27889999999999998</v>
      </c>
      <c r="V69" s="230">
        <f>ROUND(E69*U69,2)</f>
        <v>16.18</v>
      </c>
      <c r="W69" s="230"/>
      <c r="X69" s="230" t="s">
        <v>235</v>
      </c>
      <c r="Y69" s="230" t="s">
        <v>236</v>
      </c>
      <c r="Z69" s="210"/>
      <c r="AA69" s="210"/>
      <c r="AB69" s="210"/>
      <c r="AC69" s="210"/>
      <c r="AD69" s="210"/>
      <c r="AE69" s="210"/>
      <c r="AF69" s="210"/>
      <c r="AG69" s="210" t="s">
        <v>237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9">
        <v>57</v>
      </c>
      <c r="B70" s="250" t="s">
        <v>1789</v>
      </c>
      <c r="C70" s="258" t="s">
        <v>1790</v>
      </c>
      <c r="D70" s="251" t="s">
        <v>256</v>
      </c>
      <c r="E70" s="252">
        <v>31</v>
      </c>
      <c r="F70" s="253"/>
      <c r="G70" s="254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29">
        <v>6.8999999999999997E-4</v>
      </c>
      <c r="O70" s="229">
        <f>ROUND(E70*N70,2)</f>
        <v>0.02</v>
      </c>
      <c r="P70" s="229">
        <v>0</v>
      </c>
      <c r="Q70" s="229">
        <f>ROUND(E70*P70,2)</f>
        <v>0</v>
      </c>
      <c r="R70" s="230"/>
      <c r="S70" s="230" t="s">
        <v>234</v>
      </c>
      <c r="T70" s="230" t="s">
        <v>234</v>
      </c>
      <c r="U70" s="230">
        <v>0.33279999999999998</v>
      </c>
      <c r="V70" s="230">
        <f>ROUND(E70*U70,2)</f>
        <v>10.32</v>
      </c>
      <c r="W70" s="230"/>
      <c r="X70" s="230" t="s">
        <v>235</v>
      </c>
      <c r="Y70" s="230" t="s">
        <v>236</v>
      </c>
      <c r="Z70" s="210"/>
      <c r="AA70" s="210"/>
      <c r="AB70" s="210"/>
      <c r="AC70" s="210"/>
      <c r="AD70" s="210"/>
      <c r="AE70" s="210"/>
      <c r="AF70" s="210"/>
      <c r="AG70" s="210" t="s">
        <v>237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49">
        <v>58</v>
      </c>
      <c r="B71" s="250" t="s">
        <v>1791</v>
      </c>
      <c r="C71" s="258" t="s">
        <v>1792</v>
      </c>
      <c r="D71" s="251" t="s">
        <v>256</v>
      </c>
      <c r="E71" s="252">
        <v>25</v>
      </c>
      <c r="F71" s="253"/>
      <c r="G71" s="254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29">
        <v>1.01E-3</v>
      </c>
      <c r="O71" s="229">
        <f>ROUND(E71*N71,2)</f>
        <v>0.03</v>
      </c>
      <c r="P71" s="229">
        <v>0</v>
      </c>
      <c r="Q71" s="229">
        <f>ROUND(E71*P71,2)</f>
        <v>0</v>
      </c>
      <c r="R71" s="230"/>
      <c r="S71" s="230" t="s">
        <v>234</v>
      </c>
      <c r="T71" s="230" t="s">
        <v>234</v>
      </c>
      <c r="U71" s="230">
        <v>0.38469999999999999</v>
      </c>
      <c r="V71" s="230">
        <f>ROUND(E71*U71,2)</f>
        <v>9.6199999999999992</v>
      </c>
      <c r="W71" s="230"/>
      <c r="X71" s="230" t="s">
        <v>235</v>
      </c>
      <c r="Y71" s="230" t="s">
        <v>236</v>
      </c>
      <c r="Z71" s="210"/>
      <c r="AA71" s="210"/>
      <c r="AB71" s="210"/>
      <c r="AC71" s="210"/>
      <c r="AD71" s="210"/>
      <c r="AE71" s="210"/>
      <c r="AF71" s="210"/>
      <c r="AG71" s="210" t="s">
        <v>237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9">
        <v>59</v>
      </c>
      <c r="B72" s="250" t="s">
        <v>1793</v>
      </c>
      <c r="C72" s="258" t="s">
        <v>1794</v>
      </c>
      <c r="D72" s="251" t="s">
        <v>256</v>
      </c>
      <c r="E72" s="252">
        <v>255</v>
      </c>
      <c r="F72" s="253"/>
      <c r="G72" s="254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29">
        <v>0</v>
      </c>
      <c r="O72" s="229">
        <f>ROUND(E72*N72,2)</f>
        <v>0</v>
      </c>
      <c r="P72" s="229">
        <v>0</v>
      </c>
      <c r="Q72" s="229">
        <f>ROUND(E72*P72,2)</f>
        <v>0</v>
      </c>
      <c r="R72" s="230"/>
      <c r="S72" s="230" t="s">
        <v>234</v>
      </c>
      <c r="T72" s="230" t="s">
        <v>234</v>
      </c>
      <c r="U72" s="230">
        <v>2.9000000000000001E-2</v>
      </c>
      <c r="V72" s="230">
        <f>ROUND(E72*U72,2)</f>
        <v>7.4</v>
      </c>
      <c r="W72" s="230"/>
      <c r="X72" s="230" t="s">
        <v>235</v>
      </c>
      <c r="Y72" s="230" t="s">
        <v>236</v>
      </c>
      <c r="Z72" s="210"/>
      <c r="AA72" s="210"/>
      <c r="AB72" s="210"/>
      <c r="AC72" s="210"/>
      <c r="AD72" s="210"/>
      <c r="AE72" s="210"/>
      <c r="AF72" s="210"/>
      <c r="AG72" s="210" t="s">
        <v>237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9">
        <v>60</v>
      </c>
      <c r="B73" s="250" t="s">
        <v>1795</v>
      </c>
      <c r="C73" s="258" t="s">
        <v>1796</v>
      </c>
      <c r="D73" s="251" t="s">
        <v>256</v>
      </c>
      <c r="E73" s="252">
        <v>255</v>
      </c>
      <c r="F73" s="253"/>
      <c r="G73" s="254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29">
        <v>1.0000000000000001E-5</v>
      </c>
      <c r="O73" s="229">
        <f>ROUND(E73*N73,2)</f>
        <v>0</v>
      </c>
      <c r="P73" s="229">
        <v>0</v>
      </c>
      <c r="Q73" s="229">
        <f>ROUND(E73*P73,2)</f>
        <v>0</v>
      </c>
      <c r="R73" s="230"/>
      <c r="S73" s="230" t="s">
        <v>234</v>
      </c>
      <c r="T73" s="230" t="s">
        <v>234</v>
      </c>
      <c r="U73" s="230">
        <v>6.2E-2</v>
      </c>
      <c r="V73" s="230">
        <f>ROUND(E73*U73,2)</f>
        <v>15.81</v>
      </c>
      <c r="W73" s="230"/>
      <c r="X73" s="230" t="s">
        <v>235</v>
      </c>
      <c r="Y73" s="230" t="s">
        <v>236</v>
      </c>
      <c r="Z73" s="210"/>
      <c r="AA73" s="210"/>
      <c r="AB73" s="210"/>
      <c r="AC73" s="210"/>
      <c r="AD73" s="210"/>
      <c r="AE73" s="210"/>
      <c r="AF73" s="210"/>
      <c r="AG73" s="210" t="s">
        <v>237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49">
        <v>61</v>
      </c>
      <c r="B74" s="250" t="s">
        <v>1797</v>
      </c>
      <c r="C74" s="258" t="s">
        <v>1798</v>
      </c>
      <c r="D74" s="251" t="s">
        <v>256</v>
      </c>
      <c r="E74" s="252">
        <v>76</v>
      </c>
      <c r="F74" s="253"/>
      <c r="G74" s="254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2.0000000000000002E-5</v>
      </c>
      <c r="O74" s="229">
        <f>ROUND(E74*N74,2)</f>
        <v>0</v>
      </c>
      <c r="P74" s="229">
        <v>0</v>
      </c>
      <c r="Q74" s="229">
        <f>ROUND(E74*P74,2)</f>
        <v>0</v>
      </c>
      <c r="R74" s="230"/>
      <c r="S74" s="230" t="s">
        <v>234</v>
      </c>
      <c r="T74" s="230" t="s">
        <v>234</v>
      </c>
      <c r="U74" s="230">
        <v>0.129</v>
      </c>
      <c r="V74" s="230">
        <f>ROUND(E74*U74,2)</f>
        <v>9.8000000000000007</v>
      </c>
      <c r="W74" s="230"/>
      <c r="X74" s="230" t="s">
        <v>235</v>
      </c>
      <c r="Y74" s="230" t="s">
        <v>236</v>
      </c>
      <c r="Z74" s="210"/>
      <c r="AA74" s="210"/>
      <c r="AB74" s="210"/>
      <c r="AC74" s="210"/>
      <c r="AD74" s="210"/>
      <c r="AE74" s="210"/>
      <c r="AF74" s="210"/>
      <c r="AG74" s="210" t="s">
        <v>237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9">
        <v>62</v>
      </c>
      <c r="B75" s="250" t="s">
        <v>1799</v>
      </c>
      <c r="C75" s="258" t="s">
        <v>1800</v>
      </c>
      <c r="D75" s="251" t="s">
        <v>256</v>
      </c>
      <c r="E75" s="252">
        <v>41</v>
      </c>
      <c r="F75" s="253"/>
      <c r="G75" s="254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29">
        <v>6.0000000000000002E-5</v>
      </c>
      <c r="O75" s="229">
        <f>ROUND(E75*N75,2)</f>
        <v>0</v>
      </c>
      <c r="P75" s="229">
        <v>0</v>
      </c>
      <c r="Q75" s="229">
        <f>ROUND(E75*P75,2)</f>
        <v>0</v>
      </c>
      <c r="R75" s="230"/>
      <c r="S75" s="230" t="s">
        <v>234</v>
      </c>
      <c r="T75" s="230" t="s">
        <v>234</v>
      </c>
      <c r="U75" s="230">
        <v>0.129</v>
      </c>
      <c r="V75" s="230">
        <f>ROUND(E75*U75,2)</f>
        <v>5.29</v>
      </c>
      <c r="W75" s="230"/>
      <c r="X75" s="230" t="s">
        <v>235</v>
      </c>
      <c r="Y75" s="230" t="s">
        <v>236</v>
      </c>
      <c r="Z75" s="210"/>
      <c r="AA75" s="210"/>
      <c r="AB75" s="210"/>
      <c r="AC75" s="210"/>
      <c r="AD75" s="210"/>
      <c r="AE75" s="210"/>
      <c r="AF75" s="210"/>
      <c r="AG75" s="210" t="s">
        <v>237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9">
        <v>63</v>
      </c>
      <c r="B76" s="250" t="s">
        <v>1801</v>
      </c>
      <c r="C76" s="258" t="s">
        <v>1802</v>
      </c>
      <c r="D76" s="251" t="s">
        <v>256</v>
      </c>
      <c r="E76" s="252">
        <v>26</v>
      </c>
      <c r="F76" s="253"/>
      <c r="G76" s="254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29">
        <v>5.0000000000000002E-5</v>
      </c>
      <c r="O76" s="229">
        <f>ROUND(E76*N76,2)</f>
        <v>0</v>
      </c>
      <c r="P76" s="229">
        <v>0</v>
      </c>
      <c r="Q76" s="229">
        <f>ROUND(E76*P76,2)</f>
        <v>0</v>
      </c>
      <c r="R76" s="230"/>
      <c r="S76" s="230" t="s">
        <v>234</v>
      </c>
      <c r="T76" s="230" t="s">
        <v>234</v>
      </c>
      <c r="U76" s="230">
        <v>0.14199999999999999</v>
      </c>
      <c r="V76" s="230">
        <f>ROUND(E76*U76,2)</f>
        <v>3.69</v>
      </c>
      <c r="W76" s="230"/>
      <c r="X76" s="230" t="s">
        <v>235</v>
      </c>
      <c r="Y76" s="230" t="s">
        <v>236</v>
      </c>
      <c r="Z76" s="210"/>
      <c r="AA76" s="210"/>
      <c r="AB76" s="210"/>
      <c r="AC76" s="210"/>
      <c r="AD76" s="210"/>
      <c r="AE76" s="210"/>
      <c r="AF76" s="210"/>
      <c r="AG76" s="210" t="s">
        <v>237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9">
        <v>64</v>
      </c>
      <c r="B77" s="250" t="s">
        <v>1803</v>
      </c>
      <c r="C77" s="258" t="s">
        <v>1804</v>
      </c>
      <c r="D77" s="251" t="s">
        <v>256</v>
      </c>
      <c r="E77" s="252">
        <v>25</v>
      </c>
      <c r="F77" s="253"/>
      <c r="G77" s="254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29">
        <v>6.0000000000000002E-5</v>
      </c>
      <c r="O77" s="229">
        <f>ROUND(E77*N77,2)</f>
        <v>0</v>
      </c>
      <c r="P77" s="229">
        <v>0</v>
      </c>
      <c r="Q77" s="229">
        <f>ROUND(E77*P77,2)</f>
        <v>0</v>
      </c>
      <c r="R77" s="230"/>
      <c r="S77" s="230" t="s">
        <v>234</v>
      </c>
      <c r="T77" s="230" t="s">
        <v>234</v>
      </c>
      <c r="U77" s="230">
        <v>0.157</v>
      </c>
      <c r="V77" s="230">
        <f>ROUND(E77*U77,2)</f>
        <v>3.93</v>
      </c>
      <c r="W77" s="230"/>
      <c r="X77" s="230" t="s">
        <v>235</v>
      </c>
      <c r="Y77" s="230" t="s">
        <v>236</v>
      </c>
      <c r="Z77" s="210"/>
      <c r="AA77" s="210"/>
      <c r="AB77" s="210"/>
      <c r="AC77" s="210"/>
      <c r="AD77" s="210"/>
      <c r="AE77" s="210"/>
      <c r="AF77" s="210"/>
      <c r="AG77" s="210" t="s">
        <v>237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9">
        <v>65</v>
      </c>
      <c r="B78" s="250" t="s">
        <v>1805</v>
      </c>
      <c r="C78" s="258" t="s">
        <v>1806</v>
      </c>
      <c r="D78" s="251" t="s">
        <v>256</v>
      </c>
      <c r="E78" s="252">
        <v>59</v>
      </c>
      <c r="F78" s="253"/>
      <c r="G78" s="254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29">
        <v>3.0000000000000001E-5</v>
      </c>
      <c r="O78" s="229">
        <f>ROUND(E78*N78,2)</f>
        <v>0</v>
      </c>
      <c r="P78" s="229">
        <v>0</v>
      </c>
      <c r="Q78" s="229">
        <f>ROUND(E78*P78,2)</f>
        <v>0</v>
      </c>
      <c r="R78" s="230"/>
      <c r="S78" s="230" t="s">
        <v>234</v>
      </c>
      <c r="T78" s="230" t="s">
        <v>234</v>
      </c>
      <c r="U78" s="230">
        <v>0.129</v>
      </c>
      <c r="V78" s="230">
        <f>ROUND(E78*U78,2)</f>
        <v>7.61</v>
      </c>
      <c r="W78" s="230"/>
      <c r="X78" s="230" t="s">
        <v>235</v>
      </c>
      <c r="Y78" s="230" t="s">
        <v>236</v>
      </c>
      <c r="Z78" s="210"/>
      <c r="AA78" s="210"/>
      <c r="AB78" s="210"/>
      <c r="AC78" s="210"/>
      <c r="AD78" s="210"/>
      <c r="AE78" s="210"/>
      <c r="AF78" s="210"/>
      <c r="AG78" s="210" t="s">
        <v>237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9">
        <v>66</v>
      </c>
      <c r="B79" s="250" t="s">
        <v>1807</v>
      </c>
      <c r="C79" s="258" t="s">
        <v>1808</v>
      </c>
      <c r="D79" s="251" t="s">
        <v>256</v>
      </c>
      <c r="E79" s="252">
        <v>17</v>
      </c>
      <c r="F79" s="253"/>
      <c r="G79" s="254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29">
        <v>6.0000000000000002E-5</v>
      </c>
      <c r="O79" s="229">
        <f>ROUND(E79*N79,2)</f>
        <v>0</v>
      </c>
      <c r="P79" s="229">
        <v>0</v>
      </c>
      <c r="Q79" s="229">
        <f>ROUND(E79*P79,2)</f>
        <v>0</v>
      </c>
      <c r="R79" s="230"/>
      <c r="S79" s="230" t="s">
        <v>234</v>
      </c>
      <c r="T79" s="230" t="s">
        <v>234</v>
      </c>
      <c r="U79" s="230">
        <v>0.129</v>
      </c>
      <c r="V79" s="230">
        <f>ROUND(E79*U79,2)</f>
        <v>2.19</v>
      </c>
      <c r="W79" s="230"/>
      <c r="X79" s="230" t="s">
        <v>235</v>
      </c>
      <c r="Y79" s="230" t="s">
        <v>236</v>
      </c>
      <c r="Z79" s="210"/>
      <c r="AA79" s="210"/>
      <c r="AB79" s="210"/>
      <c r="AC79" s="210"/>
      <c r="AD79" s="210"/>
      <c r="AE79" s="210"/>
      <c r="AF79" s="210"/>
      <c r="AG79" s="210" t="s">
        <v>237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49">
        <v>67</v>
      </c>
      <c r="B80" s="250" t="s">
        <v>1809</v>
      </c>
      <c r="C80" s="258" t="s">
        <v>1810</v>
      </c>
      <c r="D80" s="251" t="s">
        <v>256</v>
      </c>
      <c r="E80" s="252">
        <v>5</v>
      </c>
      <c r="F80" s="253"/>
      <c r="G80" s="254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29">
        <v>5.0000000000000002E-5</v>
      </c>
      <c r="O80" s="229">
        <f>ROUND(E80*N80,2)</f>
        <v>0</v>
      </c>
      <c r="P80" s="229">
        <v>0</v>
      </c>
      <c r="Q80" s="229">
        <f>ROUND(E80*P80,2)</f>
        <v>0</v>
      </c>
      <c r="R80" s="230"/>
      <c r="S80" s="230" t="s">
        <v>234</v>
      </c>
      <c r="T80" s="230" t="s">
        <v>234</v>
      </c>
      <c r="U80" s="230">
        <v>0.14199999999999999</v>
      </c>
      <c r="V80" s="230">
        <f>ROUND(E80*U80,2)</f>
        <v>0.71</v>
      </c>
      <c r="W80" s="230"/>
      <c r="X80" s="230" t="s">
        <v>235</v>
      </c>
      <c r="Y80" s="230" t="s">
        <v>236</v>
      </c>
      <c r="Z80" s="210"/>
      <c r="AA80" s="210"/>
      <c r="AB80" s="210"/>
      <c r="AC80" s="210"/>
      <c r="AD80" s="210"/>
      <c r="AE80" s="210"/>
      <c r="AF80" s="210"/>
      <c r="AG80" s="210" t="s">
        <v>237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9">
        <v>68</v>
      </c>
      <c r="B81" s="250" t="s">
        <v>1811</v>
      </c>
      <c r="C81" s="258" t="s">
        <v>1812</v>
      </c>
      <c r="D81" s="251" t="s">
        <v>425</v>
      </c>
      <c r="E81" s="252">
        <v>51</v>
      </c>
      <c r="F81" s="253"/>
      <c r="G81" s="254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29">
        <v>0</v>
      </c>
      <c r="O81" s="229">
        <f>ROUND(E81*N81,2)</f>
        <v>0</v>
      </c>
      <c r="P81" s="229">
        <v>0</v>
      </c>
      <c r="Q81" s="229">
        <f>ROUND(E81*P81,2)</f>
        <v>0</v>
      </c>
      <c r="R81" s="230"/>
      <c r="S81" s="230" t="s">
        <v>234</v>
      </c>
      <c r="T81" s="230" t="s">
        <v>234</v>
      </c>
      <c r="U81" s="230">
        <v>0.42499999999999999</v>
      </c>
      <c r="V81" s="230">
        <f>ROUND(E81*U81,2)</f>
        <v>21.68</v>
      </c>
      <c r="W81" s="230"/>
      <c r="X81" s="230" t="s">
        <v>235</v>
      </c>
      <c r="Y81" s="230" t="s">
        <v>236</v>
      </c>
      <c r="Z81" s="210"/>
      <c r="AA81" s="210"/>
      <c r="AB81" s="210"/>
      <c r="AC81" s="210"/>
      <c r="AD81" s="210"/>
      <c r="AE81" s="210"/>
      <c r="AF81" s="210"/>
      <c r="AG81" s="210" t="s">
        <v>237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9">
        <v>69</v>
      </c>
      <c r="B82" s="250" t="s">
        <v>1813</v>
      </c>
      <c r="C82" s="258" t="s">
        <v>1814</v>
      </c>
      <c r="D82" s="251" t="s">
        <v>522</v>
      </c>
      <c r="E82" s="252">
        <v>3</v>
      </c>
      <c r="F82" s="253"/>
      <c r="G82" s="254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29">
        <v>3.7299999999999998E-3</v>
      </c>
      <c r="O82" s="229">
        <f>ROUND(E82*N82,2)</f>
        <v>0.01</v>
      </c>
      <c r="P82" s="229">
        <v>0</v>
      </c>
      <c r="Q82" s="229">
        <f>ROUND(E82*P82,2)</f>
        <v>0</v>
      </c>
      <c r="R82" s="230"/>
      <c r="S82" s="230" t="s">
        <v>234</v>
      </c>
      <c r="T82" s="230" t="s">
        <v>234</v>
      </c>
      <c r="U82" s="230">
        <v>0.23899999999999999</v>
      </c>
      <c r="V82" s="230">
        <f>ROUND(E82*U82,2)</f>
        <v>0.72</v>
      </c>
      <c r="W82" s="230"/>
      <c r="X82" s="230" t="s">
        <v>235</v>
      </c>
      <c r="Y82" s="230" t="s">
        <v>236</v>
      </c>
      <c r="Z82" s="210"/>
      <c r="AA82" s="210"/>
      <c r="AB82" s="210"/>
      <c r="AC82" s="210"/>
      <c r="AD82" s="210"/>
      <c r="AE82" s="210"/>
      <c r="AF82" s="210"/>
      <c r="AG82" s="210" t="s">
        <v>237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9">
        <v>70</v>
      </c>
      <c r="B83" s="250" t="s">
        <v>1815</v>
      </c>
      <c r="C83" s="258" t="s">
        <v>1816</v>
      </c>
      <c r="D83" s="251" t="s">
        <v>425</v>
      </c>
      <c r="E83" s="252">
        <v>3</v>
      </c>
      <c r="F83" s="253"/>
      <c r="G83" s="254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29">
        <v>1.5E-3</v>
      </c>
      <c r="O83" s="229">
        <f>ROUND(E83*N83,2)</f>
        <v>0</v>
      </c>
      <c r="P83" s="229">
        <v>0</v>
      </c>
      <c r="Q83" s="229">
        <f>ROUND(E83*P83,2)</f>
        <v>0</v>
      </c>
      <c r="R83" s="230"/>
      <c r="S83" s="230" t="s">
        <v>234</v>
      </c>
      <c r="T83" s="230" t="s">
        <v>234</v>
      </c>
      <c r="U83" s="230">
        <v>0.16500000000000001</v>
      </c>
      <c r="V83" s="230">
        <f>ROUND(E83*U83,2)</f>
        <v>0.5</v>
      </c>
      <c r="W83" s="230"/>
      <c r="X83" s="230" t="s">
        <v>235</v>
      </c>
      <c r="Y83" s="230" t="s">
        <v>236</v>
      </c>
      <c r="Z83" s="210"/>
      <c r="AA83" s="210"/>
      <c r="AB83" s="210"/>
      <c r="AC83" s="210"/>
      <c r="AD83" s="210"/>
      <c r="AE83" s="210"/>
      <c r="AF83" s="210"/>
      <c r="AG83" s="210" t="s">
        <v>237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9">
        <v>71</v>
      </c>
      <c r="B84" s="250" t="s">
        <v>1817</v>
      </c>
      <c r="C84" s="258" t="s">
        <v>1818</v>
      </c>
      <c r="D84" s="251" t="s">
        <v>425</v>
      </c>
      <c r="E84" s="252">
        <v>6</v>
      </c>
      <c r="F84" s="253"/>
      <c r="G84" s="254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29">
        <v>4.8000000000000001E-4</v>
      </c>
      <c r="O84" s="229">
        <f>ROUND(E84*N84,2)</f>
        <v>0</v>
      </c>
      <c r="P84" s="229">
        <v>0</v>
      </c>
      <c r="Q84" s="229">
        <f>ROUND(E84*P84,2)</f>
        <v>0</v>
      </c>
      <c r="R84" s="230"/>
      <c r="S84" s="230" t="s">
        <v>234</v>
      </c>
      <c r="T84" s="230" t="s">
        <v>234</v>
      </c>
      <c r="U84" s="230">
        <v>0.22700000000000001</v>
      </c>
      <c r="V84" s="230">
        <f>ROUND(E84*U84,2)</f>
        <v>1.36</v>
      </c>
      <c r="W84" s="230"/>
      <c r="X84" s="230" t="s">
        <v>235</v>
      </c>
      <c r="Y84" s="230" t="s">
        <v>236</v>
      </c>
      <c r="Z84" s="210"/>
      <c r="AA84" s="210"/>
      <c r="AB84" s="210"/>
      <c r="AC84" s="210"/>
      <c r="AD84" s="210"/>
      <c r="AE84" s="210"/>
      <c r="AF84" s="210"/>
      <c r="AG84" s="210" t="s">
        <v>237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9">
        <v>72</v>
      </c>
      <c r="B85" s="250" t="s">
        <v>1819</v>
      </c>
      <c r="C85" s="258" t="s">
        <v>1820</v>
      </c>
      <c r="D85" s="251" t="s">
        <v>425</v>
      </c>
      <c r="E85" s="252">
        <v>6</v>
      </c>
      <c r="F85" s="253"/>
      <c r="G85" s="254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29">
        <v>2.7E-4</v>
      </c>
      <c r="O85" s="229">
        <f>ROUND(E85*N85,2)</f>
        <v>0</v>
      </c>
      <c r="P85" s="229">
        <v>0</v>
      </c>
      <c r="Q85" s="229">
        <f>ROUND(E85*P85,2)</f>
        <v>0</v>
      </c>
      <c r="R85" s="230"/>
      <c r="S85" s="230" t="s">
        <v>234</v>
      </c>
      <c r="T85" s="230" t="s">
        <v>234</v>
      </c>
      <c r="U85" s="230">
        <v>0.10299999999999999</v>
      </c>
      <c r="V85" s="230">
        <f>ROUND(E85*U85,2)</f>
        <v>0.62</v>
      </c>
      <c r="W85" s="230"/>
      <c r="X85" s="230" t="s">
        <v>235</v>
      </c>
      <c r="Y85" s="230" t="s">
        <v>236</v>
      </c>
      <c r="Z85" s="210"/>
      <c r="AA85" s="210"/>
      <c r="AB85" s="210"/>
      <c r="AC85" s="210"/>
      <c r="AD85" s="210"/>
      <c r="AE85" s="210"/>
      <c r="AF85" s="210"/>
      <c r="AG85" s="210" t="s">
        <v>237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9">
        <v>73</v>
      </c>
      <c r="B86" s="250" t="s">
        <v>1821</v>
      </c>
      <c r="C86" s="258" t="s">
        <v>1822</v>
      </c>
      <c r="D86" s="251" t="s">
        <v>425</v>
      </c>
      <c r="E86" s="252">
        <v>3</v>
      </c>
      <c r="F86" s="253"/>
      <c r="G86" s="254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29">
        <v>1.9000000000000001E-4</v>
      </c>
      <c r="O86" s="229">
        <f>ROUND(E86*N86,2)</f>
        <v>0</v>
      </c>
      <c r="P86" s="229">
        <v>0</v>
      </c>
      <c r="Q86" s="229">
        <f>ROUND(E86*P86,2)</f>
        <v>0</v>
      </c>
      <c r="R86" s="230"/>
      <c r="S86" s="230" t="s">
        <v>234</v>
      </c>
      <c r="T86" s="230" t="s">
        <v>234</v>
      </c>
      <c r="U86" s="230">
        <v>8.3000000000000004E-2</v>
      </c>
      <c r="V86" s="230">
        <f>ROUND(E86*U86,2)</f>
        <v>0.25</v>
      </c>
      <c r="W86" s="230"/>
      <c r="X86" s="230" t="s">
        <v>235</v>
      </c>
      <c r="Y86" s="230" t="s">
        <v>236</v>
      </c>
      <c r="Z86" s="210"/>
      <c r="AA86" s="210"/>
      <c r="AB86" s="210"/>
      <c r="AC86" s="210"/>
      <c r="AD86" s="210"/>
      <c r="AE86" s="210"/>
      <c r="AF86" s="210"/>
      <c r="AG86" s="210" t="s">
        <v>237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9">
        <v>74</v>
      </c>
      <c r="B87" s="250" t="s">
        <v>1823</v>
      </c>
      <c r="C87" s="258" t="s">
        <v>1824</v>
      </c>
      <c r="D87" s="251" t="s">
        <v>425</v>
      </c>
      <c r="E87" s="252">
        <v>3</v>
      </c>
      <c r="F87" s="253"/>
      <c r="G87" s="254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29">
        <v>6.6E-4</v>
      </c>
      <c r="O87" s="229">
        <f>ROUND(E87*N87,2)</f>
        <v>0</v>
      </c>
      <c r="P87" s="229">
        <v>0</v>
      </c>
      <c r="Q87" s="229">
        <f>ROUND(E87*P87,2)</f>
        <v>0</v>
      </c>
      <c r="R87" s="230"/>
      <c r="S87" s="230" t="s">
        <v>458</v>
      </c>
      <c r="T87" s="230" t="s">
        <v>459</v>
      </c>
      <c r="U87" s="230">
        <v>0</v>
      </c>
      <c r="V87" s="230">
        <f>ROUND(E87*U87,2)</f>
        <v>0</v>
      </c>
      <c r="W87" s="230"/>
      <c r="X87" s="230" t="s">
        <v>731</v>
      </c>
      <c r="Y87" s="230" t="s">
        <v>236</v>
      </c>
      <c r="Z87" s="210"/>
      <c r="AA87" s="210"/>
      <c r="AB87" s="210"/>
      <c r="AC87" s="210"/>
      <c r="AD87" s="210"/>
      <c r="AE87" s="210"/>
      <c r="AF87" s="210"/>
      <c r="AG87" s="210" t="s">
        <v>732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9">
        <v>75</v>
      </c>
      <c r="B88" s="250" t="s">
        <v>1825</v>
      </c>
      <c r="C88" s="258" t="s">
        <v>1826</v>
      </c>
      <c r="D88" s="251" t="s">
        <v>425</v>
      </c>
      <c r="E88" s="252">
        <v>1</v>
      </c>
      <c r="F88" s="253"/>
      <c r="G88" s="254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29">
        <v>2.8999999999999998E-3</v>
      </c>
      <c r="O88" s="229">
        <f>ROUND(E88*N88,2)</f>
        <v>0</v>
      </c>
      <c r="P88" s="229">
        <v>0</v>
      </c>
      <c r="Q88" s="229">
        <f>ROUND(E88*P88,2)</f>
        <v>0</v>
      </c>
      <c r="R88" s="230"/>
      <c r="S88" s="230" t="s">
        <v>234</v>
      </c>
      <c r="T88" s="230" t="s">
        <v>234</v>
      </c>
      <c r="U88" s="230">
        <v>0.5</v>
      </c>
      <c r="V88" s="230">
        <f>ROUND(E88*U88,2)</f>
        <v>0.5</v>
      </c>
      <c r="W88" s="230"/>
      <c r="X88" s="230" t="s">
        <v>235</v>
      </c>
      <c r="Y88" s="230" t="s">
        <v>236</v>
      </c>
      <c r="Z88" s="210"/>
      <c r="AA88" s="210"/>
      <c r="AB88" s="210"/>
      <c r="AC88" s="210"/>
      <c r="AD88" s="210"/>
      <c r="AE88" s="210"/>
      <c r="AF88" s="210"/>
      <c r="AG88" s="210" t="s">
        <v>237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49">
        <v>76</v>
      </c>
      <c r="B89" s="250" t="s">
        <v>1827</v>
      </c>
      <c r="C89" s="258" t="s">
        <v>1828</v>
      </c>
      <c r="D89" s="251" t="s">
        <v>425</v>
      </c>
      <c r="E89" s="252">
        <v>1</v>
      </c>
      <c r="F89" s="253"/>
      <c r="G89" s="254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29">
        <v>1.4999999999999999E-2</v>
      </c>
      <c r="O89" s="229">
        <f>ROUND(E89*N89,2)</f>
        <v>0.02</v>
      </c>
      <c r="P89" s="229">
        <v>0</v>
      </c>
      <c r="Q89" s="229">
        <f>ROUND(E89*P89,2)</f>
        <v>0</v>
      </c>
      <c r="R89" s="230"/>
      <c r="S89" s="230" t="s">
        <v>234</v>
      </c>
      <c r="T89" s="230" t="s">
        <v>234</v>
      </c>
      <c r="U89" s="230">
        <v>1.6439999999999999</v>
      </c>
      <c r="V89" s="230">
        <f>ROUND(E89*U89,2)</f>
        <v>1.64</v>
      </c>
      <c r="W89" s="230"/>
      <c r="X89" s="230" t="s">
        <v>235</v>
      </c>
      <c r="Y89" s="230" t="s">
        <v>236</v>
      </c>
      <c r="Z89" s="210"/>
      <c r="AA89" s="210"/>
      <c r="AB89" s="210"/>
      <c r="AC89" s="210"/>
      <c r="AD89" s="210"/>
      <c r="AE89" s="210"/>
      <c r="AF89" s="210"/>
      <c r="AG89" s="210" t="s">
        <v>237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9">
        <v>77</v>
      </c>
      <c r="B90" s="250" t="s">
        <v>1829</v>
      </c>
      <c r="C90" s="258" t="s">
        <v>1830</v>
      </c>
      <c r="D90" s="251" t="s">
        <v>425</v>
      </c>
      <c r="E90" s="252">
        <v>1</v>
      </c>
      <c r="F90" s="253"/>
      <c r="G90" s="254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29">
        <v>0</v>
      </c>
      <c r="O90" s="229">
        <f>ROUND(E90*N90,2)</f>
        <v>0</v>
      </c>
      <c r="P90" s="229">
        <v>0</v>
      </c>
      <c r="Q90" s="229">
        <f>ROUND(E90*P90,2)</f>
        <v>0</v>
      </c>
      <c r="R90" s="230"/>
      <c r="S90" s="230" t="s">
        <v>234</v>
      </c>
      <c r="T90" s="230" t="s">
        <v>234</v>
      </c>
      <c r="U90" s="230">
        <v>0.29060000000000002</v>
      </c>
      <c r="V90" s="230">
        <f>ROUND(E90*U90,2)</f>
        <v>0.28999999999999998</v>
      </c>
      <c r="W90" s="230"/>
      <c r="X90" s="230" t="s">
        <v>235</v>
      </c>
      <c r="Y90" s="230" t="s">
        <v>236</v>
      </c>
      <c r="Z90" s="210"/>
      <c r="AA90" s="210"/>
      <c r="AB90" s="210"/>
      <c r="AC90" s="210"/>
      <c r="AD90" s="210"/>
      <c r="AE90" s="210"/>
      <c r="AF90" s="210"/>
      <c r="AG90" s="210" t="s">
        <v>237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9">
        <v>78</v>
      </c>
      <c r="B91" s="250" t="s">
        <v>1831</v>
      </c>
      <c r="C91" s="258" t="s">
        <v>1832</v>
      </c>
      <c r="D91" s="251" t="s">
        <v>425</v>
      </c>
      <c r="E91" s="252">
        <v>1</v>
      </c>
      <c r="F91" s="253"/>
      <c r="G91" s="254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29">
        <v>0</v>
      </c>
      <c r="O91" s="229">
        <f>ROUND(E91*N91,2)</f>
        <v>0</v>
      </c>
      <c r="P91" s="229">
        <v>0</v>
      </c>
      <c r="Q91" s="229">
        <f>ROUND(E91*P91,2)</f>
        <v>0</v>
      </c>
      <c r="R91" s="230"/>
      <c r="S91" s="230" t="s">
        <v>234</v>
      </c>
      <c r="T91" s="230" t="s">
        <v>234</v>
      </c>
      <c r="U91" s="230">
        <v>0.1321</v>
      </c>
      <c r="V91" s="230">
        <f>ROUND(E91*U91,2)</f>
        <v>0.13</v>
      </c>
      <c r="W91" s="230"/>
      <c r="X91" s="230" t="s">
        <v>235</v>
      </c>
      <c r="Y91" s="230" t="s">
        <v>236</v>
      </c>
      <c r="Z91" s="210"/>
      <c r="AA91" s="210"/>
      <c r="AB91" s="210"/>
      <c r="AC91" s="210"/>
      <c r="AD91" s="210"/>
      <c r="AE91" s="210"/>
      <c r="AF91" s="210"/>
      <c r="AG91" s="210" t="s">
        <v>237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9">
        <v>79</v>
      </c>
      <c r="B92" s="250" t="s">
        <v>1833</v>
      </c>
      <c r="C92" s="258" t="s">
        <v>1834</v>
      </c>
      <c r="D92" s="251" t="s">
        <v>425</v>
      </c>
      <c r="E92" s="252">
        <v>1</v>
      </c>
      <c r="F92" s="253"/>
      <c r="G92" s="254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29">
        <v>0</v>
      </c>
      <c r="O92" s="229">
        <f>ROUND(E92*N92,2)</f>
        <v>0</v>
      </c>
      <c r="P92" s="229">
        <v>0</v>
      </c>
      <c r="Q92" s="229">
        <f>ROUND(E92*P92,2)</f>
        <v>0</v>
      </c>
      <c r="R92" s="230"/>
      <c r="S92" s="230" t="s">
        <v>234</v>
      </c>
      <c r="T92" s="230" t="s">
        <v>234</v>
      </c>
      <c r="U92" s="230">
        <v>0.26419999999999999</v>
      </c>
      <c r="V92" s="230">
        <f>ROUND(E92*U92,2)</f>
        <v>0.26</v>
      </c>
      <c r="W92" s="230"/>
      <c r="X92" s="230" t="s">
        <v>235</v>
      </c>
      <c r="Y92" s="230" t="s">
        <v>236</v>
      </c>
      <c r="Z92" s="210"/>
      <c r="AA92" s="210"/>
      <c r="AB92" s="210"/>
      <c r="AC92" s="210"/>
      <c r="AD92" s="210"/>
      <c r="AE92" s="210"/>
      <c r="AF92" s="210"/>
      <c r="AG92" s="210" t="s">
        <v>237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49">
        <v>80</v>
      </c>
      <c r="B93" s="250" t="s">
        <v>1835</v>
      </c>
      <c r="C93" s="258" t="s">
        <v>1836</v>
      </c>
      <c r="D93" s="251" t="s">
        <v>425</v>
      </c>
      <c r="E93" s="252">
        <v>1</v>
      </c>
      <c r="F93" s="253"/>
      <c r="G93" s="254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29">
        <v>2.0999999999999999E-3</v>
      </c>
      <c r="O93" s="229">
        <f>ROUND(E93*N93,2)</f>
        <v>0</v>
      </c>
      <c r="P93" s="229">
        <v>0</v>
      </c>
      <c r="Q93" s="229">
        <f>ROUND(E93*P93,2)</f>
        <v>0</v>
      </c>
      <c r="R93" s="230"/>
      <c r="S93" s="230" t="s">
        <v>234</v>
      </c>
      <c r="T93" s="230" t="s">
        <v>234</v>
      </c>
      <c r="U93" s="230">
        <v>0.5</v>
      </c>
      <c r="V93" s="230">
        <f>ROUND(E93*U93,2)</f>
        <v>0.5</v>
      </c>
      <c r="W93" s="230"/>
      <c r="X93" s="230" t="s">
        <v>235</v>
      </c>
      <c r="Y93" s="230" t="s">
        <v>236</v>
      </c>
      <c r="Z93" s="210"/>
      <c r="AA93" s="210"/>
      <c r="AB93" s="210"/>
      <c r="AC93" s="210"/>
      <c r="AD93" s="210"/>
      <c r="AE93" s="210"/>
      <c r="AF93" s="210"/>
      <c r="AG93" s="210" t="s">
        <v>237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9">
        <v>81</v>
      </c>
      <c r="B94" s="250" t="s">
        <v>1768</v>
      </c>
      <c r="C94" s="258" t="s">
        <v>1769</v>
      </c>
      <c r="D94" s="251" t="s">
        <v>522</v>
      </c>
      <c r="E94" s="252">
        <v>1</v>
      </c>
      <c r="F94" s="253"/>
      <c r="G94" s="254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29">
        <v>0</v>
      </c>
      <c r="O94" s="229">
        <f>ROUND(E94*N94,2)</f>
        <v>0</v>
      </c>
      <c r="P94" s="229">
        <v>0</v>
      </c>
      <c r="Q94" s="229">
        <f>ROUND(E94*P94,2)</f>
        <v>0</v>
      </c>
      <c r="R94" s="230"/>
      <c r="S94" s="230" t="s">
        <v>234</v>
      </c>
      <c r="T94" s="230" t="s">
        <v>459</v>
      </c>
      <c r="U94" s="230">
        <v>2.8999999999999998E-3</v>
      </c>
      <c r="V94" s="230">
        <f>ROUND(E94*U94,2)</f>
        <v>0</v>
      </c>
      <c r="W94" s="230"/>
      <c r="X94" s="230" t="s">
        <v>235</v>
      </c>
      <c r="Y94" s="230" t="s">
        <v>236</v>
      </c>
      <c r="Z94" s="210"/>
      <c r="AA94" s="210"/>
      <c r="AB94" s="210"/>
      <c r="AC94" s="210"/>
      <c r="AD94" s="210"/>
      <c r="AE94" s="210"/>
      <c r="AF94" s="210"/>
      <c r="AG94" s="210" t="s">
        <v>237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9">
        <v>82</v>
      </c>
      <c r="B95" s="250" t="s">
        <v>1837</v>
      </c>
      <c r="C95" s="258" t="s">
        <v>1773</v>
      </c>
      <c r="D95" s="251" t="s">
        <v>425</v>
      </c>
      <c r="E95" s="252">
        <v>1</v>
      </c>
      <c r="F95" s="253"/>
      <c r="G95" s="254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29">
        <v>0</v>
      </c>
      <c r="O95" s="229">
        <f>ROUND(E95*N95,2)</f>
        <v>0</v>
      </c>
      <c r="P95" s="229">
        <v>0</v>
      </c>
      <c r="Q95" s="229">
        <f>ROUND(E95*P95,2)</f>
        <v>0</v>
      </c>
      <c r="R95" s="230"/>
      <c r="S95" s="230" t="s">
        <v>458</v>
      </c>
      <c r="T95" s="230" t="s">
        <v>459</v>
      </c>
      <c r="U95" s="230">
        <v>0</v>
      </c>
      <c r="V95" s="230">
        <f>ROUND(E95*U95,2)</f>
        <v>0</v>
      </c>
      <c r="W95" s="230"/>
      <c r="X95" s="230" t="s">
        <v>235</v>
      </c>
      <c r="Y95" s="230" t="s">
        <v>236</v>
      </c>
      <c r="Z95" s="210"/>
      <c r="AA95" s="210"/>
      <c r="AB95" s="210"/>
      <c r="AC95" s="210"/>
      <c r="AD95" s="210"/>
      <c r="AE95" s="210"/>
      <c r="AF95" s="210"/>
      <c r="AG95" s="210" t="s">
        <v>237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9">
        <v>83</v>
      </c>
      <c r="B96" s="250" t="s">
        <v>1838</v>
      </c>
      <c r="C96" s="258" t="s">
        <v>1839</v>
      </c>
      <c r="D96" s="251" t="s">
        <v>680</v>
      </c>
      <c r="E96" s="252">
        <v>0.18914</v>
      </c>
      <c r="F96" s="253"/>
      <c r="G96" s="254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29">
        <v>0</v>
      </c>
      <c r="O96" s="229">
        <f>ROUND(E96*N96,2)</f>
        <v>0</v>
      </c>
      <c r="P96" s="229">
        <v>0</v>
      </c>
      <c r="Q96" s="229">
        <f>ROUND(E96*P96,2)</f>
        <v>0</v>
      </c>
      <c r="R96" s="230"/>
      <c r="S96" s="230" t="s">
        <v>234</v>
      </c>
      <c r="T96" s="230" t="s">
        <v>234</v>
      </c>
      <c r="U96" s="230">
        <v>1.3740000000000001</v>
      </c>
      <c r="V96" s="230">
        <f>ROUND(E96*U96,2)</f>
        <v>0.26</v>
      </c>
      <c r="W96" s="230"/>
      <c r="X96" s="230" t="s">
        <v>235</v>
      </c>
      <c r="Y96" s="230" t="s">
        <v>236</v>
      </c>
      <c r="Z96" s="210"/>
      <c r="AA96" s="210"/>
      <c r="AB96" s="210"/>
      <c r="AC96" s="210"/>
      <c r="AD96" s="210"/>
      <c r="AE96" s="210"/>
      <c r="AF96" s="210"/>
      <c r="AG96" s="210" t="s">
        <v>1780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">
      <c r="A97" s="236" t="s">
        <v>229</v>
      </c>
      <c r="B97" s="237" t="s">
        <v>143</v>
      </c>
      <c r="C97" s="255" t="s">
        <v>144</v>
      </c>
      <c r="D97" s="238"/>
      <c r="E97" s="239"/>
      <c r="F97" s="240"/>
      <c r="G97" s="241">
        <f>SUMIF(AG98:AG126,"&lt;&gt;NOR",G98:G126)</f>
        <v>0</v>
      </c>
      <c r="H97" s="235"/>
      <c r="I97" s="235">
        <f>SUM(I98:I126)</f>
        <v>0</v>
      </c>
      <c r="J97" s="235"/>
      <c r="K97" s="235">
        <f>SUM(K98:K126)</f>
        <v>0</v>
      </c>
      <c r="L97" s="235"/>
      <c r="M97" s="235">
        <f>SUM(M98:M126)</f>
        <v>0</v>
      </c>
      <c r="N97" s="234"/>
      <c r="O97" s="234">
        <f>SUM(O98:O126)</f>
        <v>0.70000000000000018</v>
      </c>
      <c r="P97" s="234"/>
      <c r="Q97" s="234">
        <f>SUM(Q98:Q126)</f>
        <v>0</v>
      </c>
      <c r="R97" s="235"/>
      <c r="S97" s="235"/>
      <c r="T97" s="235"/>
      <c r="U97" s="235"/>
      <c r="V97" s="235">
        <f>SUM(V98:V126)</f>
        <v>73.13</v>
      </c>
      <c r="W97" s="235"/>
      <c r="X97" s="235"/>
      <c r="Y97" s="235"/>
      <c r="AG97" t="s">
        <v>230</v>
      </c>
    </row>
    <row r="98" spans="1:60" outlineLevel="1" x14ac:dyDescent="0.2">
      <c r="A98" s="249">
        <v>84</v>
      </c>
      <c r="B98" s="250" t="s">
        <v>1840</v>
      </c>
      <c r="C98" s="258" t="s">
        <v>1841</v>
      </c>
      <c r="D98" s="251" t="s">
        <v>522</v>
      </c>
      <c r="E98" s="252">
        <v>1</v>
      </c>
      <c r="F98" s="253"/>
      <c r="G98" s="254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29">
        <v>7.084E-2</v>
      </c>
      <c r="O98" s="229">
        <f>ROUND(E98*N98,2)</f>
        <v>7.0000000000000007E-2</v>
      </c>
      <c r="P98" s="229">
        <v>0</v>
      </c>
      <c r="Q98" s="229">
        <f>ROUND(E98*P98,2)</f>
        <v>0</v>
      </c>
      <c r="R98" s="230"/>
      <c r="S98" s="230" t="s">
        <v>234</v>
      </c>
      <c r="T98" s="230" t="s">
        <v>234</v>
      </c>
      <c r="U98" s="230">
        <v>2.9580000000000002</v>
      </c>
      <c r="V98" s="230">
        <f>ROUND(E98*U98,2)</f>
        <v>2.96</v>
      </c>
      <c r="W98" s="230"/>
      <c r="X98" s="230" t="s">
        <v>235</v>
      </c>
      <c r="Y98" s="230" t="s">
        <v>236</v>
      </c>
      <c r="Z98" s="210"/>
      <c r="AA98" s="210"/>
      <c r="AB98" s="210"/>
      <c r="AC98" s="210"/>
      <c r="AD98" s="210"/>
      <c r="AE98" s="210"/>
      <c r="AF98" s="210"/>
      <c r="AG98" s="210" t="s">
        <v>237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9">
        <v>85</v>
      </c>
      <c r="B99" s="250" t="s">
        <v>1842</v>
      </c>
      <c r="C99" s="258" t="s">
        <v>1843</v>
      </c>
      <c r="D99" s="251" t="s">
        <v>522</v>
      </c>
      <c r="E99" s="252">
        <v>1</v>
      </c>
      <c r="F99" s="253"/>
      <c r="G99" s="254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29">
        <v>7.6840000000000006E-2</v>
      </c>
      <c r="O99" s="229">
        <f>ROUND(E99*N99,2)</f>
        <v>0.08</v>
      </c>
      <c r="P99" s="229">
        <v>0</v>
      </c>
      <c r="Q99" s="229">
        <f>ROUND(E99*P99,2)</f>
        <v>0</v>
      </c>
      <c r="R99" s="230"/>
      <c r="S99" s="230" t="s">
        <v>234</v>
      </c>
      <c r="T99" s="230" t="s">
        <v>234</v>
      </c>
      <c r="U99" s="230">
        <v>3.0720000000000001</v>
      </c>
      <c r="V99" s="230">
        <f>ROUND(E99*U99,2)</f>
        <v>3.07</v>
      </c>
      <c r="W99" s="230"/>
      <c r="X99" s="230" t="s">
        <v>235</v>
      </c>
      <c r="Y99" s="230" t="s">
        <v>236</v>
      </c>
      <c r="Z99" s="210"/>
      <c r="AA99" s="210"/>
      <c r="AB99" s="210"/>
      <c r="AC99" s="210"/>
      <c r="AD99" s="210"/>
      <c r="AE99" s="210"/>
      <c r="AF99" s="210"/>
      <c r="AG99" s="210" t="s">
        <v>237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1" x14ac:dyDescent="0.2">
      <c r="A100" s="249">
        <v>86</v>
      </c>
      <c r="B100" s="250" t="s">
        <v>1844</v>
      </c>
      <c r="C100" s="258" t="s">
        <v>1845</v>
      </c>
      <c r="D100" s="251" t="s">
        <v>522</v>
      </c>
      <c r="E100" s="252">
        <v>1</v>
      </c>
      <c r="F100" s="253"/>
      <c r="G100" s="254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29">
        <v>6.4820000000000003E-2</v>
      </c>
      <c r="O100" s="229">
        <f>ROUND(E100*N100,2)</f>
        <v>0.06</v>
      </c>
      <c r="P100" s="229">
        <v>0</v>
      </c>
      <c r="Q100" s="229">
        <f>ROUND(E100*P100,2)</f>
        <v>0</v>
      </c>
      <c r="R100" s="230"/>
      <c r="S100" s="230" t="s">
        <v>234</v>
      </c>
      <c r="T100" s="230" t="s">
        <v>234</v>
      </c>
      <c r="U100" s="230">
        <v>2.9580000000000002</v>
      </c>
      <c r="V100" s="230">
        <f>ROUND(E100*U100,2)</f>
        <v>2.96</v>
      </c>
      <c r="W100" s="230"/>
      <c r="X100" s="230" t="s">
        <v>235</v>
      </c>
      <c r="Y100" s="230" t="s">
        <v>236</v>
      </c>
      <c r="Z100" s="210"/>
      <c r="AA100" s="210"/>
      <c r="AB100" s="210"/>
      <c r="AC100" s="210"/>
      <c r="AD100" s="210"/>
      <c r="AE100" s="210"/>
      <c r="AF100" s="210"/>
      <c r="AG100" s="210" t="s">
        <v>237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9">
        <v>87</v>
      </c>
      <c r="B101" s="250" t="s">
        <v>1846</v>
      </c>
      <c r="C101" s="258" t="s">
        <v>1847</v>
      </c>
      <c r="D101" s="251" t="s">
        <v>522</v>
      </c>
      <c r="E101" s="252">
        <v>7</v>
      </c>
      <c r="F101" s="253"/>
      <c r="G101" s="254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29">
        <v>0</v>
      </c>
      <c r="O101" s="229">
        <f>ROUND(E101*N101,2)</f>
        <v>0</v>
      </c>
      <c r="P101" s="229">
        <v>0</v>
      </c>
      <c r="Q101" s="229">
        <f>ROUND(E101*P101,2)</f>
        <v>0</v>
      </c>
      <c r="R101" s="230"/>
      <c r="S101" s="230" t="s">
        <v>234</v>
      </c>
      <c r="T101" s="230" t="s">
        <v>234</v>
      </c>
      <c r="U101" s="230">
        <v>1.77</v>
      </c>
      <c r="V101" s="230">
        <f>ROUND(E101*U101,2)</f>
        <v>12.39</v>
      </c>
      <c r="W101" s="230"/>
      <c r="X101" s="230" t="s">
        <v>235</v>
      </c>
      <c r="Y101" s="230" t="s">
        <v>236</v>
      </c>
      <c r="Z101" s="210"/>
      <c r="AA101" s="210"/>
      <c r="AB101" s="210"/>
      <c r="AC101" s="210"/>
      <c r="AD101" s="210"/>
      <c r="AE101" s="210"/>
      <c r="AF101" s="210"/>
      <c r="AG101" s="210" t="s">
        <v>237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9">
        <v>88</v>
      </c>
      <c r="B102" s="250" t="s">
        <v>1848</v>
      </c>
      <c r="C102" s="258" t="s">
        <v>1849</v>
      </c>
      <c r="D102" s="251" t="s">
        <v>425</v>
      </c>
      <c r="E102" s="252">
        <v>7</v>
      </c>
      <c r="F102" s="253"/>
      <c r="G102" s="254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29">
        <v>7.0099999999999997E-3</v>
      </c>
      <c r="O102" s="229">
        <f>ROUND(E102*N102,2)</f>
        <v>0.05</v>
      </c>
      <c r="P102" s="229">
        <v>0</v>
      </c>
      <c r="Q102" s="229">
        <f>ROUND(E102*P102,2)</f>
        <v>0</v>
      </c>
      <c r="R102" s="230" t="s">
        <v>730</v>
      </c>
      <c r="S102" s="230" t="s">
        <v>234</v>
      </c>
      <c r="T102" s="230" t="s">
        <v>234</v>
      </c>
      <c r="U102" s="230">
        <v>0</v>
      </c>
      <c r="V102" s="230">
        <f>ROUND(E102*U102,2)</f>
        <v>0</v>
      </c>
      <c r="W102" s="230"/>
      <c r="X102" s="230" t="s">
        <v>731</v>
      </c>
      <c r="Y102" s="230" t="s">
        <v>236</v>
      </c>
      <c r="Z102" s="210"/>
      <c r="AA102" s="210"/>
      <c r="AB102" s="210"/>
      <c r="AC102" s="210"/>
      <c r="AD102" s="210"/>
      <c r="AE102" s="210"/>
      <c r="AF102" s="210"/>
      <c r="AG102" s="210" t="s">
        <v>732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49">
        <v>89</v>
      </c>
      <c r="B103" s="250" t="s">
        <v>1850</v>
      </c>
      <c r="C103" s="258" t="s">
        <v>1851</v>
      </c>
      <c r="D103" s="251" t="s">
        <v>522</v>
      </c>
      <c r="E103" s="252">
        <v>1</v>
      </c>
      <c r="F103" s="253"/>
      <c r="G103" s="254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29">
        <v>1.772E-2</v>
      </c>
      <c r="O103" s="229">
        <f>ROUND(E103*N103,2)</f>
        <v>0.02</v>
      </c>
      <c r="P103" s="229">
        <v>0</v>
      </c>
      <c r="Q103" s="229">
        <f>ROUND(E103*P103,2)</f>
        <v>0</v>
      </c>
      <c r="R103" s="230"/>
      <c r="S103" s="230" t="s">
        <v>234</v>
      </c>
      <c r="T103" s="230" t="s">
        <v>234</v>
      </c>
      <c r="U103" s="230">
        <v>0.97299999999999998</v>
      </c>
      <c r="V103" s="230">
        <f>ROUND(E103*U103,2)</f>
        <v>0.97</v>
      </c>
      <c r="W103" s="230"/>
      <c r="X103" s="230" t="s">
        <v>235</v>
      </c>
      <c r="Y103" s="230" t="s">
        <v>236</v>
      </c>
      <c r="Z103" s="210"/>
      <c r="AA103" s="210"/>
      <c r="AB103" s="210"/>
      <c r="AC103" s="210"/>
      <c r="AD103" s="210"/>
      <c r="AE103" s="210"/>
      <c r="AF103" s="210"/>
      <c r="AG103" s="210" t="s">
        <v>237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49">
        <v>90</v>
      </c>
      <c r="B104" s="250" t="s">
        <v>1852</v>
      </c>
      <c r="C104" s="258" t="s">
        <v>1853</v>
      </c>
      <c r="D104" s="251" t="s">
        <v>522</v>
      </c>
      <c r="E104" s="252">
        <v>6</v>
      </c>
      <c r="F104" s="253"/>
      <c r="G104" s="254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29">
        <v>2.1319999999999999E-2</v>
      </c>
      <c r="O104" s="229">
        <f>ROUND(E104*N104,2)</f>
        <v>0.13</v>
      </c>
      <c r="P104" s="229">
        <v>0</v>
      </c>
      <c r="Q104" s="229">
        <f>ROUND(E104*P104,2)</f>
        <v>0</v>
      </c>
      <c r="R104" s="230"/>
      <c r="S104" s="230" t="s">
        <v>234</v>
      </c>
      <c r="T104" s="230" t="s">
        <v>234</v>
      </c>
      <c r="U104" s="230">
        <v>0.97299999999999998</v>
      </c>
      <c r="V104" s="230">
        <f>ROUND(E104*U104,2)</f>
        <v>5.84</v>
      </c>
      <c r="W104" s="230"/>
      <c r="X104" s="230" t="s">
        <v>235</v>
      </c>
      <c r="Y104" s="230" t="s">
        <v>236</v>
      </c>
      <c r="Z104" s="210"/>
      <c r="AA104" s="210"/>
      <c r="AB104" s="210"/>
      <c r="AC104" s="210"/>
      <c r="AD104" s="210"/>
      <c r="AE104" s="210"/>
      <c r="AF104" s="210"/>
      <c r="AG104" s="210" t="s">
        <v>237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9">
        <v>91</v>
      </c>
      <c r="B105" s="250" t="s">
        <v>1854</v>
      </c>
      <c r="C105" s="258" t="s">
        <v>1855</v>
      </c>
      <c r="D105" s="251" t="s">
        <v>522</v>
      </c>
      <c r="E105" s="252">
        <v>7</v>
      </c>
      <c r="F105" s="253"/>
      <c r="G105" s="254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29">
        <v>1.521E-2</v>
      </c>
      <c r="O105" s="229">
        <f>ROUND(E105*N105,2)</f>
        <v>0.11</v>
      </c>
      <c r="P105" s="229">
        <v>0</v>
      </c>
      <c r="Q105" s="229">
        <f>ROUND(E105*P105,2)</f>
        <v>0</v>
      </c>
      <c r="R105" s="230"/>
      <c r="S105" s="230" t="s">
        <v>234</v>
      </c>
      <c r="T105" s="230" t="s">
        <v>234</v>
      </c>
      <c r="U105" s="230">
        <v>1.1890000000000001</v>
      </c>
      <c r="V105" s="230">
        <f>ROUND(E105*U105,2)</f>
        <v>8.32</v>
      </c>
      <c r="W105" s="230"/>
      <c r="X105" s="230" t="s">
        <v>235</v>
      </c>
      <c r="Y105" s="230" t="s">
        <v>236</v>
      </c>
      <c r="Z105" s="210"/>
      <c r="AA105" s="210"/>
      <c r="AB105" s="210"/>
      <c r="AC105" s="210"/>
      <c r="AD105" s="210"/>
      <c r="AE105" s="210"/>
      <c r="AF105" s="210"/>
      <c r="AG105" s="210" t="s">
        <v>237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9">
        <v>92</v>
      </c>
      <c r="B106" s="250" t="s">
        <v>1856</v>
      </c>
      <c r="C106" s="258" t="s">
        <v>1857</v>
      </c>
      <c r="D106" s="251" t="s">
        <v>522</v>
      </c>
      <c r="E106" s="252">
        <v>1</v>
      </c>
      <c r="F106" s="253"/>
      <c r="G106" s="254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29">
        <v>1.7010000000000001E-2</v>
      </c>
      <c r="O106" s="229">
        <f>ROUND(E106*N106,2)</f>
        <v>0.02</v>
      </c>
      <c r="P106" s="229">
        <v>0</v>
      </c>
      <c r="Q106" s="229">
        <f>ROUND(E106*P106,2)</f>
        <v>0</v>
      </c>
      <c r="R106" s="230"/>
      <c r="S106" s="230" t="s">
        <v>234</v>
      </c>
      <c r="T106" s="230" t="s">
        <v>234</v>
      </c>
      <c r="U106" s="230">
        <v>1.2529999999999999</v>
      </c>
      <c r="V106" s="230">
        <f>ROUND(E106*U106,2)</f>
        <v>1.25</v>
      </c>
      <c r="W106" s="230"/>
      <c r="X106" s="230" t="s">
        <v>235</v>
      </c>
      <c r="Y106" s="230" t="s">
        <v>236</v>
      </c>
      <c r="Z106" s="210"/>
      <c r="AA106" s="210"/>
      <c r="AB106" s="210"/>
      <c r="AC106" s="210"/>
      <c r="AD106" s="210"/>
      <c r="AE106" s="210"/>
      <c r="AF106" s="210"/>
      <c r="AG106" s="210" t="s">
        <v>237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9">
        <v>93</v>
      </c>
      <c r="B107" s="250" t="s">
        <v>1858</v>
      </c>
      <c r="C107" s="258" t="s">
        <v>1859</v>
      </c>
      <c r="D107" s="251" t="s">
        <v>425</v>
      </c>
      <c r="E107" s="252">
        <v>7</v>
      </c>
      <c r="F107" s="253"/>
      <c r="G107" s="254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29">
        <v>8.4999999999999995E-4</v>
      </c>
      <c r="O107" s="229">
        <f>ROUND(E107*N107,2)</f>
        <v>0.01</v>
      </c>
      <c r="P107" s="229">
        <v>0</v>
      </c>
      <c r="Q107" s="229">
        <f>ROUND(E107*P107,2)</f>
        <v>0</v>
      </c>
      <c r="R107" s="230"/>
      <c r="S107" s="230" t="s">
        <v>234</v>
      </c>
      <c r="T107" s="230" t="s">
        <v>234</v>
      </c>
      <c r="U107" s="230">
        <v>0.44500000000000001</v>
      </c>
      <c r="V107" s="230">
        <f>ROUND(E107*U107,2)</f>
        <v>3.12</v>
      </c>
      <c r="W107" s="230"/>
      <c r="X107" s="230" t="s">
        <v>235</v>
      </c>
      <c r="Y107" s="230" t="s">
        <v>236</v>
      </c>
      <c r="Z107" s="210"/>
      <c r="AA107" s="210"/>
      <c r="AB107" s="210"/>
      <c r="AC107" s="210"/>
      <c r="AD107" s="210"/>
      <c r="AE107" s="210"/>
      <c r="AF107" s="210"/>
      <c r="AG107" s="210" t="s">
        <v>237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9">
        <v>94</v>
      </c>
      <c r="B108" s="250" t="s">
        <v>1860</v>
      </c>
      <c r="C108" s="258" t="s">
        <v>1861</v>
      </c>
      <c r="D108" s="251" t="s">
        <v>425</v>
      </c>
      <c r="E108" s="252">
        <v>1</v>
      </c>
      <c r="F108" s="253"/>
      <c r="G108" s="254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29">
        <v>1.6999999999999999E-3</v>
      </c>
      <c r="O108" s="229">
        <f>ROUND(E108*N108,2)</f>
        <v>0</v>
      </c>
      <c r="P108" s="229">
        <v>0</v>
      </c>
      <c r="Q108" s="229">
        <f>ROUND(E108*P108,2)</f>
        <v>0</v>
      </c>
      <c r="R108" s="230"/>
      <c r="S108" s="230" t="s">
        <v>234</v>
      </c>
      <c r="T108" s="230" t="s">
        <v>234</v>
      </c>
      <c r="U108" s="230">
        <v>0.44500000000000001</v>
      </c>
      <c r="V108" s="230">
        <f>ROUND(E108*U108,2)</f>
        <v>0.45</v>
      </c>
      <c r="W108" s="230"/>
      <c r="X108" s="230" t="s">
        <v>235</v>
      </c>
      <c r="Y108" s="230" t="s">
        <v>236</v>
      </c>
      <c r="Z108" s="210"/>
      <c r="AA108" s="210"/>
      <c r="AB108" s="210"/>
      <c r="AC108" s="210"/>
      <c r="AD108" s="210"/>
      <c r="AE108" s="210"/>
      <c r="AF108" s="210"/>
      <c r="AG108" s="210" t="s">
        <v>237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9">
        <v>95</v>
      </c>
      <c r="B109" s="250" t="s">
        <v>1862</v>
      </c>
      <c r="C109" s="258" t="s">
        <v>1863</v>
      </c>
      <c r="D109" s="251" t="s">
        <v>425</v>
      </c>
      <c r="E109" s="252">
        <v>8</v>
      </c>
      <c r="F109" s="253"/>
      <c r="G109" s="254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29">
        <v>2.0000000000000001E-4</v>
      </c>
      <c r="O109" s="229">
        <f>ROUND(E109*N109,2)</f>
        <v>0</v>
      </c>
      <c r="P109" s="229">
        <v>0</v>
      </c>
      <c r="Q109" s="229">
        <f>ROUND(E109*P109,2)</f>
        <v>0</v>
      </c>
      <c r="R109" s="230"/>
      <c r="S109" s="230" t="s">
        <v>234</v>
      </c>
      <c r="T109" s="230" t="s">
        <v>234</v>
      </c>
      <c r="U109" s="230">
        <v>0.246</v>
      </c>
      <c r="V109" s="230">
        <f>ROUND(E109*U109,2)</f>
        <v>1.97</v>
      </c>
      <c r="W109" s="230"/>
      <c r="X109" s="230" t="s">
        <v>235</v>
      </c>
      <c r="Y109" s="230" t="s">
        <v>236</v>
      </c>
      <c r="Z109" s="210"/>
      <c r="AA109" s="210"/>
      <c r="AB109" s="210"/>
      <c r="AC109" s="210"/>
      <c r="AD109" s="210"/>
      <c r="AE109" s="210"/>
      <c r="AF109" s="210"/>
      <c r="AG109" s="210" t="s">
        <v>237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9">
        <v>96</v>
      </c>
      <c r="B110" s="250" t="s">
        <v>1864</v>
      </c>
      <c r="C110" s="258" t="s">
        <v>1865</v>
      </c>
      <c r="D110" s="251" t="s">
        <v>425</v>
      </c>
      <c r="E110" s="252">
        <v>6</v>
      </c>
      <c r="F110" s="253"/>
      <c r="G110" s="254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29">
        <v>0</v>
      </c>
      <c r="O110" s="229">
        <f>ROUND(E110*N110,2)</f>
        <v>0</v>
      </c>
      <c r="P110" s="229">
        <v>0</v>
      </c>
      <c r="Q110" s="229">
        <f>ROUND(E110*P110,2)</f>
        <v>0</v>
      </c>
      <c r="R110" s="230"/>
      <c r="S110" s="230" t="s">
        <v>234</v>
      </c>
      <c r="T110" s="230" t="s">
        <v>234</v>
      </c>
      <c r="U110" s="230">
        <v>0.2</v>
      </c>
      <c r="V110" s="230">
        <f>ROUND(E110*U110,2)</f>
        <v>1.2</v>
      </c>
      <c r="W110" s="230"/>
      <c r="X110" s="230" t="s">
        <v>235</v>
      </c>
      <c r="Y110" s="230" t="s">
        <v>236</v>
      </c>
      <c r="Z110" s="210"/>
      <c r="AA110" s="210"/>
      <c r="AB110" s="210"/>
      <c r="AC110" s="210"/>
      <c r="AD110" s="210"/>
      <c r="AE110" s="210"/>
      <c r="AF110" s="210"/>
      <c r="AG110" s="210" t="s">
        <v>237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9">
        <v>97</v>
      </c>
      <c r="B111" s="250" t="s">
        <v>1866</v>
      </c>
      <c r="C111" s="258" t="s">
        <v>1867</v>
      </c>
      <c r="D111" s="251" t="s">
        <v>522</v>
      </c>
      <c r="E111" s="252">
        <v>2</v>
      </c>
      <c r="F111" s="253"/>
      <c r="G111" s="254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29">
        <v>1.09E-2</v>
      </c>
      <c r="O111" s="229">
        <f>ROUND(E111*N111,2)</f>
        <v>0.02</v>
      </c>
      <c r="P111" s="229">
        <v>0</v>
      </c>
      <c r="Q111" s="229">
        <f>ROUND(E111*P111,2)</f>
        <v>0</v>
      </c>
      <c r="R111" s="230"/>
      <c r="S111" s="230" t="s">
        <v>234</v>
      </c>
      <c r="T111" s="230" t="s">
        <v>234</v>
      </c>
      <c r="U111" s="230">
        <v>1.25</v>
      </c>
      <c r="V111" s="230">
        <f>ROUND(E111*U111,2)</f>
        <v>2.5</v>
      </c>
      <c r="W111" s="230"/>
      <c r="X111" s="230" t="s">
        <v>235</v>
      </c>
      <c r="Y111" s="230" t="s">
        <v>236</v>
      </c>
      <c r="Z111" s="210"/>
      <c r="AA111" s="210"/>
      <c r="AB111" s="210"/>
      <c r="AC111" s="210"/>
      <c r="AD111" s="210"/>
      <c r="AE111" s="210"/>
      <c r="AF111" s="210"/>
      <c r="AG111" s="210" t="s">
        <v>237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9">
        <v>98</v>
      </c>
      <c r="B112" s="250" t="s">
        <v>1868</v>
      </c>
      <c r="C112" s="258" t="s">
        <v>1869</v>
      </c>
      <c r="D112" s="251" t="s">
        <v>425</v>
      </c>
      <c r="E112" s="252">
        <v>2</v>
      </c>
      <c r="F112" s="253"/>
      <c r="G112" s="254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29">
        <v>2.1199999999999999E-3</v>
      </c>
      <c r="O112" s="229">
        <f>ROUND(E112*N112,2)</f>
        <v>0</v>
      </c>
      <c r="P112" s="229">
        <v>0</v>
      </c>
      <c r="Q112" s="229">
        <f>ROUND(E112*P112,2)</f>
        <v>0</v>
      </c>
      <c r="R112" s="230"/>
      <c r="S112" s="230" t="s">
        <v>458</v>
      </c>
      <c r="T112" s="230" t="s">
        <v>459</v>
      </c>
      <c r="U112" s="230">
        <v>0.58699999999999997</v>
      </c>
      <c r="V112" s="230">
        <f>ROUND(E112*U112,2)</f>
        <v>1.17</v>
      </c>
      <c r="W112" s="230"/>
      <c r="X112" s="230" t="s">
        <v>235</v>
      </c>
      <c r="Y112" s="230" t="s">
        <v>236</v>
      </c>
      <c r="Z112" s="210"/>
      <c r="AA112" s="210"/>
      <c r="AB112" s="210"/>
      <c r="AC112" s="210"/>
      <c r="AD112" s="210"/>
      <c r="AE112" s="210"/>
      <c r="AF112" s="210"/>
      <c r="AG112" s="210" t="s">
        <v>237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9">
        <v>99</v>
      </c>
      <c r="B113" s="250" t="s">
        <v>1870</v>
      </c>
      <c r="C113" s="258" t="s">
        <v>1871</v>
      </c>
      <c r="D113" s="251" t="s">
        <v>425</v>
      </c>
      <c r="E113" s="252">
        <v>1</v>
      </c>
      <c r="F113" s="253"/>
      <c r="G113" s="254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29">
        <v>3.8280000000000002E-2</v>
      </c>
      <c r="O113" s="229">
        <f>ROUND(E113*N113,2)</f>
        <v>0.04</v>
      </c>
      <c r="P113" s="229">
        <v>0</v>
      </c>
      <c r="Q113" s="229">
        <f>ROUND(E113*P113,2)</f>
        <v>0</v>
      </c>
      <c r="R113" s="230"/>
      <c r="S113" s="230" t="s">
        <v>234</v>
      </c>
      <c r="T113" s="230" t="s">
        <v>234</v>
      </c>
      <c r="U113" s="230">
        <v>6.9312100000000001</v>
      </c>
      <c r="V113" s="230">
        <f>ROUND(E113*U113,2)</f>
        <v>6.93</v>
      </c>
      <c r="W113" s="230"/>
      <c r="X113" s="230" t="s">
        <v>460</v>
      </c>
      <c r="Y113" s="230" t="s">
        <v>236</v>
      </c>
      <c r="Z113" s="210"/>
      <c r="AA113" s="210"/>
      <c r="AB113" s="210"/>
      <c r="AC113" s="210"/>
      <c r="AD113" s="210"/>
      <c r="AE113" s="210"/>
      <c r="AF113" s="210"/>
      <c r="AG113" s="210" t="s">
        <v>461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9">
        <v>100</v>
      </c>
      <c r="B114" s="250" t="s">
        <v>1872</v>
      </c>
      <c r="C114" s="258" t="s">
        <v>1873</v>
      </c>
      <c r="D114" s="251" t="s">
        <v>522</v>
      </c>
      <c r="E114" s="252">
        <v>3</v>
      </c>
      <c r="F114" s="253"/>
      <c r="G114" s="254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29">
        <v>6.0000000000000001E-3</v>
      </c>
      <c r="O114" s="229">
        <f>ROUND(E114*N114,2)</f>
        <v>0.02</v>
      </c>
      <c r="P114" s="229">
        <v>0</v>
      </c>
      <c r="Q114" s="229">
        <f>ROUND(E114*P114,2)</f>
        <v>0</v>
      </c>
      <c r="R114" s="230"/>
      <c r="S114" s="230" t="s">
        <v>234</v>
      </c>
      <c r="T114" s="230" t="s">
        <v>234</v>
      </c>
      <c r="U114" s="230">
        <v>1.2529999999999999</v>
      </c>
      <c r="V114" s="230">
        <f>ROUND(E114*U114,2)</f>
        <v>3.76</v>
      </c>
      <c r="W114" s="230"/>
      <c r="X114" s="230" t="s">
        <v>235</v>
      </c>
      <c r="Y114" s="230" t="s">
        <v>236</v>
      </c>
      <c r="Z114" s="210"/>
      <c r="AA114" s="210"/>
      <c r="AB114" s="210"/>
      <c r="AC114" s="210"/>
      <c r="AD114" s="210"/>
      <c r="AE114" s="210"/>
      <c r="AF114" s="210"/>
      <c r="AG114" s="210" t="s">
        <v>237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9">
        <v>101</v>
      </c>
      <c r="B115" s="250" t="s">
        <v>1874</v>
      </c>
      <c r="C115" s="258" t="s">
        <v>1875</v>
      </c>
      <c r="D115" s="251" t="s">
        <v>425</v>
      </c>
      <c r="E115" s="252">
        <v>3</v>
      </c>
      <c r="F115" s="253"/>
      <c r="G115" s="254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29">
        <v>1.2999999999999999E-2</v>
      </c>
      <c r="O115" s="229">
        <f>ROUND(E115*N115,2)</f>
        <v>0.04</v>
      </c>
      <c r="P115" s="229">
        <v>0</v>
      </c>
      <c r="Q115" s="229">
        <f>ROUND(E115*P115,2)</f>
        <v>0</v>
      </c>
      <c r="R115" s="230" t="s">
        <v>730</v>
      </c>
      <c r="S115" s="230" t="s">
        <v>234</v>
      </c>
      <c r="T115" s="230" t="s">
        <v>234</v>
      </c>
      <c r="U115" s="230">
        <v>0</v>
      </c>
      <c r="V115" s="230">
        <f>ROUND(E115*U115,2)</f>
        <v>0</v>
      </c>
      <c r="W115" s="230"/>
      <c r="X115" s="230" t="s">
        <v>731</v>
      </c>
      <c r="Y115" s="230" t="s">
        <v>236</v>
      </c>
      <c r="Z115" s="210"/>
      <c r="AA115" s="210"/>
      <c r="AB115" s="210"/>
      <c r="AC115" s="210"/>
      <c r="AD115" s="210"/>
      <c r="AE115" s="210"/>
      <c r="AF115" s="210"/>
      <c r="AG115" s="210" t="s">
        <v>732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9">
        <v>102</v>
      </c>
      <c r="B116" s="250" t="s">
        <v>1876</v>
      </c>
      <c r="C116" s="258" t="s">
        <v>1877</v>
      </c>
      <c r="D116" s="251" t="s">
        <v>522</v>
      </c>
      <c r="E116" s="252">
        <v>1</v>
      </c>
      <c r="F116" s="253"/>
      <c r="G116" s="254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29">
        <v>1.1000000000000001E-3</v>
      </c>
      <c r="O116" s="229">
        <f>ROUND(E116*N116,2)</f>
        <v>0</v>
      </c>
      <c r="P116" s="229">
        <v>0</v>
      </c>
      <c r="Q116" s="229">
        <f>ROUND(E116*P116,2)</f>
        <v>0</v>
      </c>
      <c r="R116" s="230"/>
      <c r="S116" s="230" t="s">
        <v>234</v>
      </c>
      <c r="T116" s="230" t="s">
        <v>234</v>
      </c>
      <c r="U116" s="230">
        <v>1</v>
      </c>
      <c r="V116" s="230">
        <f>ROUND(E116*U116,2)</f>
        <v>1</v>
      </c>
      <c r="W116" s="230"/>
      <c r="X116" s="230" t="s">
        <v>235</v>
      </c>
      <c r="Y116" s="230" t="s">
        <v>236</v>
      </c>
      <c r="Z116" s="210"/>
      <c r="AA116" s="210"/>
      <c r="AB116" s="210"/>
      <c r="AC116" s="210"/>
      <c r="AD116" s="210"/>
      <c r="AE116" s="210"/>
      <c r="AF116" s="210"/>
      <c r="AG116" s="210" t="s">
        <v>237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9">
        <v>103</v>
      </c>
      <c r="B117" s="250" t="s">
        <v>1878</v>
      </c>
      <c r="C117" s="258" t="s">
        <v>1879</v>
      </c>
      <c r="D117" s="251" t="s">
        <v>522</v>
      </c>
      <c r="E117" s="252">
        <v>1</v>
      </c>
      <c r="F117" s="253"/>
      <c r="G117" s="254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29">
        <v>5.9899999999999997E-3</v>
      </c>
      <c r="O117" s="229">
        <f>ROUND(E117*N117,2)</f>
        <v>0.01</v>
      </c>
      <c r="P117" s="229">
        <v>0</v>
      </c>
      <c r="Q117" s="229">
        <f>ROUND(E117*P117,2)</f>
        <v>0</v>
      </c>
      <c r="R117" s="230"/>
      <c r="S117" s="230" t="s">
        <v>458</v>
      </c>
      <c r="T117" s="230" t="s">
        <v>234</v>
      </c>
      <c r="U117" s="230">
        <v>1.25</v>
      </c>
      <c r="V117" s="230">
        <f>ROUND(E117*U117,2)</f>
        <v>1.25</v>
      </c>
      <c r="W117" s="230"/>
      <c r="X117" s="230" t="s">
        <v>235</v>
      </c>
      <c r="Y117" s="230" t="s">
        <v>236</v>
      </c>
      <c r="Z117" s="210"/>
      <c r="AA117" s="210"/>
      <c r="AB117" s="210"/>
      <c r="AC117" s="210"/>
      <c r="AD117" s="210"/>
      <c r="AE117" s="210"/>
      <c r="AF117" s="210"/>
      <c r="AG117" s="210" t="s">
        <v>237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49">
        <v>104</v>
      </c>
      <c r="B118" s="250" t="s">
        <v>1880</v>
      </c>
      <c r="C118" s="258" t="s">
        <v>1881</v>
      </c>
      <c r="D118" s="251" t="s">
        <v>425</v>
      </c>
      <c r="E118" s="252">
        <v>4</v>
      </c>
      <c r="F118" s="253"/>
      <c r="G118" s="254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29">
        <v>1.64E-3</v>
      </c>
      <c r="O118" s="229">
        <f>ROUND(E118*N118,2)</f>
        <v>0.01</v>
      </c>
      <c r="P118" s="229">
        <v>0</v>
      </c>
      <c r="Q118" s="229">
        <f>ROUND(E118*P118,2)</f>
        <v>0</v>
      </c>
      <c r="R118" s="230"/>
      <c r="S118" s="230" t="s">
        <v>234</v>
      </c>
      <c r="T118" s="230" t="s">
        <v>234</v>
      </c>
      <c r="U118" s="230">
        <v>0.44500000000000001</v>
      </c>
      <c r="V118" s="230">
        <f>ROUND(E118*U118,2)</f>
        <v>1.78</v>
      </c>
      <c r="W118" s="230"/>
      <c r="X118" s="230" t="s">
        <v>235</v>
      </c>
      <c r="Y118" s="230" t="s">
        <v>236</v>
      </c>
      <c r="Z118" s="210"/>
      <c r="AA118" s="210"/>
      <c r="AB118" s="210"/>
      <c r="AC118" s="210"/>
      <c r="AD118" s="210"/>
      <c r="AE118" s="210"/>
      <c r="AF118" s="210"/>
      <c r="AG118" s="210" t="s">
        <v>237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9">
        <v>105</v>
      </c>
      <c r="B119" s="250" t="s">
        <v>1882</v>
      </c>
      <c r="C119" s="258" t="s">
        <v>1883</v>
      </c>
      <c r="D119" s="251" t="s">
        <v>425</v>
      </c>
      <c r="E119" s="252">
        <v>4</v>
      </c>
      <c r="F119" s="253"/>
      <c r="G119" s="254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29">
        <v>2.2000000000000001E-4</v>
      </c>
      <c r="O119" s="229">
        <f>ROUND(E119*N119,2)</f>
        <v>0</v>
      </c>
      <c r="P119" s="229">
        <v>0</v>
      </c>
      <c r="Q119" s="229">
        <f>ROUND(E119*P119,2)</f>
        <v>0</v>
      </c>
      <c r="R119" s="230"/>
      <c r="S119" s="230" t="s">
        <v>234</v>
      </c>
      <c r="T119" s="230" t="s">
        <v>234</v>
      </c>
      <c r="U119" s="230">
        <v>0.23699999999999999</v>
      </c>
      <c r="V119" s="230">
        <f>ROUND(E119*U119,2)</f>
        <v>0.95</v>
      </c>
      <c r="W119" s="230"/>
      <c r="X119" s="230" t="s">
        <v>235</v>
      </c>
      <c r="Y119" s="230" t="s">
        <v>236</v>
      </c>
      <c r="Z119" s="210"/>
      <c r="AA119" s="210"/>
      <c r="AB119" s="210"/>
      <c r="AC119" s="210"/>
      <c r="AD119" s="210"/>
      <c r="AE119" s="210"/>
      <c r="AF119" s="210"/>
      <c r="AG119" s="210" t="s">
        <v>237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9">
        <v>106</v>
      </c>
      <c r="B120" s="250" t="s">
        <v>1884</v>
      </c>
      <c r="C120" s="258" t="s">
        <v>1885</v>
      </c>
      <c r="D120" s="251" t="s">
        <v>425</v>
      </c>
      <c r="E120" s="252">
        <v>4</v>
      </c>
      <c r="F120" s="253"/>
      <c r="G120" s="254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29">
        <v>2.5999999999999998E-4</v>
      </c>
      <c r="O120" s="229">
        <f>ROUND(E120*N120,2)</f>
        <v>0</v>
      </c>
      <c r="P120" s="229">
        <v>0</v>
      </c>
      <c r="Q120" s="229">
        <f>ROUND(E120*P120,2)</f>
        <v>0</v>
      </c>
      <c r="R120" s="230"/>
      <c r="S120" s="230" t="s">
        <v>234</v>
      </c>
      <c r="T120" s="230" t="s">
        <v>234</v>
      </c>
      <c r="U120" s="230">
        <v>0.246</v>
      </c>
      <c r="V120" s="230">
        <f>ROUND(E120*U120,2)</f>
        <v>0.98</v>
      </c>
      <c r="W120" s="230"/>
      <c r="X120" s="230" t="s">
        <v>235</v>
      </c>
      <c r="Y120" s="230" t="s">
        <v>236</v>
      </c>
      <c r="Z120" s="210"/>
      <c r="AA120" s="210"/>
      <c r="AB120" s="210"/>
      <c r="AC120" s="210"/>
      <c r="AD120" s="210"/>
      <c r="AE120" s="210"/>
      <c r="AF120" s="210"/>
      <c r="AG120" s="210" t="s">
        <v>237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9">
        <v>107</v>
      </c>
      <c r="B121" s="250" t="s">
        <v>1886</v>
      </c>
      <c r="C121" s="258" t="s">
        <v>1887</v>
      </c>
      <c r="D121" s="251" t="s">
        <v>522</v>
      </c>
      <c r="E121" s="252">
        <v>38</v>
      </c>
      <c r="F121" s="253"/>
      <c r="G121" s="254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29">
        <v>2.4000000000000001E-4</v>
      </c>
      <c r="O121" s="229">
        <f>ROUND(E121*N121,2)</f>
        <v>0.01</v>
      </c>
      <c r="P121" s="229">
        <v>0</v>
      </c>
      <c r="Q121" s="229">
        <f>ROUND(E121*P121,2)</f>
        <v>0</v>
      </c>
      <c r="R121" s="230"/>
      <c r="S121" s="230" t="s">
        <v>234</v>
      </c>
      <c r="T121" s="230" t="s">
        <v>234</v>
      </c>
      <c r="U121" s="230">
        <v>0.124</v>
      </c>
      <c r="V121" s="230">
        <f>ROUND(E121*U121,2)</f>
        <v>4.71</v>
      </c>
      <c r="W121" s="230"/>
      <c r="X121" s="230" t="s">
        <v>235</v>
      </c>
      <c r="Y121" s="230" t="s">
        <v>236</v>
      </c>
      <c r="Z121" s="210"/>
      <c r="AA121" s="210"/>
      <c r="AB121" s="210"/>
      <c r="AC121" s="210"/>
      <c r="AD121" s="210"/>
      <c r="AE121" s="210"/>
      <c r="AF121" s="210"/>
      <c r="AG121" s="210" t="s">
        <v>237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9">
        <v>108</v>
      </c>
      <c r="B122" s="250" t="s">
        <v>1888</v>
      </c>
      <c r="C122" s="258" t="s">
        <v>1889</v>
      </c>
      <c r="D122" s="251" t="s">
        <v>522</v>
      </c>
      <c r="E122" s="252">
        <v>1</v>
      </c>
      <c r="F122" s="253"/>
      <c r="G122" s="254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29">
        <v>1.2999999999999999E-3</v>
      </c>
      <c r="O122" s="229">
        <f>ROUND(E122*N122,2)</f>
        <v>0</v>
      </c>
      <c r="P122" s="229">
        <v>0</v>
      </c>
      <c r="Q122" s="229">
        <f>ROUND(E122*P122,2)</f>
        <v>0</v>
      </c>
      <c r="R122" s="230"/>
      <c r="S122" s="230" t="s">
        <v>234</v>
      </c>
      <c r="T122" s="230" t="s">
        <v>234</v>
      </c>
      <c r="U122" s="230">
        <v>0.33</v>
      </c>
      <c r="V122" s="230">
        <f>ROUND(E122*U122,2)</f>
        <v>0.33</v>
      </c>
      <c r="W122" s="230"/>
      <c r="X122" s="230" t="s">
        <v>235</v>
      </c>
      <c r="Y122" s="230" t="s">
        <v>236</v>
      </c>
      <c r="Z122" s="210"/>
      <c r="AA122" s="210"/>
      <c r="AB122" s="210"/>
      <c r="AC122" s="210"/>
      <c r="AD122" s="210"/>
      <c r="AE122" s="210"/>
      <c r="AF122" s="210"/>
      <c r="AG122" s="210" t="s">
        <v>237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9">
        <v>109</v>
      </c>
      <c r="B123" s="250" t="s">
        <v>1890</v>
      </c>
      <c r="C123" s="258" t="s">
        <v>1891</v>
      </c>
      <c r="D123" s="251" t="s">
        <v>522</v>
      </c>
      <c r="E123" s="252">
        <v>1</v>
      </c>
      <c r="F123" s="253"/>
      <c r="G123" s="254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29">
        <v>2E-3</v>
      </c>
      <c r="O123" s="229">
        <f>ROUND(E123*N123,2)</f>
        <v>0</v>
      </c>
      <c r="P123" s="229">
        <v>0</v>
      </c>
      <c r="Q123" s="229">
        <f>ROUND(E123*P123,2)</f>
        <v>0</v>
      </c>
      <c r="R123" s="230"/>
      <c r="S123" s="230" t="s">
        <v>234</v>
      </c>
      <c r="T123" s="230" t="s">
        <v>234</v>
      </c>
      <c r="U123" s="230">
        <v>0.38</v>
      </c>
      <c r="V123" s="230">
        <f>ROUND(E123*U123,2)</f>
        <v>0.38</v>
      </c>
      <c r="W123" s="230"/>
      <c r="X123" s="230" t="s">
        <v>235</v>
      </c>
      <c r="Y123" s="230" t="s">
        <v>236</v>
      </c>
      <c r="Z123" s="210"/>
      <c r="AA123" s="210"/>
      <c r="AB123" s="210"/>
      <c r="AC123" s="210"/>
      <c r="AD123" s="210"/>
      <c r="AE123" s="210"/>
      <c r="AF123" s="210"/>
      <c r="AG123" s="210" t="s">
        <v>237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9">
        <v>110</v>
      </c>
      <c r="B124" s="250" t="s">
        <v>1892</v>
      </c>
      <c r="C124" s="258" t="s">
        <v>1893</v>
      </c>
      <c r="D124" s="251" t="s">
        <v>425</v>
      </c>
      <c r="E124" s="252">
        <v>3</v>
      </c>
      <c r="F124" s="253"/>
      <c r="G124" s="254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29">
        <v>2.3000000000000001E-4</v>
      </c>
      <c r="O124" s="229">
        <f>ROUND(E124*N124,2)</f>
        <v>0</v>
      </c>
      <c r="P124" s="229">
        <v>0</v>
      </c>
      <c r="Q124" s="229">
        <f>ROUND(E124*P124,2)</f>
        <v>0</v>
      </c>
      <c r="R124" s="230"/>
      <c r="S124" s="230" t="s">
        <v>234</v>
      </c>
      <c r="T124" s="230" t="s">
        <v>234</v>
      </c>
      <c r="U124" s="230">
        <v>0.23699999999999999</v>
      </c>
      <c r="V124" s="230">
        <f>ROUND(E124*U124,2)</f>
        <v>0.71</v>
      </c>
      <c r="W124" s="230"/>
      <c r="X124" s="230" t="s">
        <v>235</v>
      </c>
      <c r="Y124" s="230" t="s">
        <v>236</v>
      </c>
      <c r="Z124" s="210"/>
      <c r="AA124" s="210"/>
      <c r="AB124" s="210"/>
      <c r="AC124" s="210"/>
      <c r="AD124" s="210"/>
      <c r="AE124" s="210"/>
      <c r="AF124" s="210"/>
      <c r="AG124" s="210" t="s">
        <v>237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9">
        <v>111</v>
      </c>
      <c r="B125" s="250" t="s">
        <v>1894</v>
      </c>
      <c r="C125" s="258" t="s">
        <v>1895</v>
      </c>
      <c r="D125" s="251" t="s">
        <v>425</v>
      </c>
      <c r="E125" s="252">
        <v>5</v>
      </c>
      <c r="F125" s="253"/>
      <c r="G125" s="254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29">
        <v>2.3000000000000001E-4</v>
      </c>
      <c r="O125" s="229">
        <f>ROUND(E125*N125,2)</f>
        <v>0</v>
      </c>
      <c r="P125" s="229">
        <v>0</v>
      </c>
      <c r="Q125" s="229">
        <f>ROUND(E125*P125,2)</f>
        <v>0</v>
      </c>
      <c r="R125" s="230"/>
      <c r="S125" s="230" t="s">
        <v>458</v>
      </c>
      <c r="T125" s="230" t="s">
        <v>459</v>
      </c>
      <c r="U125" s="230">
        <v>0.24</v>
      </c>
      <c r="V125" s="230">
        <f>ROUND(E125*U125,2)</f>
        <v>1.2</v>
      </c>
      <c r="W125" s="230"/>
      <c r="X125" s="230" t="s">
        <v>235</v>
      </c>
      <c r="Y125" s="230" t="s">
        <v>236</v>
      </c>
      <c r="Z125" s="210"/>
      <c r="AA125" s="210"/>
      <c r="AB125" s="210"/>
      <c r="AC125" s="210"/>
      <c r="AD125" s="210"/>
      <c r="AE125" s="210"/>
      <c r="AF125" s="210"/>
      <c r="AG125" s="210" t="s">
        <v>237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49">
        <v>112</v>
      </c>
      <c r="B126" s="250" t="s">
        <v>1896</v>
      </c>
      <c r="C126" s="258" t="s">
        <v>1897</v>
      </c>
      <c r="D126" s="251" t="s">
        <v>680</v>
      </c>
      <c r="E126" s="252">
        <v>0.62522</v>
      </c>
      <c r="F126" s="253"/>
      <c r="G126" s="254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29">
        <v>0</v>
      </c>
      <c r="O126" s="229">
        <f>ROUND(E126*N126,2)</f>
        <v>0</v>
      </c>
      <c r="P126" s="229">
        <v>0</v>
      </c>
      <c r="Q126" s="229">
        <f>ROUND(E126*P126,2)</f>
        <v>0</v>
      </c>
      <c r="R126" s="230"/>
      <c r="S126" s="230" t="s">
        <v>234</v>
      </c>
      <c r="T126" s="230" t="s">
        <v>234</v>
      </c>
      <c r="U126" s="230">
        <v>1.573</v>
      </c>
      <c r="V126" s="230">
        <f>ROUND(E126*U126,2)</f>
        <v>0.98</v>
      </c>
      <c r="W126" s="230"/>
      <c r="X126" s="230" t="s">
        <v>235</v>
      </c>
      <c r="Y126" s="230" t="s">
        <v>236</v>
      </c>
      <c r="Z126" s="210"/>
      <c r="AA126" s="210"/>
      <c r="AB126" s="210"/>
      <c r="AC126" s="210"/>
      <c r="AD126" s="210"/>
      <c r="AE126" s="210"/>
      <c r="AF126" s="210"/>
      <c r="AG126" s="210" t="s">
        <v>1780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36" t="s">
        <v>229</v>
      </c>
      <c r="B127" s="237" t="s">
        <v>201</v>
      </c>
      <c r="C127" s="255" t="s">
        <v>29</v>
      </c>
      <c r="D127" s="238"/>
      <c r="E127" s="239"/>
      <c r="F127" s="240"/>
      <c r="G127" s="241">
        <f>SUMIF(AG128:AG130,"&lt;&gt;NOR",G128:G130)</f>
        <v>0</v>
      </c>
      <c r="H127" s="235"/>
      <c r="I127" s="235">
        <f>SUM(I128:I130)</f>
        <v>0</v>
      </c>
      <c r="J127" s="235"/>
      <c r="K127" s="235">
        <f>SUM(K128:K130)</f>
        <v>0</v>
      </c>
      <c r="L127" s="235"/>
      <c r="M127" s="235">
        <f>SUM(M128:M130)</f>
        <v>0</v>
      </c>
      <c r="N127" s="234"/>
      <c r="O127" s="234">
        <f>SUM(O128:O130)</f>
        <v>0</v>
      </c>
      <c r="P127" s="234"/>
      <c r="Q127" s="234">
        <f>SUM(Q128:Q130)</f>
        <v>0</v>
      </c>
      <c r="R127" s="235"/>
      <c r="S127" s="235"/>
      <c r="T127" s="235"/>
      <c r="U127" s="235"/>
      <c r="V127" s="235">
        <f>SUM(V128:V130)</f>
        <v>0</v>
      </c>
      <c r="W127" s="235"/>
      <c r="X127" s="235"/>
      <c r="Y127" s="235"/>
      <c r="AG127" t="s">
        <v>230</v>
      </c>
    </row>
    <row r="128" spans="1:60" outlineLevel="1" x14ac:dyDescent="0.2">
      <c r="A128" s="249">
        <v>113</v>
      </c>
      <c r="B128" s="250" t="s">
        <v>1898</v>
      </c>
      <c r="C128" s="258" t="s">
        <v>1899</v>
      </c>
      <c r="D128" s="251" t="s">
        <v>1644</v>
      </c>
      <c r="E128" s="252">
        <v>1</v>
      </c>
      <c r="F128" s="253"/>
      <c r="G128" s="254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29">
        <v>0</v>
      </c>
      <c r="O128" s="229">
        <f>ROUND(E128*N128,2)</f>
        <v>0</v>
      </c>
      <c r="P128" s="229">
        <v>0</v>
      </c>
      <c r="Q128" s="229">
        <f>ROUND(E128*P128,2)</f>
        <v>0</v>
      </c>
      <c r="R128" s="230"/>
      <c r="S128" s="230" t="s">
        <v>234</v>
      </c>
      <c r="T128" s="230" t="s">
        <v>459</v>
      </c>
      <c r="U128" s="230">
        <v>0</v>
      </c>
      <c r="V128" s="230">
        <f>ROUND(E128*U128,2)</f>
        <v>0</v>
      </c>
      <c r="W128" s="230"/>
      <c r="X128" s="230" t="s">
        <v>1645</v>
      </c>
      <c r="Y128" s="230" t="s">
        <v>236</v>
      </c>
      <c r="Z128" s="210"/>
      <c r="AA128" s="210"/>
      <c r="AB128" s="210"/>
      <c r="AC128" s="210"/>
      <c r="AD128" s="210"/>
      <c r="AE128" s="210"/>
      <c r="AF128" s="210"/>
      <c r="AG128" s="210" t="s">
        <v>1646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9">
        <v>114</v>
      </c>
      <c r="B129" s="250" t="s">
        <v>1651</v>
      </c>
      <c r="C129" s="258" t="s">
        <v>1900</v>
      </c>
      <c r="D129" s="251" t="s">
        <v>1644</v>
      </c>
      <c r="E129" s="252">
        <v>1</v>
      </c>
      <c r="F129" s="253"/>
      <c r="G129" s="254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29">
        <v>0</v>
      </c>
      <c r="O129" s="229">
        <f>ROUND(E129*N129,2)</f>
        <v>0</v>
      </c>
      <c r="P129" s="229">
        <v>0</v>
      </c>
      <c r="Q129" s="229">
        <f>ROUND(E129*P129,2)</f>
        <v>0</v>
      </c>
      <c r="R129" s="230"/>
      <c r="S129" s="230" t="s">
        <v>234</v>
      </c>
      <c r="T129" s="230" t="s">
        <v>459</v>
      </c>
      <c r="U129" s="230">
        <v>0</v>
      </c>
      <c r="V129" s="230">
        <f>ROUND(E129*U129,2)</f>
        <v>0</v>
      </c>
      <c r="W129" s="230"/>
      <c r="X129" s="230" t="s">
        <v>1645</v>
      </c>
      <c r="Y129" s="230" t="s">
        <v>236</v>
      </c>
      <c r="Z129" s="210"/>
      <c r="AA129" s="210"/>
      <c r="AB129" s="210"/>
      <c r="AC129" s="210"/>
      <c r="AD129" s="210"/>
      <c r="AE129" s="210"/>
      <c r="AF129" s="210"/>
      <c r="AG129" s="210" t="s">
        <v>1646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3">
        <v>115</v>
      </c>
      <c r="B130" s="244" t="s">
        <v>1901</v>
      </c>
      <c r="C130" s="256" t="s">
        <v>1902</v>
      </c>
      <c r="D130" s="245" t="s">
        <v>1644</v>
      </c>
      <c r="E130" s="246">
        <v>1</v>
      </c>
      <c r="F130" s="247"/>
      <c r="G130" s="248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29">
        <v>0</v>
      </c>
      <c r="O130" s="229">
        <f>ROUND(E130*N130,2)</f>
        <v>0</v>
      </c>
      <c r="P130" s="229">
        <v>0</v>
      </c>
      <c r="Q130" s="229">
        <f>ROUND(E130*P130,2)</f>
        <v>0</v>
      </c>
      <c r="R130" s="230"/>
      <c r="S130" s="230" t="s">
        <v>234</v>
      </c>
      <c r="T130" s="230" t="s">
        <v>459</v>
      </c>
      <c r="U130" s="230">
        <v>0</v>
      </c>
      <c r="V130" s="230">
        <f>ROUND(E130*U130,2)</f>
        <v>0</v>
      </c>
      <c r="W130" s="230"/>
      <c r="X130" s="230" t="s">
        <v>1645</v>
      </c>
      <c r="Y130" s="230" t="s">
        <v>236</v>
      </c>
      <c r="Z130" s="210"/>
      <c r="AA130" s="210"/>
      <c r="AB130" s="210"/>
      <c r="AC130" s="210"/>
      <c r="AD130" s="210"/>
      <c r="AE130" s="210"/>
      <c r="AF130" s="210"/>
      <c r="AG130" s="210" t="s">
        <v>1646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x14ac:dyDescent="0.2">
      <c r="A131" s="3"/>
      <c r="B131" s="4"/>
      <c r="C131" s="259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AE131">
        <v>12</v>
      </c>
      <c r="AF131">
        <v>21</v>
      </c>
      <c r="AG131" t="s">
        <v>215</v>
      </c>
    </row>
    <row r="132" spans="1:60" x14ac:dyDescent="0.2">
      <c r="A132" s="213"/>
      <c r="B132" s="214" t="s">
        <v>31</v>
      </c>
      <c r="C132" s="260"/>
      <c r="D132" s="215"/>
      <c r="E132" s="216"/>
      <c r="F132" s="216"/>
      <c r="G132" s="242">
        <f>G8+G19+G32+G37+G39+G65+G97+G127</f>
        <v>0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AE132">
        <f>SUMIF(L7:L130,AE131,G7:G130)</f>
        <v>0</v>
      </c>
      <c r="AF132">
        <f>SUMIF(L7:L130,AF131,G7:G130)</f>
        <v>0</v>
      </c>
      <c r="AG132" t="s">
        <v>709</v>
      </c>
    </row>
    <row r="133" spans="1:60" x14ac:dyDescent="0.2">
      <c r="A133" s="3"/>
      <c r="B133" s="4"/>
      <c r="C133" s="259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60" x14ac:dyDescent="0.2">
      <c r="A134" s="3"/>
      <c r="B134" s="4"/>
      <c r="C134" s="259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60" x14ac:dyDescent="0.2">
      <c r="A135" s="217" t="s">
        <v>710</v>
      </c>
      <c r="B135" s="217"/>
      <c r="C135" s="261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60" x14ac:dyDescent="0.2">
      <c r="A136" s="218"/>
      <c r="B136" s="219"/>
      <c r="C136" s="262"/>
      <c r="D136" s="219"/>
      <c r="E136" s="219"/>
      <c r="F136" s="219"/>
      <c r="G136" s="220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G136" t="s">
        <v>711</v>
      </c>
    </row>
    <row r="137" spans="1:60" x14ac:dyDescent="0.2">
      <c r="A137" s="221"/>
      <c r="B137" s="222"/>
      <c r="C137" s="263"/>
      <c r="D137" s="222"/>
      <c r="E137" s="222"/>
      <c r="F137" s="222"/>
      <c r="G137" s="22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60" x14ac:dyDescent="0.2">
      <c r="A138" s="221"/>
      <c r="B138" s="222"/>
      <c r="C138" s="263"/>
      <c r="D138" s="222"/>
      <c r="E138" s="222"/>
      <c r="F138" s="222"/>
      <c r="G138" s="22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60" x14ac:dyDescent="0.2">
      <c r="A139" s="221"/>
      <c r="B139" s="222"/>
      <c r="C139" s="263"/>
      <c r="D139" s="222"/>
      <c r="E139" s="222"/>
      <c r="F139" s="222"/>
      <c r="G139" s="22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60" x14ac:dyDescent="0.2">
      <c r="A140" s="224"/>
      <c r="B140" s="225"/>
      <c r="C140" s="264"/>
      <c r="D140" s="225"/>
      <c r="E140" s="225"/>
      <c r="F140" s="225"/>
      <c r="G140" s="226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60" x14ac:dyDescent="0.2">
      <c r="A141" s="3"/>
      <c r="B141" s="4"/>
      <c r="C141" s="259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60" x14ac:dyDescent="0.2">
      <c r="C142" s="265"/>
      <c r="D142" s="10"/>
      <c r="AG142" t="s">
        <v>712</v>
      </c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m8eRZxIkRnRPxh6xiT1aFVQm25Pz9V/WE/YA6RXJsE+0fzGccWQUtCtKHIRYphF3Z/jRC8ucwnZQ2jrFOuaWA==" saltValue="Y0oikdrasZHb471gNH4ysA==" spinCount="100000" sheet="1" formatRows="0"/>
  <mergeCells count="6">
    <mergeCell ref="A1:G1"/>
    <mergeCell ref="C2:G2"/>
    <mergeCell ref="C3:G3"/>
    <mergeCell ref="C4:G4"/>
    <mergeCell ref="A135:C135"/>
    <mergeCell ref="A136:G14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CABAF-03AF-4939-A628-E1D3DE3FFD4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56</v>
      </c>
      <c r="C4" s="202" t="s">
        <v>57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135</v>
      </c>
      <c r="C8" s="255" t="s">
        <v>136</v>
      </c>
      <c r="D8" s="238"/>
      <c r="E8" s="239"/>
      <c r="F8" s="240"/>
      <c r="G8" s="241">
        <f>SUMIF(AG9:AG17,"&lt;&gt;NOR",G9:G17)</f>
        <v>0</v>
      </c>
      <c r="H8" s="235"/>
      <c r="I8" s="235">
        <f>SUM(I9:I17)</f>
        <v>0</v>
      </c>
      <c r="J8" s="235"/>
      <c r="K8" s="235">
        <f>SUM(K9:K17)</f>
        <v>0</v>
      </c>
      <c r="L8" s="235"/>
      <c r="M8" s="235">
        <f>SUM(M9:M17)</f>
        <v>0</v>
      </c>
      <c r="N8" s="234"/>
      <c r="O8" s="234">
        <f>SUM(O9:O17)</f>
        <v>0.03</v>
      </c>
      <c r="P8" s="234"/>
      <c r="Q8" s="234">
        <f>SUM(Q9:Q17)</f>
        <v>0</v>
      </c>
      <c r="R8" s="235"/>
      <c r="S8" s="235"/>
      <c r="T8" s="235"/>
      <c r="U8" s="235"/>
      <c r="V8" s="235">
        <f>SUM(V9:V17)</f>
        <v>101.22999999999999</v>
      </c>
      <c r="W8" s="235"/>
      <c r="X8" s="235"/>
      <c r="Y8" s="235"/>
      <c r="AG8" t="s">
        <v>230</v>
      </c>
    </row>
    <row r="9" spans="1:60" ht="22.5" outlineLevel="1" x14ac:dyDescent="0.2">
      <c r="A9" s="249">
        <v>1</v>
      </c>
      <c r="B9" s="250" t="s">
        <v>1903</v>
      </c>
      <c r="C9" s="258" t="s">
        <v>1904</v>
      </c>
      <c r="D9" s="251" t="s">
        <v>256</v>
      </c>
      <c r="E9" s="252">
        <v>154</v>
      </c>
      <c r="F9" s="253"/>
      <c r="G9" s="25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2.0000000000000002E-5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234</v>
      </c>
      <c r="T9" s="230" t="s">
        <v>234</v>
      </c>
      <c r="U9" s="230">
        <v>0.13500000000000001</v>
      </c>
      <c r="V9" s="230">
        <f>ROUND(E9*U9,2)</f>
        <v>20.79</v>
      </c>
      <c r="W9" s="230"/>
      <c r="X9" s="230" t="s">
        <v>235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9">
        <v>2</v>
      </c>
      <c r="B10" s="250" t="s">
        <v>1905</v>
      </c>
      <c r="C10" s="258" t="s">
        <v>1906</v>
      </c>
      <c r="D10" s="251" t="s">
        <v>256</v>
      </c>
      <c r="E10" s="252">
        <v>142</v>
      </c>
      <c r="F10" s="253"/>
      <c r="G10" s="254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29">
        <v>2.0000000000000002E-5</v>
      </c>
      <c r="O10" s="229">
        <f>ROUND(E10*N10,2)</f>
        <v>0</v>
      </c>
      <c r="P10" s="229">
        <v>0</v>
      </c>
      <c r="Q10" s="229">
        <f>ROUND(E10*P10,2)</f>
        <v>0</v>
      </c>
      <c r="R10" s="230"/>
      <c r="S10" s="230" t="s">
        <v>234</v>
      </c>
      <c r="T10" s="230" t="s">
        <v>234</v>
      </c>
      <c r="U10" s="230">
        <v>0.13500000000000001</v>
      </c>
      <c r="V10" s="230">
        <f>ROUND(E10*U10,2)</f>
        <v>19.170000000000002</v>
      </c>
      <c r="W10" s="230"/>
      <c r="X10" s="230" t="s">
        <v>235</v>
      </c>
      <c r="Y10" s="230" t="s">
        <v>236</v>
      </c>
      <c r="Z10" s="210"/>
      <c r="AA10" s="210"/>
      <c r="AB10" s="210"/>
      <c r="AC10" s="210"/>
      <c r="AD10" s="210"/>
      <c r="AE10" s="210"/>
      <c r="AF10" s="210"/>
      <c r="AG10" s="210" t="s">
        <v>237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9">
        <v>3</v>
      </c>
      <c r="B11" s="250" t="s">
        <v>1907</v>
      </c>
      <c r="C11" s="258" t="s">
        <v>1908</v>
      </c>
      <c r="D11" s="251" t="s">
        <v>256</v>
      </c>
      <c r="E11" s="252">
        <v>128</v>
      </c>
      <c r="F11" s="253"/>
      <c r="G11" s="254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3.0000000000000001E-5</v>
      </c>
      <c r="O11" s="229">
        <f>ROUND(E11*N11,2)</f>
        <v>0</v>
      </c>
      <c r="P11" s="229">
        <v>0</v>
      </c>
      <c r="Q11" s="229">
        <f>ROUND(E11*P11,2)</f>
        <v>0</v>
      </c>
      <c r="R11" s="230"/>
      <c r="S11" s="230" t="s">
        <v>234</v>
      </c>
      <c r="T11" s="230" t="s">
        <v>234</v>
      </c>
      <c r="U11" s="230">
        <v>0.129</v>
      </c>
      <c r="V11" s="230">
        <f>ROUND(E11*U11,2)</f>
        <v>16.510000000000002</v>
      </c>
      <c r="W11" s="230"/>
      <c r="X11" s="230" t="s">
        <v>235</v>
      </c>
      <c r="Y11" s="230" t="s">
        <v>236</v>
      </c>
      <c r="Z11" s="210"/>
      <c r="AA11" s="210"/>
      <c r="AB11" s="210"/>
      <c r="AC11" s="210"/>
      <c r="AD11" s="210"/>
      <c r="AE11" s="210"/>
      <c r="AF11" s="210"/>
      <c r="AG11" s="210" t="s">
        <v>237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9">
        <v>4</v>
      </c>
      <c r="B12" s="250" t="s">
        <v>1909</v>
      </c>
      <c r="C12" s="258" t="s">
        <v>1910</v>
      </c>
      <c r="D12" s="251" t="s">
        <v>256</v>
      </c>
      <c r="E12" s="252">
        <v>180</v>
      </c>
      <c r="F12" s="253"/>
      <c r="G12" s="254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5.0000000000000002E-5</v>
      </c>
      <c r="O12" s="229">
        <f>ROUND(E12*N12,2)</f>
        <v>0.01</v>
      </c>
      <c r="P12" s="229">
        <v>0</v>
      </c>
      <c r="Q12" s="229">
        <f>ROUND(E12*P12,2)</f>
        <v>0</v>
      </c>
      <c r="R12" s="230"/>
      <c r="S12" s="230" t="s">
        <v>234</v>
      </c>
      <c r="T12" s="230" t="s">
        <v>234</v>
      </c>
      <c r="U12" s="230">
        <v>0.129</v>
      </c>
      <c r="V12" s="230">
        <f>ROUND(E12*U12,2)</f>
        <v>23.22</v>
      </c>
      <c r="W12" s="230"/>
      <c r="X12" s="230" t="s">
        <v>235</v>
      </c>
      <c r="Y12" s="230" t="s">
        <v>236</v>
      </c>
      <c r="Z12" s="210"/>
      <c r="AA12" s="210"/>
      <c r="AB12" s="210"/>
      <c r="AC12" s="210"/>
      <c r="AD12" s="210"/>
      <c r="AE12" s="210"/>
      <c r="AF12" s="210"/>
      <c r="AG12" s="210" t="s">
        <v>237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9">
        <v>5</v>
      </c>
      <c r="B13" s="250" t="s">
        <v>1911</v>
      </c>
      <c r="C13" s="258" t="s">
        <v>1912</v>
      </c>
      <c r="D13" s="251" t="s">
        <v>256</v>
      </c>
      <c r="E13" s="252">
        <v>116</v>
      </c>
      <c r="F13" s="253"/>
      <c r="G13" s="254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6.0000000000000002E-5</v>
      </c>
      <c r="O13" s="229">
        <f>ROUND(E13*N13,2)</f>
        <v>0.01</v>
      </c>
      <c r="P13" s="229">
        <v>0</v>
      </c>
      <c r="Q13" s="229">
        <f>ROUND(E13*P13,2)</f>
        <v>0</v>
      </c>
      <c r="R13" s="230"/>
      <c r="S13" s="230" t="s">
        <v>234</v>
      </c>
      <c r="T13" s="230" t="s">
        <v>234</v>
      </c>
      <c r="U13" s="230">
        <v>0.14199999999999999</v>
      </c>
      <c r="V13" s="230">
        <f>ROUND(E13*U13,2)</f>
        <v>16.47</v>
      </c>
      <c r="W13" s="230"/>
      <c r="X13" s="230" t="s">
        <v>235</v>
      </c>
      <c r="Y13" s="230" t="s">
        <v>236</v>
      </c>
      <c r="Z13" s="210"/>
      <c r="AA13" s="210"/>
      <c r="AB13" s="210"/>
      <c r="AC13" s="210"/>
      <c r="AD13" s="210"/>
      <c r="AE13" s="210"/>
      <c r="AF13" s="210"/>
      <c r="AG13" s="210" t="s">
        <v>237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9">
        <v>6</v>
      </c>
      <c r="B14" s="250" t="s">
        <v>1913</v>
      </c>
      <c r="C14" s="258" t="s">
        <v>1914</v>
      </c>
      <c r="D14" s="251" t="s">
        <v>256</v>
      </c>
      <c r="E14" s="252">
        <v>14</v>
      </c>
      <c r="F14" s="253"/>
      <c r="G14" s="254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1.2999999999999999E-4</v>
      </c>
      <c r="O14" s="229">
        <f>ROUND(E14*N14,2)</f>
        <v>0</v>
      </c>
      <c r="P14" s="229">
        <v>0</v>
      </c>
      <c r="Q14" s="229">
        <f>ROUND(E14*P14,2)</f>
        <v>0</v>
      </c>
      <c r="R14" s="230"/>
      <c r="S14" s="230" t="s">
        <v>234</v>
      </c>
      <c r="T14" s="230" t="s">
        <v>234</v>
      </c>
      <c r="U14" s="230">
        <v>0.17</v>
      </c>
      <c r="V14" s="230">
        <f>ROUND(E14*U14,2)</f>
        <v>2.38</v>
      </c>
      <c r="W14" s="230"/>
      <c r="X14" s="230" t="s">
        <v>235</v>
      </c>
      <c r="Y14" s="230" t="s">
        <v>236</v>
      </c>
      <c r="Z14" s="210"/>
      <c r="AA14" s="210"/>
      <c r="AB14" s="210"/>
      <c r="AC14" s="210"/>
      <c r="AD14" s="210"/>
      <c r="AE14" s="210"/>
      <c r="AF14" s="210"/>
      <c r="AG14" s="210" t="s">
        <v>237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33.75" outlineLevel="1" x14ac:dyDescent="0.2">
      <c r="A15" s="249">
        <v>7</v>
      </c>
      <c r="B15" s="250" t="s">
        <v>1915</v>
      </c>
      <c r="C15" s="258" t="s">
        <v>1916</v>
      </c>
      <c r="D15" s="251" t="s">
        <v>256</v>
      </c>
      <c r="E15" s="252">
        <v>14</v>
      </c>
      <c r="F15" s="253"/>
      <c r="G15" s="25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234</v>
      </c>
      <c r="T15" s="230" t="s">
        <v>234</v>
      </c>
      <c r="U15" s="230">
        <v>0.188</v>
      </c>
      <c r="V15" s="230">
        <f>ROUND(E15*U15,2)</f>
        <v>2.63</v>
      </c>
      <c r="W15" s="230"/>
      <c r="X15" s="230" t="s">
        <v>235</v>
      </c>
      <c r="Y15" s="230" t="s">
        <v>236</v>
      </c>
      <c r="Z15" s="210"/>
      <c r="AA15" s="210"/>
      <c r="AB15" s="210"/>
      <c r="AC15" s="210"/>
      <c r="AD15" s="210"/>
      <c r="AE15" s="210"/>
      <c r="AF15" s="210"/>
      <c r="AG15" s="210" t="s">
        <v>237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9">
        <v>8</v>
      </c>
      <c r="B16" s="250" t="s">
        <v>1917</v>
      </c>
      <c r="C16" s="258" t="s">
        <v>1918</v>
      </c>
      <c r="D16" s="251" t="s">
        <v>260</v>
      </c>
      <c r="E16" s="252">
        <v>5.52</v>
      </c>
      <c r="F16" s="253"/>
      <c r="G16" s="254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1.6000000000000001E-3</v>
      </c>
      <c r="O16" s="229">
        <f>ROUND(E16*N16,2)</f>
        <v>0.01</v>
      </c>
      <c r="P16" s="229">
        <v>0</v>
      </c>
      <c r="Q16" s="229">
        <f>ROUND(E16*P16,2)</f>
        <v>0</v>
      </c>
      <c r="R16" s="230" t="s">
        <v>730</v>
      </c>
      <c r="S16" s="230" t="s">
        <v>234</v>
      </c>
      <c r="T16" s="230" t="s">
        <v>234</v>
      </c>
      <c r="U16" s="230">
        <v>0</v>
      </c>
      <c r="V16" s="230">
        <f>ROUND(E16*U16,2)</f>
        <v>0</v>
      </c>
      <c r="W16" s="230"/>
      <c r="X16" s="230" t="s">
        <v>731</v>
      </c>
      <c r="Y16" s="230" t="s">
        <v>236</v>
      </c>
      <c r="Z16" s="210"/>
      <c r="AA16" s="210"/>
      <c r="AB16" s="210"/>
      <c r="AC16" s="210"/>
      <c r="AD16" s="210"/>
      <c r="AE16" s="210"/>
      <c r="AF16" s="210"/>
      <c r="AG16" s="210" t="s">
        <v>732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9">
        <v>9</v>
      </c>
      <c r="B17" s="250" t="s">
        <v>1919</v>
      </c>
      <c r="C17" s="258" t="s">
        <v>1920</v>
      </c>
      <c r="D17" s="251" t="s">
        <v>680</v>
      </c>
      <c r="E17" s="252">
        <v>3.637E-2</v>
      </c>
      <c r="F17" s="253"/>
      <c r="G17" s="25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0"/>
      <c r="S17" s="230" t="s">
        <v>234</v>
      </c>
      <c r="T17" s="230" t="s">
        <v>234</v>
      </c>
      <c r="U17" s="230">
        <v>1.74</v>
      </c>
      <c r="V17" s="230">
        <f>ROUND(E17*U17,2)</f>
        <v>0.06</v>
      </c>
      <c r="W17" s="230"/>
      <c r="X17" s="230" t="s">
        <v>235</v>
      </c>
      <c r="Y17" s="230" t="s">
        <v>236</v>
      </c>
      <c r="Z17" s="210"/>
      <c r="AA17" s="210"/>
      <c r="AB17" s="210"/>
      <c r="AC17" s="210"/>
      <c r="AD17" s="210"/>
      <c r="AE17" s="210"/>
      <c r="AF17" s="210"/>
      <c r="AG17" s="210" t="s">
        <v>1780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6" t="s">
        <v>229</v>
      </c>
      <c r="B18" s="237" t="s">
        <v>137</v>
      </c>
      <c r="C18" s="255" t="s">
        <v>138</v>
      </c>
      <c r="D18" s="238"/>
      <c r="E18" s="239"/>
      <c r="F18" s="240"/>
      <c r="G18" s="241">
        <f>SUMIF(AG19:AG20,"&lt;&gt;NOR",G19:G20)</f>
        <v>0</v>
      </c>
      <c r="H18" s="235"/>
      <c r="I18" s="235">
        <f>SUM(I19:I20)</f>
        <v>0</v>
      </c>
      <c r="J18" s="235"/>
      <c r="K18" s="235">
        <f>SUM(K19:K20)</f>
        <v>0</v>
      </c>
      <c r="L18" s="235"/>
      <c r="M18" s="235">
        <f>SUM(M19:M20)</f>
        <v>0</v>
      </c>
      <c r="N18" s="234"/>
      <c r="O18" s="234">
        <f>SUM(O19:O20)</f>
        <v>0</v>
      </c>
      <c r="P18" s="234"/>
      <c r="Q18" s="234">
        <f>SUM(Q19:Q20)</f>
        <v>0</v>
      </c>
      <c r="R18" s="235"/>
      <c r="S18" s="235"/>
      <c r="T18" s="235"/>
      <c r="U18" s="235"/>
      <c r="V18" s="235">
        <f>SUM(V19:V20)</f>
        <v>1.8</v>
      </c>
      <c r="W18" s="235"/>
      <c r="X18" s="235"/>
      <c r="Y18" s="235"/>
      <c r="AG18" t="s">
        <v>230</v>
      </c>
    </row>
    <row r="19" spans="1:60" outlineLevel="1" x14ac:dyDescent="0.2">
      <c r="A19" s="249">
        <v>10</v>
      </c>
      <c r="B19" s="250" t="s">
        <v>1748</v>
      </c>
      <c r="C19" s="258" t="s">
        <v>1749</v>
      </c>
      <c r="D19" s="251" t="s">
        <v>256</v>
      </c>
      <c r="E19" s="252">
        <v>5</v>
      </c>
      <c r="F19" s="253"/>
      <c r="G19" s="254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4.6999999999999999E-4</v>
      </c>
      <c r="O19" s="229">
        <f>ROUND(E19*N19,2)</f>
        <v>0</v>
      </c>
      <c r="P19" s="229">
        <v>0</v>
      </c>
      <c r="Q19" s="229">
        <f>ROUND(E19*P19,2)</f>
        <v>0</v>
      </c>
      <c r="R19" s="230"/>
      <c r="S19" s="230" t="s">
        <v>234</v>
      </c>
      <c r="T19" s="230" t="s">
        <v>234</v>
      </c>
      <c r="U19" s="230">
        <v>0.35899999999999999</v>
      </c>
      <c r="V19" s="230">
        <f>ROUND(E19*U19,2)</f>
        <v>1.8</v>
      </c>
      <c r="W19" s="230"/>
      <c r="X19" s="230" t="s">
        <v>235</v>
      </c>
      <c r="Y19" s="230" t="s">
        <v>236</v>
      </c>
      <c r="Z19" s="210"/>
      <c r="AA19" s="210"/>
      <c r="AB19" s="210"/>
      <c r="AC19" s="210"/>
      <c r="AD19" s="210"/>
      <c r="AE19" s="210"/>
      <c r="AF19" s="210"/>
      <c r="AG19" s="210" t="s">
        <v>237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9">
        <v>11</v>
      </c>
      <c r="B20" s="250" t="s">
        <v>1921</v>
      </c>
      <c r="C20" s="258" t="s">
        <v>1922</v>
      </c>
      <c r="D20" s="251" t="s">
        <v>680</v>
      </c>
      <c r="E20" s="252">
        <v>2.3500000000000001E-3</v>
      </c>
      <c r="F20" s="253"/>
      <c r="G20" s="254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30"/>
      <c r="S20" s="230" t="s">
        <v>234</v>
      </c>
      <c r="T20" s="230" t="s">
        <v>234</v>
      </c>
      <c r="U20" s="230">
        <v>1.47</v>
      </c>
      <c r="V20" s="230">
        <f>ROUND(E20*U20,2)</f>
        <v>0</v>
      </c>
      <c r="W20" s="230"/>
      <c r="X20" s="230" t="s">
        <v>235</v>
      </c>
      <c r="Y20" s="230" t="s">
        <v>236</v>
      </c>
      <c r="Z20" s="210"/>
      <c r="AA20" s="210"/>
      <c r="AB20" s="210"/>
      <c r="AC20" s="210"/>
      <c r="AD20" s="210"/>
      <c r="AE20" s="210"/>
      <c r="AF20" s="210"/>
      <c r="AG20" s="210" t="s">
        <v>1780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6" t="s">
        <v>229</v>
      </c>
      <c r="B21" s="237" t="s">
        <v>147</v>
      </c>
      <c r="C21" s="255" t="s">
        <v>148</v>
      </c>
      <c r="D21" s="238"/>
      <c r="E21" s="239"/>
      <c r="F21" s="240"/>
      <c r="G21" s="241">
        <f>SUMIF(AG22:AG22,"&lt;&gt;NOR",G22:G22)</f>
        <v>0</v>
      </c>
      <c r="H21" s="235"/>
      <c r="I21" s="235">
        <f>SUM(I22:I22)</f>
        <v>0</v>
      </c>
      <c r="J21" s="235"/>
      <c r="K21" s="235">
        <f>SUM(K22:K22)</f>
        <v>0</v>
      </c>
      <c r="L21" s="235"/>
      <c r="M21" s="235">
        <f>SUM(M22:M22)</f>
        <v>0</v>
      </c>
      <c r="N21" s="234"/>
      <c r="O21" s="234">
        <f>SUM(O22:O22)</f>
        <v>0</v>
      </c>
      <c r="P21" s="234"/>
      <c r="Q21" s="234">
        <f>SUM(Q22:Q22)</f>
        <v>0</v>
      </c>
      <c r="R21" s="235"/>
      <c r="S21" s="235"/>
      <c r="T21" s="235"/>
      <c r="U21" s="235"/>
      <c r="V21" s="235">
        <f>SUM(V22:V22)</f>
        <v>0</v>
      </c>
      <c r="W21" s="235"/>
      <c r="X21" s="235"/>
      <c r="Y21" s="235"/>
      <c r="AG21" t="s">
        <v>230</v>
      </c>
    </row>
    <row r="22" spans="1:60" outlineLevel="1" x14ac:dyDescent="0.2">
      <c r="A22" s="249">
        <v>12</v>
      </c>
      <c r="B22" s="250" t="s">
        <v>1923</v>
      </c>
      <c r="C22" s="258" t="s">
        <v>1924</v>
      </c>
      <c r="D22" s="251" t="s">
        <v>522</v>
      </c>
      <c r="E22" s="252">
        <v>1</v>
      </c>
      <c r="F22" s="253"/>
      <c r="G22" s="254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0"/>
      <c r="S22" s="230" t="s">
        <v>458</v>
      </c>
      <c r="T22" s="230" t="s">
        <v>459</v>
      </c>
      <c r="U22" s="230">
        <v>0</v>
      </c>
      <c r="V22" s="230">
        <f>ROUND(E22*U22,2)</f>
        <v>0</v>
      </c>
      <c r="W22" s="230"/>
      <c r="X22" s="230" t="s">
        <v>1509</v>
      </c>
      <c r="Y22" s="230" t="s">
        <v>236</v>
      </c>
      <c r="Z22" s="210"/>
      <c r="AA22" s="210"/>
      <c r="AB22" s="210"/>
      <c r="AC22" s="210"/>
      <c r="AD22" s="210"/>
      <c r="AE22" s="210"/>
      <c r="AF22" s="210"/>
      <c r="AG22" s="210" t="s">
        <v>1925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36" t="s">
        <v>229</v>
      </c>
      <c r="B23" s="237" t="s">
        <v>149</v>
      </c>
      <c r="C23" s="255" t="s">
        <v>150</v>
      </c>
      <c r="D23" s="238"/>
      <c r="E23" s="239"/>
      <c r="F23" s="240"/>
      <c r="G23" s="241">
        <f>SUMIF(AG24:AG49,"&lt;&gt;NOR",G24:G49)</f>
        <v>0</v>
      </c>
      <c r="H23" s="235"/>
      <c r="I23" s="235">
        <f>SUM(I24:I49)</f>
        <v>0</v>
      </c>
      <c r="J23" s="235"/>
      <c r="K23" s="235">
        <f>SUM(K24:K49)</f>
        <v>0</v>
      </c>
      <c r="L23" s="235"/>
      <c r="M23" s="235">
        <f>SUM(M24:M49)</f>
        <v>0</v>
      </c>
      <c r="N23" s="234"/>
      <c r="O23" s="234">
        <f>SUM(O24:O49)</f>
        <v>0.32</v>
      </c>
      <c r="P23" s="234"/>
      <c r="Q23" s="234">
        <f>SUM(Q24:Q49)</f>
        <v>0</v>
      </c>
      <c r="R23" s="235"/>
      <c r="S23" s="235"/>
      <c r="T23" s="235"/>
      <c r="U23" s="235"/>
      <c r="V23" s="235">
        <f>SUM(V24:V49)</f>
        <v>32.370000000000005</v>
      </c>
      <c r="W23" s="235"/>
      <c r="X23" s="235"/>
      <c r="Y23" s="235"/>
      <c r="AG23" t="s">
        <v>230</v>
      </c>
    </row>
    <row r="24" spans="1:60" outlineLevel="1" x14ac:dyDescent="0.2">
      <c r="A24" s="249">
        <v>13</v>
      </c>
      <c r="B24" s="250" t="s">
        <v>1926</v>
      </c>
      <c r="C24" s="258" t="s">
        <v>1927</v>
      </c>
      <c r="D24" s="251" t="s">
        <v>522</v>
      </c>
      <c r="E24" s="252">
        <v>2</v>
      </c>
      <c r="F24" s="253"/>
      <c r="G24" s="254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7.3999999999999999E-4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234</v>
      </c>
      <c r="T24" s="230" t="s">
        <v>234</v>
      </c>
      <c r="U24" s="230">
        <v>8.2569999999999997</v>
      </c>
      <c r="V24" s="230">
        <f>ROUND(E24*U24,2)</f>
        <v>16.510000000000002</v>
      </c>
      <c r="W24" s="230"/>
      <c r="X24" s="230" t="s">
        <v>235</v>
      </c>
      <c r="Y24" s="230" t="s">
        <v>236</v>
      </c>
      <c r="Z24" s="210"/>
      <c r="AA24" s="210"/>
      <c r="AB24" s="210"/>
      <c r="AC24" s="210"/>
      <c r="AD24" s="210"/>
      <c r="AE24" s="210"/>
      <c r="AF24" s="210"/>
      <c r="AG24" s="210" t="s">
        <v>237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9">
        <v>14</v>
      </c>
      <c r="B25" s="250" t="s">
        <v>1928</v>
      </c>
      <c r="C25" s="258" t="s">
        <v>1929</v>
      </c>
      <c r="D25" s="251" t="s">
        <v>425</v>
      </c>
      <c r="E25" s="252">
        <v>1</v>
      </c>
      <c r="F25" s="253"/>
      <c r="G25" s="254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3.7499999999999999E-2</v>
      </c>
      <c r="O25" s="229">
        <f>ROUND(E25*N25,2)</f>
        <v>0.04</v>
      </c>
      <c r="P25" s="229">
        <v>0</v>
      </c>
      <c r="Q25" s="229">
        <f>ROUND(E25*P25,2)</f>
        <v>0</v>
      </c>
      <c r="R25" s="230"/>
      <c r="S25" s="230" t="s">
        <v>458</v>
      </c>
      <c r="T25" s="230" t="s">
        <v>459</v>
      </c>
      <c r="U25" s="230">
        <v>0</v>
      </c>
      <c r="V25" s="230">
        <f>ROUND(E25*U25,2)</f>
        <v>0</v>
      </c>
      <c r="W25" s="230"/>
      <c r="X25" s="230" t="s">
        <v>731</v>
      </c>
      <c r="Y25" s="230" t="s">
        <v>236</v>
      </c>
      <c r="Z25" s="210"/>
      <c r="AA25" s="210"/>
      <c r="AB25" s="210"/>
      <c r="AC25" s="210"/>
      <c r="AD25" s="210"/>
      <c r="AE25" s="210"/>
      <c r="AF25" s="210"/>
      <c r="AG25" s="210" t="s">
        <v>732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9">
        <v>15</v>
      </c>
      <c r="B26" s="250" t="s">
        <v>1930</v>
      </c>
      <c r="C26" s="258" t="s">
        <v>1931</v>
      </c>
      <c r="D26" s="251" t="s">
        <v>425</v>
      </c>
      <c r="E26" s="252">
        <v>2</v>
      </c>
      <c r="F26" s="253"/>
      <c r="G26" s="254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29">
        <v>3.7499999999999999E-2</v>
      </c>
      <c r="O26" s="229">
        <f>ROUND(E26*N26,2)</f>
        <v>0.08</v>
      </c>
      <c r="P26" s="229">
        <v>0</v>
      </c>
      <c r="Q26" s="229">
        <f>ROUND(E26*P26,2)</f>
        <v>0</v>
      </c>
      <c r="R26" s="230"/>
      <c r="S26" s="230" t="s">
        <v>458</v>
      </c>
      <c r="T26" s="230" t="s">
        <v>459</v>
      </c>
      <c r="U26" s="230">
        <v>0</v>
      </c>
      <c r="V26" s="230">
        <f>ROUND(E26*U26,2)</f>
        <v>0</v>
      </c>
      <c r="W26" s="230"/>
      <c r="X26" s="230" t="s">
        <v>731</v>
      </c>
      <c r="Y26" s="230" t="s">
        <v>236</v>
      </c>
      <c r="Z26" s="210"/>
      <c r="AA26" s="210"/>
      <c r="AB26" s="210"/>
      <c r="AC26" s="210"/>
      <c r="AD26" s="210"/>
      <c r="AE26" s="210"/>
      <c r="AF26" s="210"/>
      <c r="AG26" s="210" t="s">
        <v>732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9">
        <v>16</v>
      </c>
      <c r="B27" s="250" t="s">
        <v>1932</v>
      </c>
      <c r="C27" s="258" t="s">
        <v>1933</v>
      </c>
      <c r="D27" s="251" t="s">
        <v>425</v>
      </c>
      <c r="E27" s="252">
        <v>1</v>
      </c>
      <c r="F27" s="253"/>
      <c r="G27" s="254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3.7499999999999999E-2</v>
      </c>
      <c r="O27" s="229">
        <f>ROUND(E27*N27,2)</f>
        <v>0.04</v>
      </c>
      <c r="P27" s="229">
        <v>0</v>
      </c>
      <c r="Q27" s="229">
        <f>ROUND(E27*P27,2)</f>
        <v>0</v>
      </c>
      <c r="R27" s="230"/>
      <c r="S27" s="230" t="s">
        <v>458</v>
      </c>
      <c r="T27" s="230" t="s">
        <v>459</v>
      </c>
      <c r="U27" s="230">
        <v>0</v>
      </c>
      <c r="V27" s="230">
        <f>ROUND(E27*U27,2)</f>
        <v>0</v>
      </c>
      <c r="W27" s="230"/>
      <c r="X27" s="230" t="s">
        <v>731</v>
      </c>
      <c r="Y27" s="230" t="s">
        <v>236</v>
      </c>
      <c r="Z27" s="210"/>
      <c r="AA27" s="210"/>
      <c r="AB27" s="210"/>
      <c r="AC27" s="210"/>
      <c r="AD27" s="210"/>
      <c r="AE27" s="210"/>
      <c r="AF27" s="210"/>
      <c r="AG27" s="210" t="s">
        <v>732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9">
        <v>17</v>
      </c>
      <c r="B28" s="250" t="s">
        <v>1934</v>
      </c>
      <c r="C28" s="258" t="s">
        <v>1935</v>
      </c>
      <c r="D28" s="251" t="s">
        <v>425</v>
      </c>
      <c r="E28" s="252">
        <v>1</v>
      </c>
      <c r="F28" s="253"/>
      <c r="G28" s="25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3.7499999999999999E-2</v>
      </c>
      <c r="O28" s="229">
        <f>ROUND(E28*N28,2)</f>
        <v>0.04</v>
      </c>
      <c r="P28" s="229">
        <v>0</v>
      </c>
      <c r="Q28" s="229">
        <f>ROUND(E28*P28,2)</f>
        <v>0</v>
      </c>
      <c r="R28" s="230"/>
      <c r="S28" s="230" t="s">
        <v>458</v>
      </c>
      <c r="T28" s="230" t="s">
        <v>459</v>
      </c>
      <c r="U28" s="230">
        <v>0</v>
      </c>
      <c r="V28" s="230">
        <f>ROUND(E28*U28,2)</f>
        <v>0</v>
      </c>
      <c r="W28" s="230"/>
      <c r="X28" s="230" t="s">
        <v>731</v>
      </c>
      <c r="Y28" s="230" t="s">
        <v>236</v>
      </c>
      <c r="Z28" s="210"/>
      <c r="AA28" s="210"/>
      <c r="AB28" s="210"/>
      <c r="AC28" s="210"/>
      <c r="AD28" s="210"/>
      <c r="AE28" s="210"/>
      <c r="AF28" s="210"/>
      <c r="AG28" s="210" t="s">
        <v>732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9">
        <v>18</v>
      </c>
      <c r="B29" s="250" t="s">
        <v>1936</v>
      </c>
      <c r="C29" s="258" t="s">
        <v>1937</v>
      </c>
      <c r="D29" s="251" t="s">
        <v>425</v>
      </c>
      <c r="E29" s="252">
        <v>1</v>
      </c>
      <c r="F29" s="253"/>
      <c r="G29" s="254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3.7499999999999999E-2</v>
      </c>
      <c r="O29" s="229">
        <f>ROUND(E29*N29,2)</f>
        <v>0.04</v>
      </c>
      <c r="P29" s="229">
        <v>0</v>
      </c>
      <c r="Q29" s="229">
        <f>ROUND(E29*P29,2)</f>
        <v>0</v>
      </c>
      <c r="R29" s="230"/>
      <c r="S29" s="230" t="s">
        <v>458</v>
      </c>
      <c r="T29" s="230" t="s">
        <v>459</v>
      </c>
      <c r="U29" s="230">
        <v>0</v>
      </c>
      <c r="V29" s="230">
        <f>ROUND(E29*U29,2)</f>
        <v>0</v>
      </c>
      <c r="W29" s="230"/>
      <c r="X29" s="230" t="s">
        <v>731</v>
      </c>
      <c r="Y29" s="230" t="s">
        <v>236</v>
      </c>
      <c r="Z29" s="210"/>
      <c r="AA29" s="210"/>
      <c r="AB29" s="210"/>
      <c r="AC29" s="210"/>
      <c r="AD29" s="210"/>
      <c r="AE29" s="210"/>
      <c r="AF29" s="210"/>
      <c r="AG29" s="210" t="s">
        <v>732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9">
        <v>19</v>
      </c>
      <c r="B30" s="250" t="s">
        <v>1938</v>
      </c>
      <c r="C30" s="258" t="s">
        <v>1939</v>
      </c>
      <c r="D30" s="251" t="s">
        <v>425</v>
      </c>
      <c r="E30" s="252">
        <v>1</v>
      </c>
      <c r="F30" s="253"/>
      <c r="G30" s="254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3.7499999999999999E-2</v>
      </c>
      <c r="O30" s="229">
        <f>ROUND(E30*N30,2)</f>
        <v>0.04</v>
      </c>
      <c r="P30" s="229">
        <v>0</v>
      </c>
      <c r="Q30" s="229">
        <f>ROUND(E30*P30,2)</f>
        <v>0</v>
      </c>
      <c r="R30" s="230"/>
      <c r="S30" s="230" t="s">
        <v>458</v>
      </c>
      <c r="T30" s="230" t="s">
        <v>459</v>
      </c>
      <c r="U30" s="230">
        <v>0</v>
      </c>
      <c r="V30" s="230">
        <f>ROUND(E30*U30,2)</f>
        <v>0</v>
      </c>
      <c r="W30" s="230"/>
      <c r="X30" s="230" t="s">
        <v>731</v>
      </c>
      <c r="Y30" s="230" t="s">
        <v>236</v>
      </c>
      <c r="Z30" s="210"/>
      <c r="AA30" s="210"/>
      <c r="AB30" s="210"/>
      <c r="AC30" s="210"/>
      <c r="AD30" s="210"/>
      <c r="AE30" s="210"/>
      <c r="AF30" s="210"/>
      <c r="AG30" s="210" t="s">
        <v>732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9">
        <v>20</v>
      </c>
      <c r="B31" s="250" t="s">
        <v>1940</v>
      </c>
      <c r="C31" s="258" t="s">
        <v>1941</v>
      </c>
      <c r="D31" s="251" t="s">
        <v>425</v>
      </c>
      <c r="E31" s="252">
        <v>1</v>
      </c>
      <c r="F31" s="253"/>
      <c r="G31" s="25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3.7499999999999999E-2</v>
      </c>
      <c r="O31" s="229">
        <f>ROUND(E31*N31,2)</f>
        <v>0.04</v>
      </c>
      <c r="P31" s="229">
        <v>0</v>
      </c>
      <c r="Q31" s="229">
        <f>ROUND(E31*P31,2)</f>
        <v>0</v>
      </c>
      <c r="R31" s="230"/>
      <c r="S31" s="230" t="s">
        <v>458</v>
      </c>
      <c r="T31" s="230" t="s">
        <v>459</v>
      </c>
      <c r="U31" s="230">
        <v>0</v>
      </c>
      <c r="V31" s="230">
        <f>ROUND(E31*U31,2)</f>
        <v>0</v>
      </c>
      <c r="W31" s="230"/>
      <c r="X31" s="230" t="s">
        <v>731</v>
      </c>
      <c r="Y31" s="230" t="s">
        <v>236</v>
      </c>
      <c r="Z31" s="210"/>
      <c r="AA31" s="210"/>
      <c r="AB31" s="210"/>
      <c r="AC31" s="210"/>
      <c r="AD31" s="210"/>
      <c r="AE31" s="210"/>
      <c r="AF31" s="210"/>
      <c r="AG31" s="210" t="s">
        <v>732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9">
        <v>21</v>
      </c>
      <c r="B32" s="250" t="s">
        <v>1942</v>
      </c>
      <c r="C32" s="258" t="s">
        <v>1943</v>
      </c>
      <c r="D32" s="251" t="s">
        <v>425</v>
      </c>
      <c r="E32" s="252">
        <v>2</v>
      </c>
      <c r="F32" s="253"/>
      <c r="G32" s="254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30"/>
      <c r="S32" s="230" t="s">
        <v>458</v>
      </c>
      <c r="T32" s="230" t="s">
        <v>459</v>
      </c>
      <c r="U32" s="230">
        <v>0.3</v>
      </c>
      <c r="V32" s="230">
        <f>ROUND(E32*U32,2)</f>
        <v>0.6</v>
      </c>
      <c r="W32" s="230"/>
      <c r="X32" s="230" t="s">
        <v>235</v>
      </c>
      <c r="Y32" s="230" t="s">
        <v>236</v>
      </c>
      <c r="Z32" s="210"/>
      <c r="AA32" s="210"/>
      <c r="AB32" s="210"/>
      <c r="AC32" s="210"/>
      <c r="AD32" s="210"/>
      <c r="AE32" s="210"/>
      <c r="AF32" s="210"/>
      <c r="AG32" s="210" t="s">
        <v>237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9">
        <v>22</v>
      </c>
      <c r="B33" s="250" t="s">
        <v>1944</v>
      </c>
      <c r="C33" s="258" t="s">
        <v>1945</v>
      </c>
      <c r="D33" s="251" t="s">
        <v>425</v>
      </c>
      <c r="E33" s="252">
        <v>8</v>
      </c>
      <c r="F33" s="253"/>
      <c r="G33" s="254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30"/>
      <c r="S33" s="230" t="s">
        <v>234</v>
      </c>
      <c r="T33" s="230" t="s">
        <v>234</v>
      </c>
      <c r="U33" s="230">
        <v>0.31</v>
      </c>
      <c r="V33" s="230">
        <f>ROUND(E33*U33,2)</f>
        <v>2.48</v>
      </c>
      <c r="W33" s="230"/>
      <c r="X33" s="230" t="s">
        <v>235</v>
      </c>
      <c r="Y33" s="230" t="s">
        <v>236</v>
      </c>
      <c r="Z33" s="210"/>
      <c r="AA33" s="210"/>
      <c r="AB33" s="210"/>
      <c r="AC33" s="210"/>
      <c r="AD33" s="210"/>
      <c r="AE33" s="210"/>
      <c r="AF33" s="210"/>
      <c r="AG33" s="210" t="s">
        <v>237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9">
        <v>23</v>
      </c>
      <c r="B34" s="250" t="s">
        <v>1946</v>
      </c>
      <c r="C34" s="258" t="s">
        <v>1947</v>
      </c>
      <c r="D34" s="251" t="s">
        <v>425</v>
      </c>
      <c r="E34" s="252">
        <v>4</v>
      </c>
      <c r="F34" s="253"/>
      <c r="G34" s="254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234</v>
      </c>
      <c r="T34" s="230" t="s">
        <v>234</v>
      </c>
      <c r="U34" s="230">
        <v>0.22</v>
      </c>
      <c r="V34" s="230">
        <f>ROUND(E34*U34,2)</f>
        <v>0.88</v>
      </c>
      <c r="W34" s="230"/>
      <c r="X34" s="230" t="s">
        <v>235</v>
      </c>
      <c r="Y34" s="230" t="s">
        <v>236</v>
      </c>
      <c r="Z34" s="210"/>
      <c r="AA34" s="210"/>
      <c r="AB34" s="210"/>
      <c r="AC34" s="210"/>
      <c r="AD34" s="210"/>
      <c r="AE34" s="210"/>
      <c r="AF34" s="210"/>
      <c r="AG34" s="210" t="s">
        <v>237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9">
        <v>24</v>
      </c>
      <c r="B35" s="250" t="s">
        <v>1948</v>
      </c>
      <c r="C35" s="258" t="s">
        <v>1949</v>
      </c>
      <c r="D35" s="251" t="s">
        <v>425</v>
      </c>
      <c r="E35" s="252">
        <v>4</v>
      </c>
      <c r="F35" s="253"/>
      <c r="G35" s="254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30"/>
      <c r="S35" s="230" t="s">
        <v>234</v>
      </c>
      <c r="T35" s="230" t="s">
        <v>234</v>
      </c>
      <c r="U35" s="230">
        <v>0.17</v>
      </c>
      <c r="V35" s="230">
        <f>ROUND(E35*U35,2)</f>
        <v>0.68</v>
      </c>
      <c r="W35" s="230"/>
      <c r="X35" s="230" t="s">
        <v>235</v>
      </c>
      <c r="Y35" s="230" t="s">
        <v>236</v>
      </c>
      <c r="Z35" s="210"/>
      <c r="AA35" s="210"/>
      <c r="AB35" s="210"/>
      <c r="AC35" s="210"/>
      <c r="AD35" s="210"/>
      <c r="AE35" s="210"/>
      <c r="AF35" s="210"/>
      <c r="AG35" s="210" t="s">
        <v>237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9">
        <v>25</v>
      </c>
      <c r="B36" s="250" t="s">
        <v>1950</v>
      </c>
      <c r="C36" s="258" t="s">
        <v>1951</v>
      </c>
      <c r="D36" s="251" t="s">
        <v>425</v>
      </c>
      <c r="E36" s="252">
        <v>4</v>
      </c>
      <c r="F36" s="253"/>
      <c r="G36" s="25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30"/>
      <c r="S36" s="230" t="s">
        <v>234</v>
      </c>
      <c r="T36" s="230" t="s">
        <v>234</v>
      </c>
      <c r="U36" s="230">
        <v>0.28999999999999998</v>
      </c>
      <c r="V36" s="230">
        <f>ROUND(E36*U36,2)</f>
        <v>1.1599999999999999</v>
      </c>
      <c r="W36" s="230"/>
      <c r="X36" s="230" t="s">
        <v>235</v>
      </c>
      <c r="Y36" s="230" t="s">
        <v>236</v>
      </c>
      <c r="Z36" s="210"/>
      <c r="AA36" s="210"/>
      <c r="AB36" s="210"/>
      <c r="AC36" s="210"/>
      <c r="AD36" s="210"/>
      <c r="AE36" s="210"/>
      <c r="AF36" s="210"/>
      <c r="AG36" s="210" t="s">
        <v>237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9">
        <v>26</v>
      </c>
      <c r="B37" s="250" t="s">
        <v>1952</v>
      </c>
      <c r="C37" s="258" t="s">
        <v>1953</v>
      </c>
      <c r="D37" s="251" t="s">
        <v>425</v>
      </c>
      <c r="E37" s="252">
        <v>2</v>
      </c>
      <c r="F37" s="253"/>
      <c r="G37" s="254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30"/>
      <c r="S37" s="230" t="s">
        <v>234</v>
      </c>
      <c r="T37" s="230" t="s">
        <v>234</v>
      </c>
      <c r="U37" s="230">
        <v>0.21</v>
      </c>
      <c r="V37" s="230">
        <f>ROUND(E37*U37,2)</f>
        <v>0.42</v>
      </c>
      <c r="W37" s="230"/>
      <c r="X37" s="230" t="s">
        <v>235</v>
      </c>
      <c r="Y37" s="230" t="s">
        <v>236</v>
      </c>
      <c r="Z37" s="210"/>
      <c r="AA37" s="210"/>
      <c r="AB37" s="210"/>
      <c r="AC37" s="210"/>
      <c r="AD37" s="210"/>
      <c r="AE37" s="210"/>
      <c r="AF37" s="210"/>
      <c r="AG37" s="210" t="s">
        <v>237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9">
        <v>27</v>
      </c>
      <c r="B38" s="250" t="s">
        <v>1954</v>
      </c>
      <c r="C38" s="258" t="s">
        <v>1955</v>
      </c>
      <c r="D38" s="251" t="s">
        <v>425</v>
      </c>
      <c r="E38" s="252">
        <v>2</v>
      </c>
      <c r="F38" s="253"/>
      <c r="G38" s="25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234</v>
      </c>
      <c r="T38" s="230" t="s">
        <v>234</v>
      </c>
      <c r="U38" s="230">
        <v>0.2</v>
      </c>
      <c r="V38" s="230">
        <f>ROUND(E38*U38,2)</f>
        <v>0.4</v>
      </c>
      <c r="W38" s="230"/>
      <c r="X38" s="230" t="s">
        <v>235</v>
      </c>
      <c r="Y38" s="230" t="s">
        <v>236</v>
      </c>
      <c r="Z38" s="210"/>
      <c r="AA38" s="210"/>
      <c r="AB38" s="210"/>
      <c r="AC38" s="210"/>
      <c r="AD38" s="210"/>
      <c r="AE38" s="210"/>
      <c r="AF38" s="210"/>
      <c r="AG38" s="210" t="s">
        <v>237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9">
        <v>28</v>
      </c>
      <c r="B39" s="250" t="s">
        <v>1956</v>
      </c>
      <c r="C39" s="258" t="s">
        <v>1957</v>
      </c>
      <c r="D39" s="251" t="s">
        <v>425</v>
      </c>
      <c r="E39" s="252">
        <v>2</v>
      </c>
      <c r="F39" s="253"/>
      <c r="G39" s="254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30"/>
      <c r="S39" s="230" t="s">
        <v>234</v>
      </c>
      <c r="T39" s="230" t="s">
        <v>234</v>
      </c>
      <c r="U39" s="230">
        <v>0.2</v>
      </c>
      <c r="V39" s="230">
        <f>ROUND(E39*U39,2)</f>
        <v>0.4</v>
      </c>
      <c r="W39" s="230"/>
      <c r="X39" s="230" t="s">
        <v>235</v>
      </c>
      <c r="Y39" s="230" t="s">
        <v>236</v>
      </c>
      <c r="Z39" s="210"/>
      <c r="AA39" s="210"/>
      <c r="AB39" s="210"/>
      <c r="AC39" s="210"/>
      <c r="AD39" s="210"/>
      <c r="AE39" s="210"/>
      <c r="AF39" s="210"/>
      <c r="AG39" s="210" t="s">
        <v>237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9">
        <v>29</v>
      </c>
      <c r="B40" s="250" t="s">
        <v>1958</v>
      </c>
      <c r="C40" s="258" t="s">
        <v>1959</v>
      </c>
      <c r="D40" s="251" t="s">
        <v>425</v>
      </c>
      <c r="E40" s="252">
        <v>2</v>
      </c>
      <c r="F40" s="253"/>
      <c r="G40" s="25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0</v>
      </c>
      <c r="O40" s="229">
        <f>ROUND(E40*N40,2)</f>
        <v>0</v>
      </c>
      <c r="P40" s="229">
        <v>0</v>
      </c>
      <c r="Q40" s="229">
        <f>ROUND(E40*P40,2)</f>
        <v>0</v>
      </c>
      <c r="R40" s="230"/>
      <c r="S40" s="230" t="s">
        <v>234</v>
      </c>
      <c r="T40" s="230" t="s">
        <v>234</v>
      </c>
      <c r="U40" s="230">
        <v>0.21</v>
      </c>
      <c r="V40" s="230">
        <f>ROUND(E40*U40,2)</f>
        <v>0.42</v>
      </c>
      <c r="W40" s="230"/>
      <c r="X40" s="230" t="s">
        <v>235</v>
      </c>
      <c r="Y40" s="230" t="s">
        <v>236</v>
      </c>
      <c r="Z40" s="210"/>
      <c r="AA40" s="210"/>
      <c r="AB40" s="210"/>
      <c r="AC40" s="210"/>
      <c r="AD40" s="210"/>
      <c r="AE40" s="210"/>
      <c r="AF40" s="210"/>
      <c r="AG40" s="210" t="s">
        <v>237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49">
        <v>30</v>
      </c>
      <c r="B41" s="250" t="s">
        <v>1960</v>
      </c>
      <c r="C41" s="258" t="s">
        <v>1961</v>
      </c>
      <c r="D41" s="251" t="s">
        <v>1962</v>
      </c>
      <c r="E41" s="252">
        <v>1</v>
      </c>
      <c r="F41" s="253"/>
      <c r="G41" s="25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30"/>
      <c r="S41" s="230" t="s">
        <v>234</v>
      </c>
      <c r="T41" s="230" t="s">
        <v>234</v>
      </c>
      <c r="U41" s="230">
        <v>0.9</v>
      </c>
      <c r="V41" s="230">
        <f>ROUND(E41*U41,2)</f>
        <v>0.9</v>
      </c>
      <c r="W41" s="230"/>
      <c r="X41" s="230" t="s">
        <v>235</v>
      </c>
      <c r="Y41" s="230" t="s">
        <v>236</v>
      </c>
      <c r="Z41" s="210"/>
      <c r="AA41" s="210"/>
      <c r="AB41" s="210"/>
      <c r="AC41" s="210"/>
      <c r="AD41" s="210"/>
      <c r="AE41" s="210"/>
      <c r="AF41" s="210"/>
      <c r="AG41" s="210" t="s">
        <v>237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9">
        <v>31</v>
      </c>
      <c r="B42" s="250" t="s">
        <v>1963</v>
      </c>
      <c r="C42" s="258" t="s">
        <v>1964</v>
      </c>
      <c r="D42" s="251" t="s">
        <v>425</v>
      </c>
      <c r="E42" s="252">
        <v>1</v>
      </c>
      <c r="F42" s="253"/>
      <c r="G42" s="254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30"/>
      <c r="S42" s="230" t="s">
        <v>234</v>
      </c>
      <c r="T42" s="230" t="s">
        <v>234</v>
      </c>
      <c r="U42" s="230">
        <v>0.21</v>
      </c>
      <c r="V42" s="230">
        <f>ROUND(E42*U42,2)</f>
        <v>0.21</v>
      </c>
      <c r="W42" s="230"/>
      <c r="X42" s="230" t="s">
        <v>235</v>
      </c>
      <c r="Y42" s="230" t="s">
        <v>236</v>
      </c>
      <c r="Z42" s="210"/>
      <c r="AA42" s="210"/>
      <c r="AB42" s="210"/>
      <c r="AC42" s="210"/>
      <c r="AD42" s="210"/>
      <c r="AE42" s="210"/>
      <c r="AF42" s="210"/>
      <c r="AG42" s="210" t="s">
        <v>237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9">
        <v>32</v>
      </c>
      <c r="B43" s="250" t="s">
        <v>1965</v>
      </c>
      <c r="C43" s="258" t="s">
        <v>1966</v>
      </c>
      <c r="D43" s="251" t="s">
        <v>425</v>
      </c>
      <c r="E43" s="252">
        <v>1</v>
      </c>
      <c r="F43" s="253"/>
      <c r="G43" s="254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30"/>
      <c r="S43" s="230" t="s">
        <v>458</v>
      </c>
      <c r="T43" s="230" t="s">
        <v>459</v>
      </c>
      <c r="U43" s="230">
        <v>0.21</v>
      </c>
      <c r="V43" s="230">
        <f>ROUND(E43*U43,2)</f>
        <v>0.21</v>
      </c>
      <c r="W43" s="230"/>
      <c r="X43" s="230" t="s">
        <v>235</v>
      </c>
      <c r="Y43" s="230" t="s">
        <v>236</v>
      </c>
      <c r="Z43" s="210"/>
      <c r="AA43" s="210"/>
      <c r="AB43" s="210"/>
      <c r="AC43" s="210"/>
      <c r="AD43" s="210"/>
      <c r="AE43" s="210"/>
      <c r="AF43" s="210"/>
      <c r="AG43" s="210" t="s">
        <v>237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9">
        <v>33</v>
      </c>
      <c r="B44" s="250" t="s">
        <v>1967</v>
      </c>
      <c r="C44" s="258" t="s">
        <v>1968</v>
      </c>
      <c r="D44" s="251" t="s">
        <v>425</v>
      </c>
      <c r="E44" s="252">
        <v>2</v>
      </c>
      <c r="F44" s="253"/>
      <c r="G44" s="254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30"/>
      <c r="S44" s="230" t="s">
        <v>234</v>
      </c>
      <c r="T44" s="230" t="s">
        <v>234</v>
      </c>
      <c r="U44" s="230">
        <v>0.24</v>
      </c>
      <c r="V44" s="230">
        <f>ROUND(E44*U44,2)</f>
        <v>0.48</v>
      </c>
      <c r="W44" s="230"/>
      <c r="X44" s="230" t="s">
        <v>235</v>
      </c>
      <c r="Y44" s="230" t="s">
        <v>236</v>
      </c>
      <c r="Z44" s="210"/>
      <c r="AA44" s="210"/>
      <c r="AB44" s="210"/>
      <c r="AC44" s="210"/>
      <c r="AD44" s="210"/>
      <c r="AE44" s="210"/>
      <c r="AF44" s="210"/>
      <c r="AG44" s="210" t="s">
        <v>237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9">
        <v>34</v>
      </c>
      <c r="B45" s="250" t="s">
        <v>1969</v>
      </c>
      <c r="C45" s="258" t="s">
        <v>1970</v>
      </c>
      <c r="D45" s="251" t="s">
        <v>425</v>
      </c>
      <c r="E45" s="252">
        <v>6</v>
      </c>
      <c r="F45" s="253"/>
      <c r="G45" s="254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30"/>
      <c r="S45" s="230" t="s">
        <v>234</v>
      </c>
      <c r="T45" s="230" t="s">
        <v>234</v>
      </c>
      <c r="U45" s="230">
        <v>0.33</v>
      </c>
      <c r="V45" s="230">
        <f>ROUND(E45*U45,2)</f>
        <v>1.98</v>
      </c>
      <c r="W45" s="230"/>
      <c r="X45" s="230" t="s">
        <v>235</v>
      </c>
      <c r="Y45" s="230" t="s">
        <v>236</v>
      </c>
      <c r="Z45" s="210"/>
      <c r="AA45" s="210"/>
      <c r="AB45" s="210"/>
      <c r="AC45" s="210"/>
      <c r="AD45" s="210"/>
      <c r="AE45" s="210"/>
      <c r="AF45" s="210"/>
      <c r="AG45" s="210" t="s">
        <v>237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9">
        <v>35</v>
      </c>
      <c r="B46" s="250" t="s">
        <v>1971</v>
      </c>
      <c r="C46" s="258" t="s">
        <v>1972</v>
      </c>
      <c r="D46" s="251" t="s">
        <v>425</v>
      </c>
      <c r="E46" s="252">
        <v>1</v>
      </c>
      <c r="F46" s="253"/>
      <c r="G46" s="254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30"/>
      <c r="S46" s="230" t="s">
        <v>234</v>
      </c>
      <c r="T46" s="230" t="s">
        <v>234</v>
      </c>
      <c r="U46" s="230">
        <v>0.3</v>
      </c>
      <c r="V46" s="230">
        <f>ROUND(E46*U46,2)</f>
        <v>0.3</v>
      </c>
      <c r="W46" s="230"/>
      <c r="X46" s="230" t="s">
        <v>235</v>
      </c>
      <c r="Y46" s="230" t="s">
        <v>236</v>
      </c>
      <c r="Z46" s="210"/>
      <c r="AA46" s="210"/>
      <c r="AB46" s="210"/>
      <c r="AC46" s="210"/>
      <c r="AD46" s="210"/>
      <c r="AE46" s="210"/>
      <c r="AF46" s="210"/>
      <c r="AG46" s="210" t="s">
        <v>237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9">
        <v>36</v>
      </c>
      <c r="B47" s="250" t="s">
        <v>1973</v>
      </c>
      <c r="C47" s="258" t="s">
        <v>1974</v>
      </c>
      <c r="D47" s="251" t="s">
        <v>425</v>
      </c>
      <c r="E47" s="252">
        <v>1</v>
      </c>
      <c r="F47" s="253"/>
      <c r="G47" s="254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30"/>
      <c r="S47" s="230" t="s">
        <v>234</v>
      </c>
      <c r="T47" s="230" t="s">
        <v>234</v>
      </c>
      <c r="U47" s="230">
        <v>0.3</v>
      </c>
      <c r="V47" s="230">
        <f>ROUND(E47*U47,2)</f>
        <v>0.3</v>
      </c>
      <c r="W47" s="230"/>
      <c r="X47" s="230" t="s">
        <v>235</v>
      </c>
      <c r="Y47" s="230" t="s">
        <v>236</v>
      </c>
      <c r="Z47" s="210"/>
      <c r="AA47" s="210"/>
      <c r="AB47" s="210"/>
      <c r="AC47" s="210"/>
      <c r="AD47" s="210"/>
      <c r="AE47" s="210"/>
      <c r="AF47" s="210"/>
      <c r="AG47" s="210" t="s">
        <v>237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9">
        <v>37</v>
      </c>
      <c r="B48" s="250" t="s">
        <v>1975</v>
      </c>
      <c r="C48" s="258" t="s">
        <v>1976</v>
      </c>
      <c r="D48" s="251" t="s">
        <v>522</v>
      </c>
      <c r="E48" s="252">
        <v>1</v>
      </c>
      <c r="F48" s="253"/>
      <c r="G48" s="254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30"/>
      <c r="S48" s="230" t="s">
        <v>458</v>
      </c>
      <c r="T48" s="230" t="s">
        <v>459</v>
      </c>
      <c r="U48" s="230">
        <v>0.85</v>
      </c>
      <c r="V48" s="230">
        <f>ROUND(E48*U48,2)</f>
        <v>0.85</v>
      </c>
      <c r="W48" s="230"/>
      <c r="X48" s="230" t="s">
        <v>235</v>
      </c>
      <c r="Y48" s="230" t="s">
        <v>236</v>
      </c>
      <c r="Z48" s="210"/>
      <c r="AA48" s="210"/>
      <c r="AB48" s="210"/>
      <c r="AC48" s="210"/>
      <c r="AD48" s="210"/>
      <c r="AE48" s="210"/>
      <c r="AF48" s="210"/>
      <c r="AG48" s="210" t="s">
        <v>237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9">
        <v>38</v>
      </c>
      <c r="B49" s="250" t="s">
        <v>1977</v>
      </c>
      <c r="C49" s="258" t="s">
        <v>1978</v>
      </c>
      <c r="D49" s="251" t="s">
        <v>680</v>
      </c>
      <c r="E49" s="252">
        <v>0.30148000000000003</v>
      </c>
      <c r="F49" s="253"/>
      <c r="G49" s="254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30"/>
      <c r="S49" s="230" t="s">
        <v>234</v>
      </c>
      <c r="T49" s="230" t="s">
        <v>234</v>
      </c>
      <c r="U49" s="230">
        <v>10.582000000000001</v>
      </c>
      <c r="V49" s="230">
        <f>ROUND(E49*U49,2)</f>
        <v>3.19</v>
      </c>
      <c r="W49" s="230"/>
      <c r="X49" s="230" t="s">
        <v>235</v>
      </c>
      <c r="Y49" s="230" t="s">
        <v>236</v>
      </c>
      <c r="Z49" s="210"/>
      <c r="AA49" s="210"/>
      <c r="AB49" s="210"/>
      <c r="AC49" s="210"/>
      <c r="AD49" s="210"/>
      <c r="AE49" s="210"/>
      <c r="AF49" s="210"/>
      <c r="AG49" s="210" t="s">
        <v>1780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36" t="s">
        <v>229</v>
      </c>
      <c r="B50" s="237" t="s">
        <v>151</v>
      </c>
      <c r="C50" s="255" t="s">
        <v>152</v>
      </c>
      <c r="D50" s="238"/>
      <c r="E50" s="239"/>
      <c r="F50" s="240"/>
      <c r="G50" s="241">
        <f>SUMIF(AG51:AG62,"&lt;&gt;NOR",G51:G62)</f>
        <v>0</v>
      </c>
      <c r="H50" s="235"/>
      <c r="I50" s="235">
        <f>SUM(I51:I62)</f>
        <v>0</v>
      </c>
      <c r="J50" s="235"/>
      <c r="K50" s="235">
        <f>SUM(K51:K62)</f>
        <v>0</v>
      </c>
      <c r="L50" s="235"/>
      <c r="M50" s="235">
        <f>SUM(M51:M62)</f>
        <v>0</v>
      </c>
      <c r="N50" s="234"/>
      <c r="O50" s="234">
        <f>SUM(O51:O62)</f>
        <v>0.39</v>
      </c>
      <c r="P50" s="234"/>
      <c r="Q50" s="234">
        <f>SUM(Q51:Q62)</f>
        <v>0</v>
      </c>
      <c r="R50" s="235"/>
      <c r="S50" s="235"/>
      <c r="T50" s="235"/>
      <c r="U50" s="235"/>
      <c r="V50" s="235">
        <f>SUM(V51:V62)</f>
        <v>8.9499999999999993</v>
      </c>
      <c r="W50" s="235"/>
      <c r="X50" s="235"/>
      <c r="Y50" s="235"/>
      <c r="AG50" t="s">
        <v>230</v>
      </c>
    </row>
    <row r="51" spans="1:60" outlineLevel="1" x14ac:dyDescent="0.2">
      <c r="A51" s="249">
        <v>39</v>
      </c>
      <c r="B51" s="250" t="s">
        <v>1979</v>
      </c>
      <c r="C51" s="258" t="s">
        <v>1980</v>
      </c>
      <c r="D51" s="251" t="s">
        <v>522</v>
      </c>
      <c r="E51" s="252">
        <v>5</v>
      </c>
      <c r="F51" s="253"/>
      <c r="G51" s="254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29">
        <v>5.9000000000000003E-4</v>
      </c>
      <c r="O51" s="229">
        <f>ROUND(E51*N51,2)</f>
        <v>0</v>
      </c>
      <c r="P51" s="229">
        <v>0</v>
      </c>
      <c r="Q51" s="229">
        <f>ROUND(E51*P51,2)</f>
        <v>0</v>
      </c>
      <c r="R51" s="230"/>
      <c r="S51" s="230" t="s">
        <v>234</v>
      </c>
      <c r="T51" s="230" t="s">
        <v>234</v>
      </c>
      <c r="U51" s="230">
        <v>0.53</v>
      </c>
      <c r="V51" s="230">
        <f>ROUND(E51*U51,2)</f>
        <v>2.65</v>
      </c>
      <c r="W51" s="230"/>
      <c r="X51" s="230" t="s">
        <v>235</v>
      </c>
      <c r="Y51" s="230" t="s">
        <v>236</v>
      </c>
      <c r="Z51" s="210"/>
      <c r="AA51" s="210"/>
      <c r="AB51" s="210"/>
      <c r="AC51" s="210"/>
      <c r="AD51" s="210"/>
      <c r="AE51" s="210"/>
      <c r="AF51" s="210"/>
      <c r="AG51" s="210" t="s">
        <v>237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9">
        <v>40</v>
      </c>
      <c r="B52" s="250" t="s">
        <v>1981</v>
      </c>
      <c r="C52" s="258" t="s">
        <v>1982</v>
      </c>
      <c r="D52" s="251" t="s">
        <v>425</v>
      </c>
      <c r="E52" s="252">
        <v>2</v>
      </c>
      <c r="F52" s="253"/>
      <c r="G52" s="254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29">
        <v>0.04</v>
      </c>
      <c r="O52" s="229">
        <f>ROUND(E52*N52,2)</f>
        <v>0.08</v>
      </c>
      <c r="P52" s="229">
        <v>0</v>
      </c>
      <c r="Q52" s="229">
        <f>ROUND(E52*P52,2)</f>
        <v>0</v>
      </c>
      <c r="R52" s="230" t="s">
        <v>730</v>
      </c>
      <c r="S52" s="230" t="s">
        <v>1983</v>
      </c>
      <c r="T52" s="230" t="s">
        <v>1984</v>
      </c>
      <c r="U52" s="230">
        <v>0</v>
      </c>
      <c r="V52" s="230">
        <f>ROUND(E52*U52,2)</f>
        <v>0</v>
      </c>
      <c r="W52" s="230"/>
      <c r="X52" s="230" t="s">
        <v>731</v>
      </c>
      <c r="Y52" s="230" t="s">
        <v>236</v>
      </c>
      <c r="Z52" s="210"/>
      <c r="AA52" s="210"/>
      <c r="AB52" s="210"/>
      <c r="AC52" s="210"/>
      <c r="AD52" s="210"/>
      <c r="AE52" s="210"/>
      <c r="AF52" s="210"/>
      <c r="AG52" s="210" t="s">
        <v>732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49">
        <v>41</v>
      </c>
      <c r="B53" s="250" t="s">
        <v>1985</v>
      </c>
      <c r="C53" s="258" t="s">
        <v>1986</v>
      </c>
      <c r="D53" s="251" t="s">
        <v>425</v>
      </c>
      <c r="E53" s="252">
        <v>2</v>
      </c>
      <c r="F53" s="253"/>
      <c r="G53" s="254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29">
        <v>0.04</v>
      </c>
      <c r="O53" s="229">
        <f>ROUND(E53*N53,2)</f>
        <v>0.08</v>
      </c>
      <c r="P53" s="229">
        <v>0</v>
      </c>
      <c r="Q53" s="229">
        <f>ROUND(E53*P53,2)</f>
        <v>0</v>
      </c>
      <c r="R53" s="230"/>
      <c r="S53" s="230" t="s">
        <v>458</v>
      </c>
      <c r="T53" s="230" t="s">
        <v>459</v>
      </c>
      <c r="U53" s="230">
        <v>0</v>
      </c>
      <c r="V53" s="230">
        <f>ROUND(E53*U53,2)</f>
        <v>0</v>
      </c>
      <c r="W53" s="230"/>
      <c r="X53" s="230" t="s">
        <v>731</v>
      </c>
      <c r="Y53" s="230" t="s">
        <v>236</v>
      </c>
      <c r="Z53" s="210"/>
      <c r="AA53" s="210"/>
      <c r="AB53" s="210"/>
      <c r="AC53" s="210"/>
      <c r="AD53" s="210"/>
      <c r="AE53" s="210"/>
      <c r="AF53" s="210"/>
      <c r="AG53" s="210" t="s">
        <v>732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49">
        <v>42</v>
      </c>
      <c r="B54" s="250" t="s">
        <v>1987</v>
      </c>
      <c r="C54" s="258" t="s">
        <v>1988</v>
      </c>
      <c r="D54" s="251" t="s">
        <v>425</v>
      </c>
      <c r="E54" s="252">
        <v>1</v>
      </c>
      <c r="F54" s="253"/>
      <c r="G54" s="254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29">
        <v>0.04</v>
      </c>
      <c r="O54" s="229">
        <f>ROUND(E54*N54,2)</f>
        <v>0.04</v>
      </c>
      <c r="P54" s="229">
        <v>0</v>
      </c>
      <c r="Q54" s="229">
        <f>ROUND(E54*P54,2)</f>
        <v>0</v>
      </c>
      <c r="R54" s="230"/>
      <c r="S54" s="230" t="s">
        <v>458</v>
      </c>
      <c r="T54" s="230" t="s">
        <v>459</v>
      </c>
      <c r="U54" s="230">
        <v>0</v>
      </c>
      <c r="V54" s="230">
        <f>ROUND(E54*U54,2)</f>
        <v>0</v>
      </c>
      <c r="W54" s="230"/>
      <c r="X54" s="230" t="s">
        <v>731</v>
      </c>
      <c r="Y54" s="230" t="s">
        <v>236</v>
      </c>
      <c r="Z54" s="210"/>
      <c r="AA54" s="210"/>
      <c r="AB54" s="210"/>
      <c r="AC54" s="210"/>
      <c r="AD54" s="210"/>
      <c r="AE54" s="210"/>
      <c r="AF54" s="210"/>
      <c r="AG54" s="210" t="s">
        <v>732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9">
        <v>43</v>
      </c>
      <c r="B55" s="250" t="s">
        <v>1989</v>
      </c>
      <c r="C55" s="258" t="s">
        <v>1990</v>
      </c>
      <c r="D55" s="251" t="s">
        <v>522</v>
      </c>
      <c r="E55" s="252">
        <v>1</v>
      </c>
      <c r="F55" s="253"/>
      <c r="G55" s="254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29">
        <v>4.7600000000000003E-3</v>
      </c>
      <c r="O55" s="229">
        <f>ROUND(E55*N55,2)</f>
        <v>0</v>
      </c>
      <c r="P55" s="229">
        <v>0</v>
      </c>
      <c r="Q55" s="229">
        <f>ROUND(E55*P55,2)</f>
        <v>0</v>
      </c>
      <c r="R55" s="230"/>
      <c r="S55" s="230" t="s">
        <v>234</v>
      </c>
      <c r="T55" s="230" t="s">
        <v>234</v>
      </c>
      <c r="U55" s="230">
        <v>0.83099999999999996</v>
      </c>
      <c r="V55" s="230">
        <f>ROUND(E55*U55,2)</f>
        <v>0.83</v>
      </c>
      <c r="W55" s="230"/>
      <c r="X55" s="230" t="s">
        <v>235</v>
      </c>
      <c r="Y55" s="230" t="s">
        <v>236</v>
      </c>
      <c r="Z55" s="210"/>
      <c r="AA55" s="210"/>
      <c r="AB55" s="210"/>
      <c r="AC55" s="210"/>
      <c r="AD55" s="210"/>
      <c r="AE55" s="210"/>
      <c r="AF55" s="210"/>
      <c r="AG55" s="210" t="s">
        <v>237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9">
        <v>44</v>
      </c>
      <c r="B56" s="250" t="s">
        <v>1991</v>
      </c>
      <c r="C56" s="258" t="s">
        <v>1992</v>
      </c>
      <c r="D56" s="251" t="s">
        <v>425</v>
      </c>
      <c r="E56" s="252">
        <v>1</v>
      </c>
      <c r="F56" s="253"/>
      <c r="G56" s="254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29">
        <v>1.0500000000000001E-2</v>
      </c>
      <c r="O56" s="229">
        <f>ROUND(E56*N56,2)</f>
        <v>0.01</v>
      </c>
      <c r="P56" s="229">
        <v>0</v>
      </c>
      <c r="Q56" s="229">
        <f>ROUND(E56*P56,2)</f>
        <v>0</v>
      </c>
      <c r="R56" s="230" t="s">
        <v>730</v>
      </c>
      <c r="S56" s="230" t="s">
        <v>234</v>
      </c>
      <c r="T56" s="230" t="s">
        <v>234</v>
      </c>
      <c r="U56" s="230">
        <v>0</v>
      </c>
      <c r="V56" s="230">
        <f>ROUND(E56*U56,2)</f>
        <v>0</v>
      </c>
      <c r="W56" s="230"/>
      <c r="X56" s="230" t="s">
        <v>731</v>
      </c>
      <c r="Y56" s="230" t="s">
        <v>236</v>
      </c>
      <c r="Z56" s="210"/>
      <c r="AA56" s="210"/>
      <c r="AB56" s="210"/>
      <c r="AC56" s="210"/>
      <c r="AD56" s="210"/>
      <c r="AE56" s="210"/>
      <c r="AF56" s="210"/>
      <c r="AG56" s="210" t="s">
        <v>732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9">
        <v>45</v>
      </c>
      <c r="B57" s="250" t="s">
        <v>1993</v>
      </c>
      <c r="C57" s="258" t="s">
        <v>1994</v>
      </c>
      <c r="D57" s="251" t="s">
        <v>522</v>
      </c>
      <c r="E57" s="252">
        <v>1</v>
      </c>
      <c r="F57" s="253"/>
      <c r="G57" s="254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29">
        <v>1.6500000000000001E-2</v>
      </c>
      <c r="O57" s="229">
        <f>ROUND(E57*N57,2)</f>
        <v>0.02</v>
      </c>
      <c r="P57" s="229">
        <v>0</v>
      </c>
      <c r="Q57" s="229">
        <f>ROUND(E57*P57,2)</f>
        <v>0</v>
      </c>
      <c r="R57" s="230"/>
      <c r="S57" s="230" t="s">
        <v>234</v>
      </c>
      <c r="T57" s="230" t="s">
        <v>234</v>
      </c>
      <c r="U57" s="230">
        <v>1.788</v>
      </c>
      <c r="V57" s="230">
        <f>ROUND(E57*U57,2)</f>
        <v>1.79</v>
      </c>
      <c r="W57" s="230"/>
      <c r="X57" s="230" t="s">
        <v>235</v>
      </c>
      <c r="Y57" s="230" t="s">
        <v>236</v>
      </c>
      <c r="Z57" s="210"/>
      <c r="AA57" s="210"/>
      <c r="AB57" s="210"/>
      <c r="AC57" s="210"/>
      <c r="AD57" s="210"/>
      <c r="AE57" s="210"/>
      <c r="AF57" s="210"/>
      <c r="AG57" s="210" t="s">
        <v>237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9">
        <v>46</v>
      </c>
      <c r="B58" s="250" t="s">
        <v>1995</v>
      </c>
      <c r="C58" s="258" t="s">
        <v>1996</v>
      </c>
      <c r="D58" s="251" t="s">
        <v>425</v>
      </c>
      <c r="E58" s="252">
        <v>1</v>
      </c>
      <c r="F58" s="253"/>
      <c r="G58" s="254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29">
        <v>0.02</v>
      </c>
      <c r="O58" s="229">
        <f>ROUND(E58*N58,2)</f>
        <v>0.02</v>
      </c>
      <c r="P58" s="229">
        <v>0</v>
      </c>
      <c r="Q58" s="229">
        <f>ROUND(E58*P58,2)</f>
        <v>0</v>
      </c>
      <c r="R58" s="230"/>
      <c r="S58" s="230" t="s">
        <v>458</v>
      </c>
      <c r="T58" s="230" t="s">
        <v>459</v>
      </c>
      <c r="U58" s="230">
        <v>0</v>
      </c>
      <c r="V58" s="230">
        <f>ROUND(E58*U58,2)</f>
        <v>0</v>
      </c>
      <c r="W58" s="230"/>
      <c r="X58" s="230" t="s">
        <v>731</v>
      </c>
      <c r="Y58" s="230" t="s">
        <v>236</v>
      </c>
      <c r="Z58" s="210"/>
      <c r="AA58" s="210"/>
      <c r="AB58" s="210"/>
      <c r="AC58" s="210"/>
      <c r="AD58" s="210"/>
      <c r="AE58" s="210"/>
      <c r="AF58" s="210"/>
      <c r="AG58" s="210" t="s">
        <v>732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9">
        <v>47</v>
      </c>
      <c r="B59" s="250" t="s">
        <v>1997</v>
      </c>
      <c r="C59" s="258" t="s">
        <v>1998</v>
      </c>
      <c r="D59" s="251" t="s">
        <v>425</v>
      </c>
      <c r="E59" s="252">
        <v>2</v>
      </c>
      <c r="F59" s="253"/>
      <c r="G59" s="254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29">
        <v>6.5329999999999999E-2</v>
      </c>
      <c r="O59" s="229">
        <f>ROUND(E59*N59,2)</f>
        <v>0.13</v>
      </c>
      <c r="P59" s="229">
        <v>0</v>
      </c>
      <c r="Q59" s="229">
        <f>ROUND(E59*P59,2)</f>
        <v>0</v>
      </c>
      <c r="R59" s="230"/>
      <c r="S59" s="230" t="s">
        <v>234</v>
      </c>
      <c r="T59" s="230" t="s">
        <v>234</v>
      </c>
      <c r="U59" s="230">
        <v>0.84</v>
      </c>
      <c r="V59" s="230">
        <f>ROUND(E59*U59,2)</f>
        <v>1.68</v>
      </c>
      <c r="W59" s="230"/>
      <c r="X59" s="230" t="s">
        <v>235</v>
      </c>
      <c r="Y59" s="230" t="s">
        <v>236</v>
      </c>
      <c r="Z59" s="210"/>
      <c r="AA59" s="210"/>
      <c r="AB59" s="210"/>
      <c r="AC59" s="210"/>
      <c r="AD59" s="210"/>
      <c r="AE59" s="210"/>
      <c r="AF59" s="210"/>
      <c r="AG59" s="210" t="s">
        <v>237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9">
        <v>48</v>
      </c>
      <c r="B60" s="250" t="s">
        <v>1999</v>
      </c>
      <c r="C60" s="258" t="s">
        <v>2000</v>
      </c>
      <c r="D60" s="251" t="s">
        <v>425</v>
      </c>
      <c r="E60" s="252">
        <v>1</v>
      </c>
      <c r="F60" s="253"/>
      <c r="G60" s="254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29">
        <v>2E-3</v>
      </c>
      <c r="O60" s="229">
        <f>ROUND(E60*N60,2)</f>
        <v>0</v>
      </c>
      <c r="P60" s="229">
        <v>0</v>
      </c>
      <c r="Q60" s="229">
        <f>ROUND(E60*P60,2)</f>
        <v>0</v>
      </c>
      <c r="R60" s="230"/>
      <c r="S60" s="230" t="s">
        <v>458</v>
      </c>
      <c r="T60" s="230" t="s">
        <v>459</v>
      </c>
      <c r="U60" s="230">
        <v>0</v>
      </c>
      <c r="V60" s="230">
        <f>ROUND(E60*U60,2)</f>
        <v>0</v>
      </c>
      <c r="W60" s="230"/>
      <c r="X60" s="230" t="s">
        <v>731</v>
      </c>
      <c r="Y60" s="230" t="s">
        <v>236</v>
      </c>
      <c r="Z60" s="210"/>
      <c r="AA60" s="210"/>
      <c r="AB60" s="210"/>
      <c r="AC60" s="210"/>
      <c r="AD60" s="210"/>
      <c r="AE60" s="210"/>
      <c r="AF60" s="210"/>
      <c r="AG60" s="210" t="s">
        <v>732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9">
        <v>49</v>
      </c>
      <c r="B61" s="250" t="s">
        <v>2001</v>
      </c>
      <c r="C61" s="258" t="s">
        <v>2002</v>
      </c>
      <c r="D61" s="251" t="s">
        <v>425</v>
      </c>
      <c r="E61" s="252">
        <v>1</v>
      </c>
      <c r="F61" s="253"/>
      <c r="G61" s="254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29">
        <v>5.4000000000000003E-3</v>
      </c>
      <c r="O61" s="229">
        <f>ROUND(E61*N61,2)</f>
        <v>0.01</v>
      </c>
      <c r="P61" s="229">
        <v>0</v>
      </c>
      <c r="Q61" s="229">
        <f>ROUND(E61*P61,2)</f>
        <v>0</v>
      </c>
      <c r="R61" s="230"/>
      <c r="S61" s="230" t="s">
        <v>458</v>
      </c>
      <c r="T61" s="230" t="s">
        <v>459</v>
      </c>
      <c r="U61" s="230">
        <v>0.41</v>
      </c>
      <c r="V61" s="230">
        <f>ROUND(E61*U61,2)</f>
        <v>0.41</v>
      </c>
      <c r="W61" s="230"/>
      <c r="X61" s="230" t="s">
        <v>235</v>
      </c>
      <c r="Y61" s="230" t="s">
        <v>236</v>
      </c>
      <c r="Z61" s="210"/>
      <c r="AA61" s="210"/>
      <c r="AB61" s="210"/>
      <c r="AC61" s="210"/>
      <c r="AD61" s="210"/>
      <c r="AE61" s="210"/>
      <c r="AF61" s="210"/>
      <c r="AG61" s="210" t="s">
        <v>237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9">
        <v>50</v>
      </c>
      <c r="B62" s="250" t="s">
        <v>2003</v>
      </c>
      <c r="C62" s="258" t="s">
        <v>2004</v>
      </c>
      <c r="D62" s="251" t="s">
        <v>680</v>
      </c>
      <c r="E62" s="252">
        <v>0.39277000000000001</v>
      </c>
      <c r="F62" s="253"/>
      <c r="G62" s="254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29">
        <v>0</v>
      </c>
      <c r="O62" s="229">
        <f>ROUND(E62*N62,2)</f>
        <v>0</v>
      </c>
      <c r="P62" s="229">
        <v>0</v>
      </c>
      <c r="Q62" s="229">
        <f>ROUND(E62*P62,2)</f>
        <v>0</v>
      </c>
      <c r="R62" s="230"/>
      <c r="S62" s="230" t="s">
        <v>234</v>
      </c>
      <c r="T62" s="230" t="s">
        <v>234</v>
      </c>
      <c r="U62" s="230">
        <v>4.0430000000000001</v>
      </c>
      <c r="V62" s="230">
        <f>ROUND(E62*U62,2)</f>
        <v>1.59</v>
      </c>
      <c r="W62" s="230"/>
      <c r="X62" s="230" t="s">
        <v>235</v>
      </c>
      <c r="Y62" s="230" t="s">
        <v>236</v>
      </c>
      <c r="Z62" s="210"/>
      <c r="AA62" s="210"/>
      <c r="AB62" s="210"/>
      <c r="AC62" s="210"/>
      <c r="AD62" s="210"/>
      <c r="AE62" s="210"/>
      <c r="AF62" s="210"/>
      <c r="AG62" s="210" t="s">
        <v>1780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36" t="s">
        <v>229</v>
      </c>
      <c r="B63" s="237" t="s">
        <v>153</v>
      </c>
      <c r="C63" s="255" t="s">
        <v>154</v>
      </c>
      <c r="D63" s="238"/>
      <c r="E63" s="239"/>
      <c r="F63" s="240"/>
      <c r="G63" s="241">
        <f>SUMIF(AG64:AG74,"&lt;&gt;NOR",G64:G74)</f>
        <v>0</v>
      </c>
      <c r="H63" s="235"/>
      <c r="I63" s="235">
        <f>SUM(I64:I74)</f>
        <v>0</v>
      </c>
      <c r="J63" s="235"/>
      <c r="K63" s="235">
        <f>SUM(K64:K74)</f>
        <v>0</v>
      </c>
      <c r="L63" s="235"/>
      <c r="M63" s="235">
        <f>SUM(M64:M74)</f>
        <v>0</v>
      </c>
      <c r="N63" s="234"/>
      <c r="O63" s="234">
        <f>SUM(O64:O74)</f>
        <v>1.04</v>
      </c>
      <c r="P63" s="234"/>
      <c r="Q63" s="234">
        <f>SUM(Q64:Q74)</f>
        <v>0</v>
      </c>
      <c r="R63" s="235"/>
      <c r="S63" s="235"/>
      <c r="T63" s="235"/>
      <c r="U63" s="235"/>
      <c r="V63" s="235">
        <f>SUM(V64:V74)</f>
        <v>276.91000000000003</v>
      </c>
      <c r="W63" s="235"/>
      <c r="X63" s="235"/>
      <c r="Y63" s="235"/>
      <c r="AG63" t="s">
        <v>230</v>
      </c>
    </row>
    <row r="64" spans="1:60" outlineLevel="1" x14ac:dyDescent="0.2">
      <c r="A64" s="249">
        <v>51</v>
      </c>
      <c r="B64" s="250" t="s">
        <v>2005</v>
      </c>
      <c r="C64" s="258" t="s">
        <v>2006</v>
      </c>
      <c r="D64" s="251" t="s">
        <v>256</v>
      </c>
      <c r="E64" s="252">
        <v>154</v>
      </c>
      <c r="F64" s="253"/>
      <c r="G64" s="254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29">
        <v>7.6000000000000004E-4</v>
      </c>
      <c r="O64" s="229">
        <f>ROUND(E64*N64,2)</f>
        <v>0.12</v>
      </c>
      <c r="P64" s="229">
        <v>0</v>
      </c>
      <c r="Q64" s="229">
        <f>ROUND(E64*P64,2)</f>
        <v>0</v>
      </c>
      <c r="R64" s="230"/>
      <c r="S64" s="230" t="s">
        <v>234</v>
      </c>
      <c r="T64" s="230" t="s">
        <v>234</v>
      </c>
      <c r="U64" s="230">
        <v>0.29737999999999998</v>
      </c>
      <c r="V64" s="230">
        <f>ROUND(E64*U64,2)</f>
        <v>45.8</v>
      </c>
      <c r="W64" s="230"/>
      <c r="X64" s="230" t="s">
        <v>235</v>
      </c>
      <c r="Y64" s="230" t="s">
        <v>236</v>
      </c>
      <c r="Z64" s="210"/>
      <c r="AA64" s="210"/>
      <c r="AB64" s="210"/>
      <c r="AC64" s="210"/>
      <c r="AD64" s="210"/>
      <c r="AE64" s="210"/>
      <c r="AF64" s="210"/>
      <c r="AG64" s="210" t="s">
        <v>237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9">
        <v>52</v>
      </c>
      <c r="B65" s="250" t="s">
        <v>2007</v>
      </c>
      <c r="C65" s="258" t="s">
        <v>2008</v>
      </c>
      <c r="D65" s="251" t="s">
        <v>256</v>
      </c>
      <c r="E65" s="252">
        <v>142</v>
      </c>
      <c r="F65" s="253"/>
      <c r="G65" s="254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29">
        <v>8.8000000000000003E-4</v>
      </c>
      <c r="O65" s="229">
        <f>ROUND(E65*N65,2)</f>
        <v>0.12</v>
      </c>
      <c r="P65" s="229">
        <v>0</v>
      </c>
      <c r="Q65" s="229">
        <f>ROUND(E65*P65,2)</f>
        <v>0</v>
      </c>
      <c r="R65" s="230"/>
      <c r="S65" s="230" t="s">
        <v>234</v>
      </c>
      <c r="T65" s="230" t="s">
        <v>234</v>
      </c>
      <c r="U65" s="230">
        <v>0.30737999999999999</v>
      </c>
      <c r="V65" s="230">
        <f>ROUND(E65*U65,2)</f>
        <v>43.65</v>
      </c>
      <c r="W65" s="230"/>
      <c r="X65" s="230" t="s">
        <v>235</v>
      </c>
      <c r="Y65" s="230" t="s">
        <v>236</v>
      </c>
      <c r="Z65" s="210"/>
      <c r="AA65" s="210"/>
      <c r="AB65" s="210"/>
      <c r="AC65" s="210"/>
      <c r="AD65" s="210"/>
      <c r="AE65" s="210"/>
      <c r="AF65" s="210"/>
      <c r="AG65" s="210" t="s">
        <v>237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9">
        <v>53</v>
      </c>
      <c r="B66" s="250" t="s">
        <v>2009</v>
      </c>
      <c r="C66" s="258" t="s">
        <v>2010</v>
      </c>
      <c r="D66" s="251" t="s">
        <v>256</v>
      </c>
      <c r="E66" s="252">
        <v>128</v>
      </c>
      <c r="F66" s="253"/>
      <c r="G66" s="254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29">
        <v>1.01E-3</v>
      </c>
      <c r="O66" s="229">
        <f>ROUND(E66*N66,2)</f>
        <v>0.13</v>
      </c>
      <c r="P66" s="229">
        <v>0</v>
      </c>
      <c r="Q66" s="229">
        <f>ROUND(E66*P66,2)</f>
        <v>0</v>
      </c>
      <c r="R66" s="230"/>
      <c r="S66" s="230" t="s">
        <v>234</v>
      </c>
      <c r="T66" s="230" t="s">
        <v>234</v>
      </c>
      <c r="U66" s="230">
        <v>0.31738</v>
      </c>
      <c r="V66" s="230">
        <f>ROUND(E66*U66,2)</f>
        <v>40.619999999999997</v>
      </c>
      <c r="W66" s="230"/>
      <c r="X66" s="230" t="s">
        <v>235</v>
      </c>
      <c r="Y66" s="230" t="s">
        <v>236</v>
      </c>
      <c r="Z66" s="210"/>
      <c r="AA66" s="210"/>
      <c r="AB66" s="210"/>
      <c r="AC66" s="210"/>
      <c r="AD66" s="210"/>
      <c r="AE66" s="210"/>
      <c r="AF66" s="210"/>
      <c r="AG66" s="210" t="s">
        <v>237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9">
        <v>54</v>
      </c>
      <c r="B67" s="250" t="s">
        <v>2011</v>
      </c>
      <c r="C67" s="258" t="s">
        <v>2012</v>
      </c>
      <c r="D67" s="251" t="s">
        <v>256</v>
      </c>
      <c r="E67" s="252">
        <v>180</v>
      </c>
      <c r="F67" s="253"/>
      <c r="G67" s="254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29">
        <v>1.6000000000000001E-3</v>
      </c>
      <c r="O67" s="229">
        <f>ROUND(E67*N67,2)</f>
        <v>0.28999999999999998</v>
      </c>
      <c r="P67" s="229">
        <v>0</v>
      </c>
      <c r="Q67" s="229">
        <f>ROUND(E67*P67,2)</f>
        <v>0</v>
      </c>
      <c r="R67" s="230"/>
      <c r="S67" s="230" t="s">
        <v>234</v>
      </c>
      <c r="T67" s="230" t="s">
        <v>234</v>
      </c>
      <c r="U67" s="230">
        <v>0.33332000000000001</v>
      </c>
      <c r="V67" s="230">
        <f>ROUND(E67*U67,2)</f>
        <v>60</v>
      </c>
      <c r="W67" s="230"/>
      <c r="X67" s="230" t="s">
        <v>235</v>
      </c>
      <c r="Y67" s="230" t="s">
        <v>236</v>
      </c>
      <c r="Z67" s="210"/>
      <c r="AA67" s="210"/>
      <c r="AB67" s="210"/>
      <c r="AC67" s="210"/>
      <c r="AD67" s="210"/>
      <c r="AE67" s="210"/>
      <c r="AF67" s="210"/>
      <c r="AG67" s="210" t="s">
        <v>237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9">
        <v>55</v>
      </c>
      <c r="B68" s="250" t="s">
        <v>2013</v>
      </c>
      <c r="C68" s="258" t="s">
        <v>2014</v>
      </c>
      <c r="D68" s="251" t="s">
        <v>256</v>
      </c>
      <c r="E68" s="252">
        <v>116</v>
      </c>
      <c r="F68" s="253"/>
      <c r="G68" s="254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29">
        <v>1.9599999999999999E-3</v>
      </c>
      <c r="O68" s="229">
        <f>ROUND(E68*N68,2)</f>
        <v>0.23</v>
      </c>
      <c r="P68" s="229">
        <v>0</v>
      </c>
      <c r="Q68" s="229">
        <f>ROUND(E68*P68,2)</f>
        <v>0</v>
      </c>
      <c r="R68" s="230"/>
      <c r="S68" s="230" t="s">
        <v>234</v>
      </c>
      <c r="T68" s="230" t="s">
        <v>234</v>
      </c>
      <c r="U68" s="230">
        <v>0.3579</v>
      </c>
      <c r="V68" s="230">
        <f>ROUND(E68*U68,2)</f>
        <v>41.52</v>
      </c>
      <c r="W68" s="230"/>
      <c r="X68" s="230" t="s">
        <v>235</v>
      </c>
      <c r="Y68" s="230" t="s">
        <v>236</v>
      </c>
      <c r="Z68" s="210"/>
      <c r="AA68" s="210"/>
      <c r="AB68" s="210"/>
      <c r="AC68" s="210"/>
      <c r="AD68" s="210"/>
      <c r="AE68" s="210"/>
      <c r="AF68" s="210"/>
      <c r="AG68" s="210" t="s">
        <v>237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9">
        <v>56</v>
      </c>
      <c r="B69" s="250" t="s">
        <v>2015</v>
      </c>
      <c r="C69" s="258" t="s">
        <v>2016</v>
      </c>
      <c r="D69" s="251" t="s">
        <v>256</v>
      </c>
      <c r="E69" s="252">
        <v>14</v>
      </c>
      <c r="F69" s="253"/>
      <c r="G69" s="254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29">
        <v>2.31E-3</v>
      </c>
      <c r="O69" s="229">
        <f>ROUND(E69*N69,2)</f>
        <v>0.03</v>
      </c>
      <c r="P69" s="229">
        <v>0</v>
      </c>
      <c r="Q69" s="229">
        <f>ROUND(E69*P69,2)</f>
        <v>0</v>
      </c>
      <c r="R69" s="230"/>
      <c r="S69" s="230" t="s">
        <v>234</v>
      </c>
      <c r="T69" s="230" t="s">
        <v>234</v>
      </c>
      <c r="U69" s="230">
        <v>0.4088</v>
      </c>
      <c r="V69" s="230">
        <f>ROUND(E69*U69,2)</f>
        <v>5.72</v>
      </c>
      <c r="W69" s="230"/>
      <c r="X69" s="230" t="s">
        <v>235</v>
      </c>
      <c r="Y69" s="230" t="s">
        <v>236</v>
      </c>
      <c r="Z69" s="210"/>
      <c r="AA69" s="210"/>
      <c r="AB69" s="210"/>
      <c r="AC69" s="210"/>
      <c r="AD69" s="210"/>
      <c r="AE69" s="210"/>
      <c r="AF69" s="210"/>
      <c r="AG69" s="210" t="s">
        <v>237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9">
        <v>57</v>
      </c>
      <c r="B70" s="250" t="s">
        <v>2017</v>
      </c>
      <c r="C70" s="258" t="s">
        <v>2018</v>
      </c>
      <c r="D70" s="251" t="s">
        <v>256</v>
      </c>
      <c r="E70" s="252">
        <v>4</v>
      </c>
      <c r="F70" s="253"/>
      <c r="G70" s="254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29">
        <v>5.5799999999999999E-3</v>
      </c>
      <c r="O70" s="229">
        <f>ROUND(E70*N70,2)</f>
        <v>0.02</v>
      </c>
      <c r="P70" s="229">
        <v>0</v>
      </c>
      <c r="Q70" s="229">
        <f>ROUND(E70*P70,2)</f>
        <v>0</v>
      </c>
      <c r="R70" s="230"/>
      <c r="S70" s="230" t="s">
        <v>234</v>
      </c>
      <c r="T70" s="230" t="s">
        <v>234</v>
      </c>
      <c r="U70" s="230">
        <v>0.47799999999999998</v>
      </c>
      <c r="V70" s="230">
        <f>ROUND(E70*U70,2)</f>
        <v>1.91</v>
      </c>
      <c r="W70" s="230"/>
      <c r="X70" s="230" t="s">
        <v>235</v>
      </c>
      <c r="Y70" s="230" t="s">
        <v>236</v>
      </c>
      <c r="Z70" s="210"/>
      <c r="AA70" s="210"/>
      <c r="AB70" s="210"/>
      <c r="AC70" s="210"/>
      <c r="AD70" s="210"/>
      <c r="AE70" s="210"/>
      <c r="AF70" s="210"/>
      <c r="AG70" s="210" t="s">
        <v>237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9">
        <v>58</v>
      </c>
      <c r="B71" s="250" t="s">
        <v>2019</v>
      </c>
      <c r="C71" s="258" t="s">
        <v>2020</v>
      </c>
      <c r="D71" s="251" t="s">
        <v>256</v>
      </c>
      <c r="E71" s="252">
        <v>2</v>
      </c>
      <c r="F71" s="253"/>
      <c r="G71" s="254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29">
        <v>5.3699999999999998E-3</v>
      </c>
      <c r="O71" s="229">
        <f>ROUND(E71*N71,2)</f>
        <v>0.01</v>
      </c>
      <c r="P71" s="229">
        <v>0</v>
      </c>
      <c r="Q71" s="229">
        <f>ROUND(E71*P71,2)</f>
        <v>0</v>
      </c>
      <c r="R71" s="230"/>
      <c r="S71" s="230" t="s">
        <v>234</v>
      </c>
      <c r="T71" s="230" t="s">
        <v>234</v>
      </c>
      <c r="U71" s="230">
        <v>0.46600000000000003</v>
      </c>
      <c r="V71" s="230">
        <f>ROUND(E71*U71,2)</f>
        <v>0.93</v>
      </c>
      <c r="W71" s="230"/>
      <c r="X71" s="230" t="s">
        <v>235</v>
      </c>
      <c r="Y71" s="230" t="s">
        <v>236</v>
      </c>
      <c r="Z71" s="210"/>
      <c r="AA71" s="210"/>
      <c r="AB71" s="210"/>
      <c r="AC71" s="210"/>
      <c r="AD71" s="210"/>
      <c r="AE71" s="210"/>
      <c r="AF71" s="210"/>
      <c r="AG71" s="210" t="s">
        <v>237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9">
        <v>59</v>
      </c>
      <c r="B72" s="250" t="s">
        <v>2021</v>
      </c>
      <c r="C72" s="258" t="s">
        <v>2022</v>
      </c>
      <c r="D72" s="251" t="s">
        <v>256</v>
      </c>
      <c r="E72" s="252">
        <v>12</v>
      </c>
      <c r="F72" s="253"/>
      <c r="G72" s="254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29">
        <v>7.6E-3</v>
      </c>
      <c r="O72" s="229">
        <f>ROUND(E72*N72,2)</f>
        <v>0.09</v>
      </c>
      <c r="P72" s="229">
        <v>0</v>
      </c>
      <c r="Q72" s="229">
        <f>ROUND(E72*P72,2)</f>
        <v>0</v>
      </c>
      <c r="R72" s="230"/>
      <c r="S72" s="230" t="s">
        <v>234</v>
      </c>
      <c r="T72" s="230" t="s">
        <v>234</v>
      </c>
      <c r="U72" s="230">
        <v>0.748</v>
      </c>
      <c r="V72" s="230">
        <f>ROUND(E72*U72,2)</f>
        <v>8.98</v>
      </c>
      <c r="W72" s="230"/>
      <c r="X72" s="230" t="s">
        <v>235</v>
      </c>
      <c r="Y72" s="230" t="s">
        <v>236</v>
      </c>
      <c r="Z72" s="210"/>
      <c r="AA72" s="210"/>
      <c r="AB72" s="210"/>
      <c r="AC72" s="210"/>
      <c r="AD72" s="210"/>
      <c r="AE72" s="210"/>
      <c r="AF72" s="210"/>
      <c r="AG72" s="210" t="s">
        <v>237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9">
        <v>60</v>
      </c>
      <c r="B73" s="250" t="s">
        <v>2023</v>
      </c>
      <c r="C73" s="258" t="s">
        <v>2024</v>
      </c>
      <c r="D73" s="251" t="s">
        <v>256</v>
      </c>
      <c r="E73" s="252">
        <v>752</v>
      </c>
      <c r="F73" s="253"/>
      <c r="G73" s="254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30"/>
      <c r="S73" s="230" t="s">
        <v>234</v>
      </c>
      <c r="T73" s="230" t="s">
        <v>234</v>
      </c>
      <c r="U73" s="230">
        <v>3.2000000000000001E-2</v>
      </c>
      <c r="V73" s="230">
        <f>ROUND(E73*U73,2)</f>
        <v>24.06</v>
      </c>
      <c r="W73" s="230"/>
      <c r="X73" s="230" t="s">
        <v>235</v>
      </c>
      <c r="Y73" s="230" t="s">
        <v>236</v>
      </c>
      <c r="Z73" s="210"/>
      <c r="AA73" s="210"/>
      <c r="AB73" s="210"/>
      <c r="AC73" s="210"/>
      <c r="AD73" s="210"/>
      <c r="AE73" s="210"/>
      <c r="AF73" s="210"/>
      <c r="AG73" s="210" t="s">
        <v>237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9">
        <v>61</v>
      </c>
      <c r="B74" s="250" t="s">
        <v>2025</v>
      </c>
      <c r="C74" s="258" t="s">
        <v>2026</v>
      </c>
      <c r="D74" s="251" t="s">
        <v>680</v>
      </c>
      <c r="E74" s="252">
        <v>1.0432399999999999</v>
      </c>
      <c r="F74" s="253"/>
      <c r="G74" s="254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30"/>
      <c r="S74" s="230" t="s">
        <v>234</v>
      </c>
      <c r="T74" s="230" t="s">
        <v>234</v>
      </c>
      <c r="U74" s="230">
        <v>3.5630000000000002</v>
      </c>
      <c r="V74" s="230">
        <f>ROUND(E74*U74,2)</f>
        <v>3.72</v>
      </c>
      <c r="W74" s="230"/>
      <c r="X74" s="230" t="s">
        <v>235</v>
      </c>
      <c r="Y74" s="230" t="s">
        <v>236</v>
      </c>
      <c r="Z74" s="210"/>
      <c r="AA74" s="210"/>
      <c r="AB74" s="210"/>
      <c r="AC74" s="210"/>
      <c r="AD74" s="210"/>
      <c r="AE74" s="210"/>
      <c r="AF74" s="210"/>
      <c r="AG74" s="210" t="s">
        <v>1780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236" t="s">
        <v>229</v>
      </c>
      <c r="B75" s="237" t="s">
        <v>155</v>
      </c>
      <c r="C75" s="255" t="s">
        <v>156</v>
      </c>
      <c r="D75" s="238"/>
      <c r="E75" s="239"/>
      <c r="F75" s="240"/>
      <c r="G75" s="241">
        <f>SUMIF(AG76:AG105,"&lt;&gt;NOR",G76:G105)</f>
        <v>0</v>
      </c>
      <c r="H75" s="235"/>
      <c r="I75" s="235">
        <f>SUM(I76:I105)</f>
        <v>0</v>
      </c>
      <c r="J75" s="235"/>
      <c r="K75" s="235">
        <f>SUM(K76:K105)</f>
        <v>0</v>
      </c>
      <c r="L75" s="235"/>
      <c r="M75" s="235">
        <f>SUM(M76:M105)</f>
        <v>0</v>
      </c>
      <c r="N75" s="234"/>
      <c r="O75" s="234">
        <f>SUM(O76:O105)</f>
        <v>6.9999999999999993E-2</v>
      </c>
      <c r="P75" s="234"/>
      <c r="Q75" s="234">
        <f>SUM(Q76:Q105)</f>
        <v>0</v>
      </c>
      <c r="R75" s="235"/>
      <c r="S75" s="235"/>
      <c r="T75" s="235"/>
      <c r="U75" s="235"/>
      <c r="V75" s="235">
        <f>SUM(V76:V105)</f>
        <v>34.47</v>
      </c>
      <c r="W75" s="235"/>
      <c r="X75" s="235"/>
      <c r="Y75" s="235"/>
      <c r="AG75" t="s">
        <v>230</v>
      </c>
    </row>
    <row r="76" spans="1:60" outlineLevel="1" x14ac:dyDescent="0.2">
      <c r="A76" s="249">
        <v>62</v>
      </c>
      <c r="B76" s="250" t="s">
        <v>2027</v>
      </c>
      <c r="C76" s="258" t="s">
        <v>2028</v>
      </c>
      <c r="D76" s="251" t="s">
        <v>425</v>
      </c>
      <c r="E76" s="252">
        <v>5</v>
      </c>
      <c r="F76" s="253"/>
      <c r="G76" s="254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29">
        <v>3.1E-4</v>
      </c>
      <c r="O76" s="229">
        <f>ROUND(E76*N76,2)</f>
        <v>0</v>
      </c>
      <c r="P76" s="229">
        <v>0</v>
      </c>
      <c r="Q76" s="229">
        <f>ROUND(E76*P76,2)</f>
        <v>0</v>
      </c>
      <c r="R76" s="230"/>
      <c r="S76" s="230" t="s">
        <v>234</v>
      </c>
      <c r="T76" s="230" t="s">
        <v>234</v>
      </c>
      <c r="U76" s="230">
        <v>0.20699999999999999</v>
      </c>
      <c r="V76" s="230">
        <f>ROUND(E76*U76,2)</f>
        <v>1.04</v>
      </c>
      <c r="W76" s="230"/>
      <c r="X76" s="230" t="s">
        <v>235</v>
      </c>
      <c r="Y76" s="230" t="s">
        <v>236</v>
      </c>
      <c r="Z76" s="210"/>
      <c r="AA76" s="210"/>
      <c r="AB76" s="210"/>
      <c r="AC76" s="210"/>
      <c r="AD76" s="210"/>
      <c r="AE76" s="210"/>
      <c r="AF76" s="210"/>
      <c r="AG76" s="210" t="s">
        <v>237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9">
        <v>63</v>
      </c>
      <c r="B77" s="250" t="s">
        <v>2029</v>
      </c>
      <c r="C77" s="258" t="s">
        <v>2030</v>
      </c>
      <c r="D77" s="251" t="s">
        <v>425</v>
      </c>
      <c r="E77" s="252">
        <v>11</v>
      </c>
      <c r="F77" s="253"/>
      <c r="G77" s="254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29">
        <v>4.8000000000000001E-4</v>
      </c>
      <c r="O77" s="229">
        <f>ROUND(E77*N77,2)</f>
        <v>0.01</v>
      </c>
      <c r="P77" s="229">
        <v>0</v>
      </c>
      <c r="Q77" s="229">
        <f>ROUND(E77*P77,2)</f>
        <v>0</v>
      </c>
      <c r="R77" s="230"/>
      <c r="S77" s="230" t="s">
        <v>234</v>
      </c>
      <c r="T77" s="230" t="s">
        <v>234</v>
      </c>
      <c r="U77" s="230">
        <v>0.22700000000000001</v>
      </c>
      <c r="V77" s="230">
        <f>ROUND(E77*U77,2)</f>
        <v>2.5</v>
      </c>
      <c r="W77" s="230"/>
      <c r="X77" s="230" t="s">
        <v>235</v>
      </c>
      <c r="Y77" s="230" t="s">
        <v>236</v>
      </c>
      <c r="Z77" s="210"/>
      <c r="AA77" s="210"/>
      <c r="AB77" s="210"/>
      <c r="AC77" s="210"/>
      <c r="AD77" s="210"/>
      <c r="AE77" s="210"/>
      <c r="AF77" s="210"/>
      <c r="AG77" s="210" t="s">
        <v>237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9">
        <v>64</v>
      </c>
      <c r="B78" s="250" t="s">
        <v>2031</v>
      </c>
      <c r="C78" s="258" t="s">
        <v>2032</v>
      </c>
      <c r="D78" s="251" t="s">
        <v>425</v>
      </c>
      <c r="E78" s="252">
        <v>10</v>
      </c>
      <c r="F78" s="253"/>
      <c r="G78" s="254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29">
        <v>6.8000000000000005E-4</v>
      </c>
      <c r="O78" s="229">
        <f>ROUND(E78*N78,2)</f>
        <v>0.01</v>
      </c>
      <c r="P78" s="229">
        <v>0</v>
      </c>
      <c r="Q78" s="229">
        <f>ROUND(E78*P78,2)</f>
        <v>0</v>
      </c>
      <c r="R78" s="230"/>
      <c r="S78" s="230" t="s">
        <v>234</v>
      </c>
      <c r="T78" s="230" t="s">
        <v>234</v>
      </c>
      <c r="U78" s="230">
        <v>0.26900000000000002</v>
      </c>
      <c r="V78" s="230">
        <f>ROUND(E78*U78,2)</f>
        <v>2.69</v>
      </c>
      <c r="W78" s="230"/>
      <c r="X78" s="230" t="s">
        <v>235</v>
      </c>
      <c r="Y78" s="230" t="s">
        <v>236</v>
      </c>
      <c r="Z78" s="210"/>
      <c r="AA78" s="210"/>
      <c r="AB78" s="210"/>
      <c r="AC78" s="210"/>
      <c r="AD78" s="210"/>
      <c r="AE78" s="210"/>
      <c r="AF78" s="210"/>
      <c r="AG78" s="210" t="s">
        <v>237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9">
        <v>65</v>
      </c>
      <c r="B79" s="250" t="s">
        <v>2033</v>
      </c>
      <c r="C79" s="258" t="s">
        <v>2034</v>
      </c>
      <c r="D79" s="251" t="s">
        <v>425</v>
      </c>
      <c r="E79" s="252">
        <v>5</v>
      </c>
      <c r="F79" s="253"/>
      <c r="G79" s="254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29">
        <v>1.0399999999999999E-3</v>
      </c>
      <c r="O79" s="229">
        <f>ROUND(E79*N79,2)</f>
        <v>0.01</v>
      </c>
      <c r="P79" s="229">
        <v>0</v>
      </c>
      <c r="Q79" s="229">
        <f>ROUND(E79*P79,2)</f>
        <v>0</v>
      </c>
      <c r="R79" s="230"/>
      <c r="S79" s="230" t="s">
        <v>234</v>
      </c>
      <c r="T79" s="230" t="s">
        <v>234</v>
      </c>
      <c r="U79" s="230">
        <v>0.35099999999999998</v>
      </c>
      <c r="V79" s="230">
        <f>ROUND(E79*U79,2)</f>
        <v>1.76</v>
      </c>
      <c r="W79" s="230"/>
      <c r="X79" s="230" t="s">
        <v>235</v>
      </c>
      <c r="Y79" s="230" t="s">
        <v>236</v>
      </c>
      <c r="Z79" s="210"/>
      <c r="AA79" s="210"/>
      <c r="AB79" s="210"/>
      <c r="AC79" s="210"/>
      <c r="AD79" s="210"/>
      <c r="AE79" s="210"/>
      <c r="AF79" s="210"/>
      <c r="AG79" s="210" t="s">
        <v>237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9">
        <v>66</v>
      </c>
      <c r="B80" s="250" t="s">
        <v>2035</v>
      </c>
      <c r="C80" s="258" t="s">
        <v>2036</v>
      </c>
      <c r="D80" s="251" t="s">
        <v>425</v>
      </c>
      <c r="E80" s="252">
        <v>1</v>
      </c>
      <c r="F80" s="253"/>
      <c r="G80" s="254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29">
        <v>2.0000000000000001E-4</v>
      </c>
      <c r="O80" s="229">
        <f>ROUND(E80*N80,2)</f>
        <v>0</v>
      </c>
      <c r="P80" s="229">
        <v>0</v>
      </c>
      <c r="Q80" s="229">
        <f>ROUND(E80*P80,2)</f>
        <v>0</v>
      </c>
      <c r="R80" s="230"/>
      <c r="S80" s="230" t="s">
        <v>234</v>
      </c>
      <c r="T80" s="230" t="s">
        <v>234</v>
      </c>
      <c r="U80" s="230">
        <v>0.20699999999999999</v>
      </c>
      <c r="V80" s="230">
        <f>ROUND(E80*U80,2)</f>
        <v>0.21</v>
      </c>
      <c r="W80" s="230"/>
      <c r="X80" s="230" t="s">
        <v>235</v>
      </c>
      <c r="Y80" s="230" t="s">
        <v>236</v>
      </c>
      <c r="Z80" s="210"/>
      <c r="AA80" s="210"/>
      <c r="AB80" s="210"/>
      <c r="AC80" s="210"/>
      <c r="AD80" s="210"/>
      <c r="AE80" s="210"/>
      <c r="AF80" s="210"/>
      <c r="AG80" s="210" t="s">
        <v>237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9">
        <v>67</v>
      </c>
      <c r="B81" s="250" t="s">
        <v>2037</v>
      </c>
      <c r="C81" s="258" t="s">
        <v>2038</v>
      </c>
      <c r="D81" s="251" t="s">
        <v>425</v>
      </c>
      <c r="E81" s="252">
        <v>3</v>
      </c>
      <c r="F81" s="253"/>
      <c r="G81" s="254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29">
        <v>2.7E-4</v>
      </c>
      <c r="O81" s="229">
        <f>ROUND(E81*N81,2)</f>
        <v>0</v>
      </c>
      <c r="P81" s="229">
        <v>0</v>
      </c>
      <c r="Q81" s="229">
        <f>ROUND(E81*P81,2)</f>
        <v>0</v>
      </c>
      <c r="R81" s="230"/>
      <c r="S81" s="230" t="s">
        <v>234</v>
      </c>
      <c r="T81" s="230" t="s">
        <v>234</v>
      </c>
      <c r="U81" s="230">
        <v>0.22700000000000001</v>
      </c>
      <c r="V81" s="230">
        <f>ROUND(E81*U81,2)</f>
        <v>0.68</v>
      </c>
      <c r="W81" s="230"/>
      <c r="X81" s="230" t="s">
        <v>235</v>
      </c>
      <c r="Y81" s="230" t="s">
        <v>236</v>
      </c>
      <c r="Z81" s="210"/>
      <c r="AA81" s="210"/>
      <c r="AB81" s="210"/>
      <c r="AC81" s="210"/>
      <c r="AD81" s="210"/>
      <c r="AE81" s="210"/>
      <c r="AF81" s="210"/>
      <c r="AG81" s="210" t="s">
        <v>237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9">
        <v>68</v>
      </c>
      <c r="B82" s="250" t="s">
        <v>2039</v>
      </c>
      <c r="C82" s="258" t="s">
        <v>2040</v>
      </c>
      <c r="D82" s="251" t="s">
        <v>425</v>
      </c>
      <c r="E82" s="252">
        <v>2</v>
      </c>
      <c r="F82" s="253"/>
      <c r="G82" s="254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29">
        <v>3.5E-4</v>
      </c>
      <c r="O82" s="229">
        <f>ROUND(E82*N82,2)</f>
        <v>0</v>
      </c>
      <c r="P82" s="229">
        <v>0</v>
      </c>
      <c r="Q82" s="229">
        <f>ROUND(E82*P82,2)</f>
        <v>0</v>
      </c>
      <c r="R82" s="230"/>
      <c r="S82" s="230" t="s">
        <v>234</v>
      </c>
      <c r="T82" s="230" t="s">
        <v>234</v>
      </c>
      <c r="U82" s="230">
        <v>0.26900000000000002</v>
      </c>
      <c r="V82" s="230">
        <f>ROUND(E82*U82,2)</f>
        <v>0.54</v>
      </c>
      <c r="W82" s="230"/>
      <c r="X82" s="230" t="s">
        <v>235</v>
      </c>
      <c r="Y82" s="230" t="s">
        <v>236</v>
      </c>
      <c r="Z82" s="210"/>
      <c r="AA82" s="210"/>
      <c r="AB82" s="210"/>
      <c r="AC82" s="210"/>
      <c r="AD82" s="210"/>
      <c r="AE82" s="210"/>
      <c r="AF82" s="210"/>
      <c r="AG82" s="210" t="s">
        <v>237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9">
        <v>69</v>
      </c>
      <c r="B83" s="250" t="s">
        <v>2041</v>
      </c>
      <c r="C83" s="258" t="s">
        <v>2042</v>
      </c>
      <c r="D83" s="251" t="s">
        <v>425</v>
      </c>
      <c r="E83" s="252">
        <v>1</v>
      </c>
      <c r="F83" s="253"/>
      <c r="G83" s="254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29">
        <v>5.8E-4</v>
      </c>
      <c r="O83" s="229">
        <f>ROUND(E83*N83,2)</f>
        <v>0</v>
      </c>
      <c r="P83" s="229">
        <v>0</v>
      </c>
      <c r="Q83" s="229">
        <f>ROUND(E83*P83,2)</f>
        <v>0</v>
      </c>
      <c r="R83" s="230"/>
      <c r="S83" s="230" t="s">
        <v>234</v>
      </c>
      <c r="T83" s="230" t="s">
        <v>234</v>
      </c>
      <c r="U83" s="230">
        <v>0.35099999999999998</v>
      </c>
      <c r="V83" s="230">
        <f>ROUND(E83*U83,2)</f>
        <v>0.35</v>
      </c>
      <c r="W83" s="230"/>
      <c r="X83" s="230" t="s">
        <v>235</v>
      </c>
      <c r="Y83" s="230" t="s">
        <v>236</v>
      </c>
      <c r="Z83" s="210"/>
      <c r="AA83" s="210"/>
      <c r="AB83" s="210"/>
      <c r="AC83" s="210"/>
      <c r="AD83" s="210"/>
      <c r="AE83" s="210"/>
      <c r="AF83" s="210"/>
      <c r="AG83" s="210" t="s">
        <v>237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9">
        <v>70</v>
      </c>
      <c r="B84" s="250" t="s">
        <v>2043</v>
      </c>
      <c r="C84" s="258" t="s">
        <v>2044</v>
      </c>
      <c r="D84" s="251" t="s">
        <v>425</v>
      </c>
      <c r="E84" s="252">
        <v>1</v>
      </c>
      <c r="F84" s="253"/>
      <c r="G84" s="254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29">
        <v>2.5000000000000001E-4</v>
      </c>
      <c r="O84" s="229">
        <f>ROUND(E84*N84,2)</f>
        <v>0</v>
      </c>
      <c r="P84" s="229">
        <v>0</v>
      </c>
      <c r="Q84" s="229">
        <f>ROUND(E84*P84,2)</f>
        <v>0</v>
      </c>
      <c r="R84" s="230"/>
      <c r="S84" s="230" t="s">
        <v>234</v>
      </c>
      <c r="T84" s="230" t="s">
        <v>234</v>
      </c>
      <c r="U84" s="230">
        <v>0.20699999999999999</v>
      </c>
      <c r="V84" s="230">
        <f>ROUND(E84*U84,2)</f>
        <v>0.21</v>
      </c>
      <c r="W84" s="230"/>
      <c r="X84" s="230" t="s">
        <v>235</v>
      </c>
      <c r="Y84" s="230" t="s">
        <v>236</v>
      </c>
      <c r="Z84" s="210"/>
      <c r="AA84" s="210"/>
      <c r="AB84" s="210"/>
      <c r="AC84" s="210"/>
      <c r="AD84" s="210"/>
      <c r="AE84" s="210"/>
      <c r="AF84" s="210"/>
      <c r="AG84" s="210" t="s">
        <v>237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9">
        <v>71</v>
      </c>
      <c r="B85" s="250" t="s">
        <v>2045</v>
      </c>
      <c r="C85" s="258" t="s">
        <v>2046</v>
      </c>
      <c r="D85" s="251" t="s">
        <v>425</v>
      </c>
      <c r="E85" s="252">
        <v>1</v>
      </c>
      <c r="F85" s="253"/>
      <c r="G85" s="254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29">
        <v>4.6000000000000001E-4</v>
      </c>
      <c r="O85" s="229">
        <f>ROUND(E85*N85,2)</f>
        <v>0</v>
      </c>
      <c r="P85" s="229">
        <v>0</v>
      </c>
      <c r="Q85" s="229">
        <f>ROUND(E85*P85,2)</f>
        <v>0</v>
      </c>
      <c r="R85" s="230"/>
      <c r="S85" s="230" t="s">
        <v>234</v>
      </c>
      <c r="T85" s="230" t="s">
        <v>234</v>
      </c>
      <c r="U85" s="230">
        <v>0.22700000000000001</v>
      </c>
      <c r="V85" s="230">
        <f>ROUND(E85*U85,2)</f>
        <v>0.23</v>
      </c>
      <c r="W85" s="230"/>
      <c r="X85" s="230" t="s">
        <v>235</v>
      </c>
      <c r="Y85" s="230" t="s">
        <v>236</v>
      </c>
      <c r="Z85" s="210"/>
      <c r="AA85" s="210"/>
      <c r="AB85" s="210"/>
      <c r="AC85" s="210"/>
      <c r="AD85" s="210"/>
      <c r="AE85" s="210"/>
      <c r="AF85" s="210"/>
      <c r="AG85" s="210" t="s">
        <v>237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9">
        <v>72</v>
      </c>
      <c r="B86" s="250" t="s">
        <v>2047</v>
      </c>
      <c r="C86" s="258" t="s">
        <v>2048</v>
      </c>
      <c r="D86" s="251" t="s">
        <v>425</v>
      </c>
      <c r="E86" s="252">
        <v>2</v>
      </c>
      <c r="F86" s="253"/>
      <c r="G86" s="254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29">
        <v>5.5999999999999995E-4</v>
      </c>
      <c r="O86" s="229">
        <f>ROUND(E86*N86,2)</f>
        <v>0</v>
      </c>
      <c r="P86" s="229">
        <v>0</v>
      </c>
      <c r="Q86" s="229">
        <f>ROUND(E86*P86,2)</f>
        <v>0</v>
      </c>
      <c r="R86" s="230"/>
      <c r="S86" s="230" t="s">
        <v>234</v>
      </c>
      <c r="T86" s="230" t="s">
        <v>234</v>
      </c>
      <c r="U86" s="230">
        <v>0.26900000000000002</v>
      </c>
      <c r="V86" s="230">
        <f>ROUND(E86*U86,2)</f>
        <v>0.54</v>
      </c>
      <c r="W86" s="230"/>
      <c r="X86" s="230" t="s">
        <v>235</v>
      </c>
      <c r="Y86" s="230" t="s">
        <v>236</v>
      </c>
      <c r="Z86" s="210"/>
      <c r="AA86" s="210"/>
      <c r="AB86" s="210"/>
      <c r="AC86" s="210"/>
      <c r="AD86" s="210"/>
      <c r="AE86" s="210"/>
      <c r="AF86" s="210"/>
      <c r="AG86" s="210" t="s">
        <v>237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9">
        <v>73</v>
      </c>
      <c r="B87" s="250" t="s">
        <v>2049</v>
      </c>
      <c r="C87" s="258" t="s">
        <v>2050</v>
      </c>
      <c r="D87" s="251" t="s">
        <v>425</v>
      </c>
      <c r="E87" s="252">
        <v>1</v>
      </c>
      <c r="F87" s="253"/>
      <c r="G87" s="254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29">
        <v>8.4000000000000003E-4</v>
      </c>
      <c r="O87" s="229">
        <f>ROUND(E87*N87,2)</f>
        <v>0</v>
      </c>
      <c r="P87" s="229">
        <v>0</v>
      </c>
      <c r="Q87" s="229">
        <f>ROUND(E87*P87,2)</f>
        <v>0</v>
      </c>
      <c r="R87" s="230"/>
      <c r="S87" s="230" t="s">
        <v>234</v>
      </c>
      <c r="T87" s="230" t="s">
        <v>234</v>
      </c>
      <c r="U87" s="230">
        <v>0.35099999999999998</v>
      </c>
      <c r="V87" s="230">
        <f>ROUND(E87*U87,2)</f>
        <v>0.35</v>
      </c>
      <c r="W87" s="230"/>
      <c r="X87" s="230" t="s">
        <v>235</v>
      </c>
      <c r="Y87" s="230" t="s">
        <v>236</v>
      </c>
      <c r="Z87" s="210"/>
      <c r="AA87" s="210"/>
      <c r="AB87" s="210"/>
      <c r="AC87" s="210"/>
      <c r="AD87" s="210"/>
      <c r="AE87" s="210"/>
      <c r="AF87" s="210"/>
      <c r="AG87" s="210" t="s">
        <v>237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9">
        <v>74</v>
      </c>
      <c r="B88" s="250" t="s">
        <v>2051</v>
      </c>
      <c r="C88" s="258" t="s">
        <v>2052</v>
      </c>
      <c r="D88" s="251" t="s">
        <v>425</v>
      </c>
      <c r="E88" s="252">
        <v>2</v>
      </c>
      <c r="F88" s="253"/>
      <c r="G88" s="254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29">
        <v>1E-3</v>
      </c>
      <c r="O88" s="229">
        <f>ROUND(E88*N88,2)</f>
        <v>0</v>
      </c>
      <c r="P88" s="229">
        <v>0</v>
      </c>
      <c r="Q88" s="229">
        <f>ROUND(E88*P88,2)</f>
        <v>0</v>
      </c>
      <c r="R88" s="230"/>
      <c r="S88" s="230" t="s">
        <v>458</v>
      </c>
      <c r="T88" s="230" t="s">
        <v>459</v>
      </c>
      <c r="U88" s="230">
        <v>0.22700000000000001</v>
      </c>
      <c r="V88" s="230">
        <f>ROUND(E88*U88,2)</f>
        <v>0.45</v>
      </c>
      <c r="W88" s="230"/>
      <c r="X88" s="230" t="s">
        <v>235</v>
      </c>
      <c r="Y88" s="230" t="s">
        <v>236</v>
      </c>
      <c r="Z88" s="210"/>
      <c r="AA88" s="210"/>
      <c r="AB88" s="210"/>
      <c r="AC88" s="210"/>
      <c r="AD88" s="210"/>
      <c r="AE88" s="210"/>
      <c r="AF88" s="210"/>
      <c r="AG88" s="210" t="s">
        <v>237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9">
        <v>75</v>
      </c>
      <c r="B89" s="250" t="s">
        <v>2053</v>
      </c>
      <c r="C89" s="258" t="s">
        <v>2054</v>
      </c>
      <c r="D89" s="251" t="s">
        <v>425</v>
      </c>
      <c r="E89" s="252">
        <v>4</v>
      </c>
      <c r="F89" s="253"/>
      <c r="G89" s="254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29">
        <v>1.8000000000000001E-4</v>
      </c>
      <c r="O89" s="229">
        <f>ROUND(E89*N89,2)</f>
        <v>0</v>
      </c>
      <c r="P89" s="229">
        <v>0</v>
      </c>
      <c r="Q89" s="229">
        <f>ROUND(E89*P89,2)</f>
        <v>0</v>
      </c>
      <c r="R89" s="230"/>
      <c r="S89" s="230" t="s">
        <v>234</v>
      </c>
      <c r="T89" s="230" t="s">
        <v>234</v>
      </c>
      <c r="U89" s="230">
        <v>9.2999999999999999E-2</v>
      </c>
      <c r="V89" s="230">
        <f>ROUND(E89*U89,2)</f>
        <v>0.37</v>
      </c>
      <c r="W89" s="230"/>
      <c r="X89" s="230" t="s">
        <v>235</v>
      </c>
      <c r="Y89" s="230" t="s">
        <v>236</v>
      </c>
      <c r="Z89" s="210"/>
      <c r="AA89" s="210"/>
      <c r="AB89" s="210"/>
      <c r="AC89" s="210"/>
      <c r="AD89" s="210"/>
      <c r="AE89" s="210"/>
      <c r="AF89" s="210"/>
      <c r="AG89" s="210" t="s">
        <v>237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9">
        <v>76</v>
      </c>
      <c r="B90" s="250" t="s">
        <v>1819</v>
      </c>
      <c r="C90" s="258" t="s">
        <v>2055</v>
      </c>
      <c r="D90" s="251" t="s">
        <v>425</v>
      </c>
      <c r="E90" s="252">
        <v>16</v>
      </c>
      <c r="F90" s="253"/>
      <c r="G90" s="254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29">
        <v>2.7E-4</v>
      </c>
      <c r="O90" s="229">
        <f>ROUND(E90*N90,2)</f>
        <v>0</v>
      </c>
      <c r="P90" s="229">
        <v>0</v>
      </c>
      <c r="Q90" s="229">
        <f>ROUND(E90*P90,2)</f>
        <v>0</v>
      </c>
      <c r="R90" s="230"/>
      <c r="S90" s="230" t="s">
        <v>234</v>
      </c>
      <c r="T90" s="230" t="s">
        <v>234</v>
      </c>
      <c r="U90" s="230">
        <v>0.10299999999999999</v>
      </c>
      <c r="V90" s="230">
        <f>ROUND(E90*U90,2)</f>
        <v>1.65</v>
      </c>
      <c r="W90" s="230"/>
      <c r="X90" s="230" t="s">
        <v>235</v>
      </c>
      <c r="Y90" s="230" t="s">
        <v>236</v>
      </c>
      <c r="Z90" s="210"/>
      <c r="AA90" s="210"/>
      <c r="AB90" s="210"/>
      <c r="AC90" s="210"/>
      <c r="AD90" s="210"/>
      <c r="AE90" s="210"/>
      <c r="AF90" s="210"/>
      <c r="AG90" s="210" t="s">
        <v>237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9">
        <v>77</v>
      </c>
      <c r="B91" s="250" t="s">
        <v>2056</v>
      </c>
      <c r="C91" s="258" t="s">
        <v>2057</v>
      </c>
      <c r="D91" s="251" t="s">
        <v>425</v>
      </c>
      <c r="E91" s="252">
        <v>12</v>
      </c>
      <c r="F91" s="253"/>
      <c r="G91" s="254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29">
        <v>4.0000000000000002E-4</v>
      </c>
      <c r="O91" s="229">
        <f>ROUND(E91*N91,2)</f>
        <v>0</v>
      </c>
      <c r="P91" s="229">
        <v>0</v>
      </c>
      <c r="Q91" s="229">
        <f>ROUND(E91*P91,2)</f>
        <v>0</v>
      </c>
      <c r="R91" s="230"/>
      <c r="S91" s="230" t="s">
        <v>234</v>
      </c>
      <c r="T91" s="230" t="s">
        <v>234</v>
      </c>
      <c r="U91" s="230">
        <v>0.124</v>
      </c>
      <c r="V91" s="230">
        <f>ROUND(E91*U91,2)</f>
        <v>1.49</v>
      </c>
      <c r="W91" s="230"/>
      <c r="X91" s="230" t="s">
        <v>235</v>
      </c>
      <c r="Y91" s="230" t="s">
        <v>236</v>
      </c>
      <c r="Z91" s="210"/>
      <c r="AA91" s="210"/>
      <c r="AB91" s="210"/>
      <c r="AC91" s="210"/>
      <c r="AD91" s="210"/>
      <c r="AE91" s="210"/>
      <c r="AF91" s="210"/>
      <c r="AG91" s="210" t="s">
        <v>237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9">
        <v>78</v>
      </c>
      <c r="B92" s="250" t="s">
        <v>2058</v>
      </c>
      <c r="C92" s="258" t="s">
        <v>2059</v>
      </c>
      <c r="D92" s="251" t="s">
        <v>425</v>
      </c>
      <c r="E92" s="252">
        <v>4</v>
      </c>
      <c r="F92" s="253"/>
      <c r="G92" s="254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29">
        <v>8.4000000000000003E-4</v>
      </c>
      <c r="O92" s="229">
        <f>ROUND(E92*N92,2)</f>
        <v>0</v>
      </c>
      <c r="P92" s="229">
        <v>0</v>
      </c>
      <c r="Q92" s="229">
        <f>ROUND(E92*P92,2)</f>
        <v>0</v>
      </c>
      <c r="R92" s="230"/>
      <c r="S92" s="230" t="s">
        <v>234</v>
      </c>
      <c r="T92" s="230" t="s">
        <v>234</v>
      </c>
      <c r="U92" s="230">
        <v>0.16500000000000001</v>
      </c>
      <c r="V92" s="230">
        <f>ROUND(E92*U92,2)</f>
        <v>0.66</v>
      </c>
      <c r="W92" s="230"/>
      <c r="X92" s="230" t="s">
        <v>235</v>
      </c>
      <c r="Y92" s="230" t="s">
        <v>236</v>
      </c>
      <c r="Z92" s="210"/>
      <c r="AA92" s="210"/>
      <c r="AB92" s="210"/>
      <c r="AC92" s="210"/>
      <c r="AD92" s="210"/>
      <c r="AE92" s="210"/>
      <c r="AF92" s="210"/>
      <c r="AG92" s="210" t="s">
        <v>237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9">
        <v>79</v>
      </c>
      <c r="B93" s="250" t="s">
        <v>2060</v>
      </c>
      <c r="C93" s="258" t="s">
        <v>2061</v>
      </c>
      <c r="D93" s="251" t="s">
        <v>425</v>
      </c>
      <c r="E93" s="252">
        <v>3</v>
      </c>
      <c r="F93" s="253"/>
      <c r="G93" s="254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29">
        <v>2.5000000000000001E-3</v>
      </c>
      <c r="O93" s="229">
        <f>ROUND(E93*N93,2)</f>
        <v>0.01</v>
      </c>
      <c r="P93" s="229">
        <v>0</v>
      </c>
      <c r="Q93" s="229">
        <f>ROUND(E93*P93,2)</f>
        <v>0</v>
      </c>
      <c r="R93" s="230"/>
      <c r="S93" s="230" t="s">
        <v>458</v>
      </c>
      <c r="T93" s="230" t="s">
        <v>459</v>
      </c>
      <c r="U93" s="230">
        <v>0</v>
      </c>
      <c r="V93" s="230">
        <f>ROUND(E93*U93,2)</f>
        <v>0</v>
      </c>
      <c r="W93" s="230"/>
      <c r="X93" s="230" t="s">
        <v>731</v>
      </c>
      <c r="Y93" s="230" t="s">
        <v>236</v>
      </c>
      <c r="Z93" s="210"/>
      <c r="AA93" s="210"/>
      <c r="AB93" s="210"/>
      <c r="AC93" s="210"/>
      <c r="AD93" s="210"/>
      <c r="AE93" s="210"/>
      <c r="AF93" s="210"/>
      <c r="AG93" s="210" t="s">
        <v>732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9">
        <v>80</v>
      </c>
      <c r="B94" s="250" t="s">
        <v>2062</v>
      </c>
      <c r="C94" s="258" t="s">
        <v>2063</v>
      </c>
      <c r="D94" s="251" t="s">
        <v>425</v>
      </c>
      <c r="E94" s="252">
        <v>1</v>
      </c>
      <c r="F94" s="253"/>
      <c r="G94" s="254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29">
        <v>1.9000000000000001E-4</v>
      </c>
      <c r="O94" s="229">
        <f>ROUND(E94*N94,2)</f>
        <v>0</v>
      </c>
      <c r="P94" s="229">
        <v>0</v>
      </c>
      <c r="Q94" s="229">
        <f>ROUND(E94*P94,2)</f>
        <v>0</v>
      </c>
      <c r="R94" s="230"/>
      <c r="S94" s="230" t="s">
        <v>234</v>
      </c>
      <c r="T94" s="230" t="s">
        <v>234</v>
      </c>
      <c r="U94" s="230">
        <v>0.20599999999999999</v>
      </c>
      <c r="V94" s="230">
        <f>ROUND(E94*U94,2)</f>
        <v>0.21</v>
      </c>
      <c r="W94" s="230"/>
      <c r="X94" s="230" t="s">
        <v>235</v>
      </c>
      <c r="Y94" s="230" t="s">
        <v>236</v>
      </c>
      <c r="Z94" s="210"/>
      <c r="AA94" s="210"/>
      <c r="AB94" s="210"/>
      <c r="AC94" s="210"/>
      <c r="AD94" s="210"/>
      <c r="AE94" s="210"/>
      <c r="AF94" s="210"/>
      <c r="AG94" s="210" t="s">
        <v>237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9">
        <v>81</v>
      </c>
      <c r="B95" s="250" t="s">
        <v>2064</v>
      </c>
      <c r="C95" s="258" t="s">
        <v>2065</v>
      </c>
      <c r="D95" s="251" t="s">
        <v>425</v>
      </c>
      <c r="E95" s="252">
        <v>18</v>
      </c>
      <c r="F95" s="253"/>
      <c r="G95" s="254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29">
        <v>1.3999999999999999E-4</v>
      </c>
      <c r="O95" s="229">
        <f>ROUND(E95*N95,2)</f>
        <v>0</v>
      </c>
      <c r="P95" s="229">
        <v>0</v>
      </c>
      <c r="Q95" s="229">
        <f>ROUND(E95*P95,2)</f>
        <v>0</v>
      </c>
      <c r="R95" s="230"/>
      <c r="S95" s="230" t="s">
        <v>234</v>
      </c>
      <c r="T95" s="230" t="s">
        <v>234</v>
      </c>
      <c r="U95" s="230">
        <v>8.2000000000000003E-2</v>
      </c>
      <c r="V95" s="230">
        <f>ROUND(E95*U95,2)</f>
        <v>1.48</v>
      </c>
      <c r="W95" s="230"/>
      <c r="X95" s="230" t="s">
        <v>235</v>
      </c>
      <c r="Y95" s="230" t="s">
        <v>236</v>
      </c>
      <c r="Z95" s="210"/>
      <c r="AA95" s="210"/>
      <c r="AB95" s="210"/>
      <c r="AC95" s="210"/>
      <c r="AD95" s="210"/>
      <c r="AE95" s="210"/>
      <c r="AF95" s="210"/>
      <c r="AG95" s="210" t="s">
        <v>237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9">
        <v>82</v>
      </c>
      <c r="B96" s="250" t="s">
        <v>2066</v>
      </c>
      <c r="C96" s="258" t="s">
        <v>2067</v>
      </c>
      <c r="D96" s="251" t="s">
        <v>425</v>
      </c>
      <c r="E96" s="252">
        <v>12</v>
      </c>
      <c r="F96" s="253"/>
      <c r="G96" s="254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29">
        <v>1E-4</v>
      </c>
      <c r="O96" s="229">
        <f>ROUND(E96*N96,2)</f>
        <v>0</v>
      </c>
      <c r="P96" s="229">
        <v>0</v>
      </c>
      <c r="Q96" s="229">
        <f>ROUND(E96*P96,2)</f>
        <v>0</v>
      </c>
      <c r="R96" s="230"/>
      <c r="S96" s="230" t="s">
        <v>234</v>
      </c>
      <c r="T96" s="230" t="s">
        <v>234</v>
      </c>
      <c r="U96" s="230">
        <v>6.2E-2</v>
      </c>
      <c r="V96" s="230">
        <f>ROUND(E96*U96,2)</f>
        <v>0.74</v>
      </c>
      <c r="W96" s="230"/>
      <c r="X96" s="230" t="s">
        <v>235</v>
      </c>
      <c r="Y96" s="230" t="s">
        <v>236</v>
      </c>
      <c r="Z96" s="210"/>
      <c r="AA96" s="210"/>
      <c r="AB96" s="210"/>
      <c r="AC96" s="210"/>
      <c r="AD96" s="210"/>
      <c r="AE96" s="210"/>
      <c r="AF96" s="210"/>
      <c r="AG96" s="210" t="s">
        <v>237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9">
        <v>83</v>
      </c>
      <c r="B97" s="250" t="s">
        <v>2068</v>
      </c>
      <c r="C97" s="258" t="s">
        <v>2069</v>
      </c>
      <c r="D97" s="251" t="s">
        <v>425</v>
      </c>
      <c r="E97" s="252">
        <v>1</v>
      </c>
      <c r="F97" s="253"/>
      <c r="G97" s="254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29">
        <v>4.8000000000000001E-4</v>
      </c>
      <c r="O97" s="229">
        <f>ROUND(E97*N97,2)</f>
        <v>0</v>
      </c>
      <c r="P97" s="229">
        <v>0</v>
      </c>
      <c r="Q97" s="229">
        <f>ROUND(E97*P97,2)</f>
        <v>0</v>
      </c>
      <c r="R97" s="230"/>
      <c r="S97" s="230" t="s">
        <v>458</v>
      </c>
      <c r="T97" s="230" t="s">
        <v>459</v>
      </c>
      <c r="U97" s="230">
        <v>0.23</v>
      </c>
      <c r="V97" s="230">
        <f>ROUND(E97*U97,2)</f>
        <v>0.23</v>
      </c>
      <c r="W97" s="230"/>
      <c r="X97" s="230" t="s">
        <v>235</v>
      </c>
      <c r="Y97" s="230" t="s">
        <v>236</v>
      </c>
      <c r="Z97" s="210"/>
      <c r="AA97" s="210"/>
      <c r="AB97" s="210"/>
      <c r="AC97" s="210"/>
      <c r="AD97" s="210"/>
      <c r="AE97" s="210"/>
      <c r="AF97" s="210"/>
      <c r="AG97" s="210" t="s">
        <v>237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9">
        <v>84</v>
      </c>
      <c r="B98" s="250" t="s">
        <v>2070</v>
      </c>
      <c r="C98" s="258" t="s">
        <v>2071</v>
      </c>
      <c r="D98" s="251" t="s">
        <v>425</v>
      </c>
      <c r="E98" s="252">
        <v>20</v>
      </c>
      <c r="F98" s="253"/>
      <c r="G98" s="254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29">
        <v>2.4000000000000001E-4</v>
      </c>
      <c r="O98" s="229">
        <f>ROUND(E98*N98,2)</f>
        <v>0</v>
      </c>
      <c r="P98" s="229">
        <v>0</v>
      </c>
      <c r="Q98" s="229">
        <f>ROUND(E98*P98,2)</f>
        <v>0</v>
      </c>
      <c r="R98" s="230"/>
      <c r="S98" s="230" t="s">
        <v>234</v>
      </c>
      <c r="T98" s="230" t="s">
        <v>234</v>
      </c>
      <c r="U98" s="230">
        <v>0.27800000000000002</v>
      </c>
      <c r="V98" s="230">
        <f>ROUND(E98*U98,2)</f>
        <v>5.56</v>
      </c>
      <c r="W98" s="230"/>
      <c r="X98" s="230" t="s">
        <v>235</v>
      </c>
      <c r="Y98" s="230" t="s">
        <v>236</v>
      </c>
      <c r="Z98" s="210"/>
      <c r="AA98" s="210"/>
      <c r="AB98" s="210"/>
      <c r="AC98" s="210"/>
      <c r="AD98" s="210"/>
      <c r="AE98" s="210"/>
      <c r="AF98" s="210"/>
      <c r="AG98" s="210" t="s">
        <v>237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9">
        <v>85</v>
      </c>
      <c r="B99" s="250" t="s">
        <v>2072</v>
      </c>
      <c r="C99" s="258" t="s">
        <v>2073</v>
      </c>
      <c r="D99" s="251" t="s">
        <v>425</v>
      </c>
      <c r="E99" s="252">
        <v>1</v>
      </c>
      <c r="F99" s="253"/>
      <c r="G99" s="254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29">
        <v>2.5200000000000001E-3</v>
      </c>
      <c r="O99" s="229">
        <f>ROUND(E99*N99,2)</f>
        <v>0</v>
      </c>
      <c r="P99" s="229">
        <v>0</v>
      </c>
      <c r="Q99" s="229">
        <f>ROUND(E99*P99,2)</f>
        <v>0</v>
      </c>
      <c r="R99" s="230"/>
      <c r="S99" s="230" t="s">
        <v>458</v>
      </c>
      <c r="T99" s="230" t="s">
        <v>459</v>
      </c>
      <c r="U99" s="230">
        <v>0.433</v>
      </c>
      <c r="V99" s="230">
        <f>ROUND(E99*U99,2)</f>
        <v>0.43</v>
      </c>
      <c r="W99" s="230"/>
      <c r="X99" s="230" t="s">
        <v>235</v>
      </c>
      <c r="Y99" s="230" t="s">
        <v>236</v>
      </c>
      <c r="Z99" s="210"/>
      <c r="AA99" s="210"/>
      <c r="AB99" s="210"/>
      <c r="AC99" s="210"/>
      <c r="AD99" s="210"/>
      <c r="AE99" s="210"/>
      <c r="AF99" s="210"/>
      <c r="AG99" s="210" t="s">
        <v>237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9">
        <v>86</v>
      </c>
      <c r="B100" s="250" t="s">
        <v>2074</v>
      </c>
      <c r="C100" s="258" t="s">
        <v>2075</v>
      </c>
      <c r="D100" s="251" t="s">
        <v>425</v>
      </c>
      <c r="E100" s="252">
        <v>1</v>
      </c>
      <c r="F100" s="253"/>
      <c r="G100" s="254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29">
        <v>0</v>
      </c>
      <c r="O100" s="229">
        <f>ROUND(E100*N100,2)</f>
        <v>0</v>
      </c>
      <c r="P100" s="229">
        <v>0</v>
      </c>
      <c r="Q100" s="229">
        <f>ROUND(E100*P100,2)</f>
        <v>0</v>
      </c>
      <c r="R100" s="230"/>
      <c r="S100" s="230" t="s">
        <v>234</v>
      </c>
      <c r="T100" s="230" t="s">
        <v>234</v>
      </c>
      <c r="U100" s="230">
        <v>0.61133000000000004</v>
      </c>
      <c r="V100" s="230">
        <f>ROUND(E100*U100,2)</f>
        <v>0.61</v>
      </c>
      <c r="W100" s="230"/>
      <c r="X100" s="230" t="s">
        <v>235</v>
      </c>
      <c r="Y100" s="230" t="s">
        <v>236</v>
      </c>
      <c r="Z100" s="210"/>
      <c r="AA100" s="210"/>
      <c r="AB100" s="210"/>
      <c r="AC100" s="210"/>
      <c r="AD100" s="210"/>
      <c r="AE100" s="210"/>
      <c r="AF100" s="210"/>
      <c r="AG100" s="210" t="s">
        <v>237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9">
        <v>87</v>
      </c>
      <c r="B101" s="250" t="s">
        <v>2076</v>
      </c>
      <c r="C101" s="258" t="s">
        <v>2077</v>
      </c>
      <c r="D101" s="251" t="s">
        <v>425</v>
      </c>
      <c r="E101" s="252">
        <v>35</v>
      </c>
      <c r="F101" s="253"/>
      <c r="G101" s="254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29">
        <v>4.4000000000000002E-4</v>
      </c>
      <c r="O101" s="229">
        <f>ROUND(E101*N101,2)</f>
        <v>0.02</v>
      </c>
      <c r="P101" s="229">
        <v>0</v>
      </c>
      <c r="Q101" s="229">
        <f>ROUND(E101*P101,2)</f>
        <v>0</v>
      </c>
      <c r="R101" s="230"/>
      <c r="S101" s="230" t="s">
        <v>234</v>
      </c>
      <c r="T101" s="230" t="s">
        <v>234</v>
      </c>
      <c r="U101" s="230">
        <v>0.16400000000000001</v>
      </c>
      <c r="V101" s="230">
        <f>ROUND(E101*U101,2)</f>
        <v>5.74</v>
      </c>
      <c r="W101" s="230"/>
      <c r="X101" s="230" t="s">
        <v>235</v>
      </c>
      <c r="Y101" s="230" t="s">
        <v>236</v>
      </c>
      <c r="Z101" s="210"/>
      <c r="AA101" s="210"/>
      <c r="AB101" s="210"/>
      <c r="AC101" s="210"/>
      <c r="AD101" s="210"/>
      <c r="AE101" s="210"/>
      <c r="AF101" s="210"/>
      <c r="AG101" s="210" t="s">
        <v>237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9">
        <v>88</v>
      </c>
      <c r="B102" s="250" t="s">
        <v>2078</v>
      </c>
      <c r="C102" s="258" t="s">
        <v>2079</v>
      </c>
      <c r="D102" s="251" t="s">
        <v>425</v>
      </c>
      <c r="E102" s="252">
        <v>1</v>
      </c>
      <c r="F102" s="253"/>
      <c r="G102" s="254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29">
        <v>4.4999999999999999E-4</v>
      </c>
      <c r="O102" s="229">
        <f>ROUND(E102*N102,2)</f>
        <v>0</v>
      </c>
      <c r="P102" s="229">
        <v>0</v>
      </c>
      <c r="Q102" s="229">
        <f>ROUND(E102*P102,2)</f>
        <v>0</v>
      </c>
      <c r="R102" s="230"/>
      <c r="S102" s="230" t="s">
        <v>234</v>
      </c>
      <c r="T102" s="230" t="s">
        <v>234</v>
      </c>
      <c r="U102" s="230">
        <v>0.16400000000000001</v>
      </c>
      <c r="V102" s="230">
        <f>ROUND(E102*U102,2)</f>
        <v>0.16</v>
      </c>
      <c r="W102" s="230"/>
      <c r="X102" s="230" t="s">
        <v>235</v>
      </c>
      <c r="Y102" s="230" t="s">
        <v>236</v>
      </c>
      <c r="Z102" s="210"/>
      <c r="AA102" s="210"/>
      <c r="AB102" s="210"/>
      <c r="AC102" s="210"/>
      <c r="AD102" s="210"/>
      <c r="AE102" s="210"/>
      <c r="AF102" s="210"/>
      <c r="AG102" s="210" t="s">
        <v>237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9">
        <v>89</v>
      </c>
      <c r="B103" s="250" t="s">
        <v>2080</v>
      </c>
      <c r="C103" s="258" t="s">
        <v>2081</v>
      </c>
      <c r="D103" s="251" t="s">
        <v>425</v>
      </c>
      <c r="E103" s="252">
        <v>36</v>
      </c>
      <c r="F103" s="253"/>
      <c r="G103" s="254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29">
        <v>1.3999999999999999E-4</v>
      </c>
      <c r="O103" s="229">
        <f>ROUND(E103*N103,2)</f>
        <v>0.01</v>
      </c>
      <c r="P103" s="229">
        <v>0</v>
      </c>
      <c r="Q103" s="229">
        <f>ROUND(E103*P103,2)</f>
        <v>0</v>
      </c>
      <c r="R103" s="230"/>
      <c r="S103" s="230" t="s">
        <v>234</v>
      </c>
      <c r="T103" s="230" t="s">
        <v>234</v>
      </c>
      <c r="U103" s="230">
        <v>7.1999999999999995E-2</v>
      </c>
      <c r="V103" s="230">
        <f>ROUND(E103*U103,2)</f>
        <v>2.59</v>
      </c>
      <c r="W103" s="230"/>
      <c r="X103" s="230" t="s">
        <v>235</v>
      </c>
      <c r="Y103" s="230" t="s">
        <v>236</v>
      </c>
      <c r="Z103" s="210"/>
      <c r="AA103" s="210"/>
      <c r="AB103" s="210"/>
      <c r="AC103" s="210"/>
      <c r="AD103" s="210"/>
      <c r="AE103" s="210"/>
      <c r="AF103" s="210"/>
      <c r="AG103" s="210" t="s">
        <v>237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9">
        <v>90</v>
      </c>
      <c r="B104" s="250" t="s">
        <v>2082</v>
      </c>
      <c r="C104" s="258" t="s">
        <v>2083</v>
      </c>
      <c r="D104" s="251" t="s">
        <v>522</v>
      </c>
      <c r="E104" s="252">
        <v>1</v>
      </c>
      <c r="F104" s="253"/>
      <c r="G104" s="254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29">
        <v>4.5199999999999997E-3</v>
      </c>
      <c r="O104" s="229">
        <f>ROUND(E104*N104,2)</f>
        <v>0</v>
      </c>
      <c r="P104" s="229">
        <v>0</v>
      </c>
      <c r="Q104" s="229">
        <f>ROUND(E104*P104,2)</f>
        <v>0</v>
      </c>
      <c r="R104" s="230"/>
      <c r="S104" s="230" t="s">
        <v>458</v>
      </c>
      <c r="T104" s="230" t="s">
        <v>459</v>
      </c>
      <c r="U104" s="230">
        <v>0.78</v>
      </c>
      <c r="V104" s="230">
        <f>ROUND(E104*U104,2)</f>
        <v>0.78</v>
      </c>
      <c r="W104" s="230"/>
      <c r="X104" s="230" t="s">
        <v>235</v>
      </c>
      <c r="Y104" s="230" t="s">
        <v>236</v>
      </c>
      <c r="Z104" s="210"/>
      <c r="AA104" s="210"/>
      <c r="AB104" s="210"/>
      <c r="AC104" s="210"/>
      <c r="AD104" s="210"/>
      <c r="AE104" s="210"/>
      <c r="AF104" s="210"/>
      <c r="AG104" s="210" t="s">
        <v>237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9">
        <v>91</v>
      </c>
      <c r="B105" s="250" t="s">
        <v>2084</v>
      </c>
      <c r="C105" s="258" t="s">
        <v>2085</v>
      </c>
      <c r="D105" s="251" t="s">
        <v>680</v>
      </c>
      <c r="E105" s="252">
        <v>8.3610000000000004E-2</v>
      </c>
      <c r="F105" s="253"/>
      <c r="G105" s="254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29">
        <v>0</v>
      </c>
      <c r="O105" s="229">
        <f>ROUND(E105*N105,2)</f>
        <v>0</v>
      </c>
      <c r="P105" s="229">
        <v>0</v>
      </c>
      <c r="Q105" s="229">
        <f>ROUND(E105*P105,2)</f>
        <v>0</v>
      </c>
      <c r="R105" s="230"/>
      <c r="S105" s="230" t="s">
        <v>234</v>
      </c>
      <c r="T105" s="230" t="s">
        <v>234</v>
      </c>
      <c r="U105" s="230">
        <v>2.5750000000000002</v>
      </c>
      <c r="V105" s="230">
        <f>ROUND(E105*U105,2)</f>
        <v>0.22</v>
      </c>
      <c r="W105" s="230"/>
      <c r="X105" s="230" t="s">
        <v>235</v>
      </c>
      <c r="Y105" s="230" t="s">
        <v>236</v>
      </c>
      <c r="Z105" s="210"/>
      <c r="AA105" s="210"/>
      <c r="AB105" s="210"/>
      <c r="AC105" s="210"/>
      <c r="AD105" s="210"/>
      <c r="AE105" s="210"/>
      <c r="AF105" s="210"/>
      <c r="AG105" s="210" t="s">
        <v>1780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">
      <c r="A106" s="236" t="s">
        <v>229</v>
      </c>
      <c r="B106" s="237" t="s">
        <v>157</v>
      </c>
      <c r="C106" s="255" t="s">
        <v>158</v>
      </c>
      <c r="D106" s="238"/>
      <c r="E106" s="239"/>
      <c r="F106" s="240"/>
      <c r="G106" s="241">
        <f>SUMIF(AG107:AG122,"&lt;&gt;NOR",G107:G122)</f>
        <v>0</v>
      </c>
      <c r="H106" s="235"/>
      <c r="I106" s="235">
        <f>SUM(I107:I122)</f>
        <v>0</v>
      </c>
      <c r="J106" s="235"/>
      <c r="K106" s="235">
        <f>SUM(K107:K122)</f>
        <v>0</v>
      </c>
      <c r="L106" s="235"/>
      <c r="M106" s="235">
        <f>SUM(M107:M122)</f>
        <v>0</v>
      </c>
      <c r="N106" s="234"/>
      <c r="O106" s="234">
        <f>SUM(O107:O122)</f>
        <v>2.16</v>
      </c>
      <c r="P106" s="234"/>
      <c r="Q106" s="234">
        <f>SUM(Q107:Q122)</f>
        <v>0</v>
      </c>
      <c r="R106" s="235"/>
      <c r="S106" s="235"/>
      <c r="T106" s="235"/>
      <c r="U106" s="235"/>
      <c r="V106" s="235">
        <f>SUM(V107:V122)</f>
        <v>45.96</v>
      </c>
      <c r="W106" s="235"/>
      <c r="X106" s="235"/>
      <c r="Y106" s="235"/>
      <c r="AG106" t="s">
        <v>230</v>
      </c>
    </row>
    <row r="107" spans="1:60" outlineLevel="1" x14ac:dyDescent="0.2">
      <c r="A107" s="249">
        <v>92</v>
      </c>
      <c r="B107" s="250" t="s">
        <v>2086</v>
      </c>
      <c r="C107" s="258" t="s">
        <v>2087</v>
      </c>
      <c r="D107" s="251" t="s">
        <v>425</v>
      </c>
      <c r="E107" s="252">
        <v>1</v>
      </c>
      <c r="F107" s="253"/>
      <c r="G107" s="254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29">
        <v>9.9000000000000008E-3</v>
      </c>
      <c r="O107" s="229">
        <f>ROUND(E107*N107,2)</f>
        <v>0.01</v>
      </c>
      <c r="P107" s="229">
        <v>0</v>
      </c>
      <c r="Q107" s="229">
        <f>ROUND(E107*P107,2)</f>
        <v>0</v>
      </c>
      <c r="R107" s="230"/>
      <c r="S107" s="230" t="s">
        <v>234</v>
      </c>
      <c r="T107" s="230" t="s">
        <v>234</v>
      </c>
      <c r="U107" s="230">
        <v>0.93300000000000005</v>
      </c>
      <c r="V107" s="230">
        <f>ROUND(E107*U107,2)</f>
        <v>0.93</v>
      </c>
      <c r="W107" s="230"/>
      <c r="X107" s="230" t="s">
        <v>235</v>
      </c>
      <c r="Y107" s="230" t="s">
        <v>236</v>
      </c>
      <c r="Z107" s="210"/>
      <c r="AA107" s="210"/>
      <c r="AB107" s="210"/>
      <c r="AC107" s="210"/>
      <c r="AD107" s="210"/>
      <c r="AE107" s="210"/>
      <c r="AF107" s="210"/>
      <c r="AG107" s="210" t="s">
        <v>237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49">
        <v>93</v>
      </c>
      <c r="B108" s="250" t="s">
        <v>2088</v>
      </c>
      <c r="C108" s="258" t="s">
        <v>2089</v>
      </c>
      <c r="D108" s="251" t="s">
        <v>425</v>
      </c>
      <c r="E108" s="252">
        <v>1</v>
      </c>
      <c r="F108" s="253"/>
      <c r="G108" s="254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29">
        <v>5.1999999999999998E-3</v>
      </c>
      <c r="O108" s="229">
        <f>ROUND(E108*N108,2)</f>
        <v>0.01</v>
      </c>
      <c r="P108" s="229">
        <v>0</v>
      </c>
      <c r="Q108" s="229">
        <f>ROUND(E108*P108,2)</f>
        <v>0</v>
      </c>
      <c r="R108" s="230"/>
      <c r="S108" s="230" t="s">
        <v>234</v>
      </c>
      <c r="T108" s="230" t="s">
        <v>234</v>
      </c>
      <c r="U108" s="230">
        <v>0.84799999999999998</v>
      </c>
      <c r="V108" s="230">
        <f>ROUND(E108*U108,2)</f>
        <v>0.85</v>
      </c>
      <c r="W108" s="230"/>
      <c r="X108" s="230" t="s">
        <v>235</v>
      </c>
      <c r="Y108" s="230" t="s">
        <v>236</v>
      </c>
      <c r="Z108" s="210"/>
      <c r="AA108" s="210"/>
      <c r="AB108" s="210"/>
      <c r="AC108" s="210"/>
      <c r="AD108" s="210"/>
      <c r="AE108" s="210"/>
      <c r="AF108" s="210"/>
      <c r="AG108" s="210" t="s">
        <v>237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49">
        <v>94</v>
      </c>
      <c r="B109" s="250" t="s">
        <v>2090</v>
      </c>
      <c r="C109" s="258" t="s">
        <v>2091</v>
      </c>
      <c r="D109" s="251" t="s">
        <v>425</v>
      </c>
      <c r="E109" s="252">
        <v>1</v>
      </c>
      <c r="F109" s="253"/>
      <c r="G109" s="254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29">
        <v>9.9399999999999992E-3</v>
      </c>
      <c r="O109" s="229">
        <f>ROUND(E109*N109,2)</f>
        <v>0.01</v>
      </c>
      <c r="P109" s="229">
        <v>0</v>
      </c>
      <c r="Q109" s="229">
        <f>ROUND(E109*P109,2)</f>
        <v>0</v>
      </c>
      <c r="R109" s="230"/>
      <c r="S109" s="230" t="s">
        <v>234</v>
      </c>
      <c r="T109" s="230" t="s">
        <v>234</v>
      </c>
      <c r="U109" s="230">
        <v>0.86299999999999999</v>
      </c>
      <c r="V109" s="230">
        <f>ROUND(E109*U109,2)</f>
        <v>0.86</v>
      </c>
      <c r="W109" s="230"/>
      <c r="X109" s="230" t="s">
        <v>235</v>
      </c>
      <c r="Y109" s="230" t="s">
        <v>236</v>
      </c>
      <c r="Z109" s="210"/>
      <c r="AA109" s="210"/>
      <c r="AB109" s="210"/>
      <c r="AC109" s="210"/>
      <c r="AD109" s="210"/>
      <c r="AE109" s="210"/>
      <c r="AF109" s="210"/>
      <c r="AG109" s="210" t="s">
        <v>237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49">
        <v>95</v>
      </c>
      <c r="B110" s="250" t="s">
        <v>2092</v>
      </c>
      <c r="C110" s="258" t="s">
        <v>2093</v>
      </c>
      <c r="D110" s="251" t="s">
        <v>425</v>
      </c>
      <c r="E110" s="252">
        <v>2</v>
      </c>
      <c r="F110" s="253"/>
      <c r="G110" s="254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29">
        <v>3.3360000000000001E-2</v>
      </c>
      <c r="O110" s="229">
        <f>ROUND(E110*N110,2)</f>
        <v>7.0000000000000007E-2</v>
      </c>
      <c r="P110" s="229">
        <v>0</v>
      </c>
      <c r="Q110" s="229">
        <f>ROUND(E110*P110,2)</f>
        <v>0</v>
      </c>
      <c r="R110" s="230"/>
      <c r="S110" s="230" t="s">
        <v>234</v>
      </c>
      <c r="T110" s="230" t="s">
        <v>234</v>
      </c>
      <c r="U110" s="230">
        <v>0.96099999999999997</v>
      </c>
      <c r="V110" s="230">
        <f>ROUND(E110*U110,2)</f>
        <v>1.92</v>
      </c>
      <c r="W110" s="230"/>
      <c r="X110" s="230" t="s">
        <v>235</v>
      </c>
      <c r="Y110" s="230" t="s">
        <v>236</v>
      </c>
      <c r="Z110" s="210"/>
      <c r="AA110" s="210"/>
      <c r="AB110" s="210"/>
      <c r="AC110" s="210"/>
      <c r="AD110" s="210"/>
      <c r="AE110" s="210"/>
      <c r="AF110" s="210"/>
      <c r="AG110" s="210" t="s">
        <v>237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49">
        <v>96</v>
      </c>
      <c r="B111" s="250" t="s">
        <v>2094</v>
      </c>
      <c r="C111" s="258" t="s">
        <v>2095</v>
      </c>
      <c r="D111" s="251" t="s">
        <v>425</v>
      </c>
      <c r="E111" s="252">
        <v>2</v>
      </c>
      <c r="F111" s="253"/>
      <c r="G111" s="254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29">
        <v>3.6299999999999999E-2</v>
      </c>
      <c r="O111" s="229">
        <f>ROUND(E111*N111,2)</f>
        <v>7.0000000000000007E-2</v>
      </c>
      <c r="P111" s="229">
        <v>0</v>
      </c>
      <c r="Q111" s="229">
        <f>ROUND(E111*P111,2)</f>
        <v>0</v>
      </c>
      <c r="R111" s="230"/>
      <c r="S111" s="230" t="s">
        <v>234</v>
      </c>
      <c r="T111" s="230" t="s">
        <v>234</v>
      </c>
      <c r="U111" s="230">
        <v>0.95299999999999996</v>
      </c>
      <c r="V111" s="230">
        <f>ROUND(E111*U111,2)</f>
        <v>1.91</v>
      </c>
      <c r="W111" s="230"/>
      <c r="X111" s="230" t="s">
        <v>235</v>
      </c>
      <c r="Y111" s="230" t="s">
        <v>236</v>
      </c>
      <c r="Z111" s="210"/>
      <c r="AA111" s="210"/>
      <c r="AB111" s="210"/>
      <c r="AC111" s="210"/>
      <c r="AD111" s="210"/>
      <c r="AE111" s="210"/>
      <c r="AF111" s="210"/>
      <c r="AG111" s="210" t="s">
        <v>237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9">
        <v>97</v>
      </c>
      <c r="B112" s="250" t="s">
        <v>2096</v>
      </c>
      <c r="C112" s="258" t="s">
        <v>2097</v>
      </c>
      <c r="D112" s="251" t="s">
        <v>425</v>
      </c>
      <c r="E112" s="252">
        <v>1</v>
      </c>
      <c r="F112" s="253"/>
      <c r="G112" s="254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29">
        <v>4.3560000000000001E-2</v>
      </c>
      <c r="O112" s="229">
        <f>ROUND(E112*N112,2)</f>
        <v>0.04</v>
      </c>
      <c r="P112" s="229">
        <v>0</v>
      </c>
      <c r="Q112" s="229">
        <f>ROUND(E112*P112,2)</f>
        <v>0</v>
      </c>
      <c r="R112" s="230"/>
      <c r="S112" s="230" t="s">
        <v>234</v>
      </c>
      <c r="T112" s="230" t="s">
        <v>234</v>
      </c>
      <c r="U112" s="230">
        <v>1</v>
      </c>
      <c r="V112" s="230">
        <f>ROUND(E112*U112,2)</f>
        <v>1</v>
      </c>
      <c r="W112" s="230"/>
      <c r="X112" s="230" t="s">
        <v>235</v>
      </c>
      <c r="Y112" s="230" t="s">
        <v>236</v>
      </c>
      <c r="Z112" s="210"/>
      <c r="AA112" s="210"/>
      <c r="AB112" s="210"/>
      <c r="AC112" s="210"/>
      <c r="AD112" s="210"/>
      <c r="AE112" s="210"/>
      <c r="AF112" s="210"/>
      <c r="AG112" s="210" t="s">
        <v>237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9">
        <v>98</v>
      </c>
      <c r="B113" s="250" t="s">
        <v>2098</v>
      </c>
      <c r="C113" s="258" t="s">
        <v>2099</v>
      </c>
      <c r="D113" s="251" t="s">
        <v>425</v>
      </c>
      <c r="E113" s="252">
        <v>1</v>
      </c>
      <c r="F113" s="253"/>
      <c r="G113" s="254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29">
        <v>4.5039999999999997E-2</v>
      </c>
      <c r="O113" s="229">
        <f>ROUND(E113*N113,2)</f>
        <v>0.05</v>
      </c>
      <c r="P113" s="229">
        <v>0</v>
      </c>
      <c r="Q113" s="229">
        <f>ROUND(E113*P113,2)</f>
        <v>0</v>
      </c>
      <c r="R113" s="230"/>
      <c r="S113" s="230" t="s">
        <v>234</v>
      </c>
      <c r="T113" s="230" t="s">
        <v>234</v>
      </c>
      <c r="U113" s="230">
        <v>0.97499999999999998</v>
      </c>
      <c r="V113" s="230">
        <f>ROUND(E113*U113,2)</f>
        <v>0.98</v>
      </c>
      <c r="W113" s="230"/>
      <c r="X113" s="230" t="s">
        <v>235</v>
      </c>
      <c r="Y113" s="230" t="s">
        <v>236</v>
      </c>
      <c r="Z113" s="210"/>
      <c r="AA113" s="210"/>
      <c r="AB113" s="210"/>
      <c r="AC113" s="210"/>
      <c r="AD113" s="210"/>
      <c r="AE113" s="210"/>
      <c r="AF113" s="210"/>
      <c r="AG113" s="210" t="s">
        <v>237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49">
        <v>99</v>
      </c>
      <c r="B114" s="250" t="s">
        <v>2100</v>
      </c>
      <c r="C114" s="258" t="s">
        <v>2101</v>
      </c>
      <c r="D114" s="251" t="s">
        <v>425</v>
      </c>
      <c r="E114" s="252">
        <v>5</v>
      </c>
      <c r="F114" s="253"/>
      <c r="G114" s="254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29">
        <v>5.5160000000000001E-2</v>
      </c>
      <c r="O114" s="229">
        <f>ROUND(E114*N114,2)</f>
        <v>0.28000000000000003</v>
      </c>
      <c r="P114" s="229">
        <v>0</v>
      </c>
      <c r="Q114" s="229">
        <f>ROUND(E114*P114,2)</f>
        <v>0</v>
      </c>
      <c r="R114" s="230"/>
      <c r="S114" s="230" t="s">
        <v>234</v>
      </c>
      <c r="T114" s="230" t="s">
        <v>234</v>
      </c>
      <c r="U114" s="230">
        <v>1.177</v>
      </c>
      <c r="V114" s="230">
        <f>ROUND(E114*U114,2)</f>
        <v>5.89</v>
      </c>
      <c r="W114" s="230"/>
      <c r="X114" s="230" t="s">
        <v>235</v>
      </c>
      <c r="Y114" s="230" t="s">
        <v>236</v>
      </c>
      <c r="Z114" s="210"/>
      <c r="AA114" s="210"/>
      <c r="AB114" s="210"/>
      <c r="AC114" s="210"/>
      <c r="AD114" s="210"/>
      <c r="AE114" s="210"/>
      <c r="AF114" s="210"/>
      <c r="AG114" s="210" t="s">
        <v>237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49">
        <v>100</v>
      </c>
      <c r="B115" s="250" t="s">
        <v>2102</v>
      </c>
      <c r="C115" s="258" t="s">
        <v>2103</v>
      </c>
      <c r="D115" s="251" t="s">
        <v>425</v>
      </c>
      <c r="E115" s="252">
        <v>4</v>
      </c>
      <c r="F115" s="253"/>
      <c r="G115" s="254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29">
        <v>5.5100000000000003E-2</v>
      </c>
      <c r="O115" s="229">
        <f>ROUND(E115*N115,2)</f>
        <v>0.22</v>
      </c>
      <c r="P115" s="229">
        <v>0</v>
      </c>
      <c r="Q115" s="229">
        <f>ROUND(E115*P115,2)</f>
        <v>0</v>
      </c>
      <c r="R115" s="230"/>
      <c r="S115" s="230" t="s">
        <v>234</v>
      </c>
      <c r="T115" s="230" t="s">
        <v>234</v>
      </c>
      <c r="U115" s="230">
        <v>1.0489999999999999</v>
      </c>
      <c r="V115" s="230">
        <f>ROUND(E115*U115,2)</f>
        <v>4.2</v>
      </c>
      <c r="W115" s="230"/>
      <c r="X115" s="230" t="s">
        <v>235</v>
      </c>
      <c r="Y115" s="230" t="s">
        <v>236</v>
      </c>
      <c r="Z115" s="210"/>
      <c r="AA115" s="210"/>
      <c r="AB115" s="210"/>
      <c r="AC115" s="210"/>
      <c r="AD115" s="210"/>
      <c r="AE115" s="210"/>
      <c r="AF115" s="210"/>
      <c r="AG115" s="210" t="s">
        <v>237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49">
        <v>101</v>
      </c>
      <c r="B116" s="250" t="s">
        <v>2104</v>
      </c>
      <c r="C116" s="258" t="s">
        <v>2105</v>
      </c>
      <c r="D116" s="251" t="s">
        <v>425</v>
      </c>
      <c r="E116" s="252">
        <v>2</v>
      </c>
      <c r="F116" s="253"/>
      <c r="G116" s="254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29">
        <v>6.6119999999999998E-2</v>
      </c>
      <c r="O116" s="229">
        <f>ROUND(E116*N116,2)</f>
        <v>0.13</v>
      </c>
      <c r="P116" s="229">
        <v>0</v>
      </c>
      <c r="Q116" s="229">
        <f>ROUND(E116*P116,2)</f>
        <v>0</v>
      </c>
      <c r="R116" s="230"/>
      <c r="S116" s="230" t="s">
        <v>234</v>
      </c>
      <c r="T116" s="230" t="s">
        <v>234</v>
      </c>
      <c r="U116" s="230">
        <v>1.177</v>
      </c>
      <c r="V116" s="230">
        <f>ROUND(E116*U116,2)</f>
        <v>2.35</v>
      </c>
      <c r="W116" s="230"/>
      <c r="X116" s="230" t="s">
        <v>235</v>
      </c>
      <c r="Y116" s="230" t="s">
        <v>236</v>
      </c>
      <c r="Z116" s="210"/>
      <c r="AA116" s="210"/>
      <c r="AB116" s="210"/>
      <c r="AC116" s="210"/>
      <c r="AD116" s="210"/>
      <c r="AE116" s="210"/>
      <c r="AF116" s="210"/>
      <c r="AG116" s="210" t="s">
        <v>237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49">
        <v>102</v>
      </c>
      <c r="B117" s="250" t="s">
        <v>2106</v>
      </c>
      <c r="C117" s="258" t="s">
        <v>2107</v>
      </c>
      <c r="D117" s="251" t="s">
        <v>425</v>
      </c>
      <c r="E117" s="252">
        <v>7</v>
      </c>
      <c r="F117" s="253"/>
      <c r="G117" s="254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29">
        <v>7.714E-2</v>
      </c>
      <c r="O117" s="229">
        <f>ROUND(E117*N117,2)</f>
        <v>0.54</v>
      </c>
      <c r="P117" s="229">
        <v>0</v>
      </c>
      <c r="Q117" s="229">
        <f>ROUND(E117*P117,2)</f>
        <v>0</v>
      </c>
      <c r="R117" s="230"/>
      <c r="S117" s="230" t="s">
        <v>234</v>
      </c>
      <c r="T117" s="230" t="s">
        <v>234</v>
      </c>
      <c r="U117" s="230">
        <v>1.1879999999999999</v>
      </c>
      <c r="V117" s="230">
        <f>ROUND(E117*U117,2)</f>
        <v>8.32</v>
      </c>
      <c r="W117" s="230"/>
      <c r="X117" s="230" t="s">
        <v>235</v>
      </c>
      <c r="Y117" s="230" t="s">
        <v>236</v>
      </c>
      <c r="Z117" s="210"/>
      <c r="AA117" s="210"/>
      <c r="AB117" s="210"/>
      <c r="AC117" s="210"/>
      <c r="AD117" s="210"/>
      <c r="AE117" s="210"/>
      <c r="AF117" s="210"/>
      <c r="AG117" s="210" t="s">
        <v>237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49">
        <v>103</v>
      </c>
      <c r="B118" s="250" t="s">
        <v>2108</v>
      </c>
      <c r="C118" s="258" t="s">
        <v>2109</v>
      </c>
      <c r="D118" s="251" t="s">
        <v>425</v>
      </c>
      <c r="E118" s="252">
        <v>1</v>
      </c>
      <c r="F118" s="253"/>
      <c r="G118" s="254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29">
        <v>8.8160000000000002E-2</v>
      </c>
      <c r="O118" s="229">
        <f>ROUND(E118*N118,2)</f>
        <v>0.09</v>
      </c>
      <c r="P118" s="229">
        <v>0</v>
      </c>
      <c r="Q118" s="229">
        <f>ROUND(E118*P118,2)</f>
        <v>0</v>
      </c>
      <c r="R118" s="230"/>
      <c r="S118" s="230" t="s">
        <v>234</v>
      </c>
      <c r="T118" s="230" t="s">
        <v>234</v>
      </c>
      <c r="U118" s="230">
        <v>1.3360000000000001</v>
      </c>
      <c r="V118" s="230">
        <f>ROUND(E118*U118,2)</f>
        <v>1.34</v>
      </c>
      <c r="W118" s="230"/>
      <c r="X118" s="230" t="s">
        <v>235</v>
      </c>
      <c r="Y118" s="230" t="s">
        <v>236</v>
      </c>
      <c r="Z118" s="210"/>
      <c r="AA118" s="210"/>
      <c r="AB118" s="210"/>
      <c r="AC118" s="210"/>
      <c r="AD118" s="210"/>
      <c r="AE118" s="210"/>
      <c r="AF118" s="210"/>
      <c r="AG118" s="210" t="s">
        <v>237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49">
        <v>104</v>
      </c>
      <c r="B119" s="250" t="s">
        <v>2110</v>
      </c>
      <c r="C119" s="258" t="s">
        <v>2111</v>
      </c>
      <c r="D119" s="251" t="s">
        <v>425</v>
      </c>
      <c r="E119" s="252">
        <v>4</v>
      </c>
      <c r="F119" s="253"/>
      <c r="G119" s="254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29">
        <v>6.7449999999999996E-2</v>
      </c>
      <c r="O119" s="229">
        <f>ROUND(E119*N119,2)</f>
        <v>0.27</v>
      </c>
      <c r="P119" s="229">
        <v>0</v>
      </c>
      <c r="Q119" s="229">
        <f>ROUND(E119*P119,2)</f>
        <v>0</v>
      </c>
      <c r="R119" s="230"/>
      <c r="S119" s="230" t="s">
        <v>234</v>
      </c>
      <c r="T119" s="230" t="s">
        <v>234</v>
      </c>
      <c r="U119" s="230">
        <v>1.0820000000000001</v>
      </c>
      <c r="V119" s="230">
        <f>ROUND(E119*U119,2)</f>
        <v>4.33</v>
      </c>
      <c r="W119" s="230"/>
      <c r="X119" s="230" t="s">
        <v>235</v>
      </c>
      <c r="Y119" s="230" t="s">
        <v>236</v>
      </c>
      <c r="Z119" s="210"/>
      <c r="AA119" s="210"/>
      <c r="AB119" s="210"/>
      <c r="AC119" s="210"/>
      <c r="AD119" s="210"/>
      <c r="AE119" s="210"/>
      <c r="AF119" s="210"/>
      <c r="AG119" s="210" t="s">
        <v>237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9">
        <v>105</v>
      </c>
      <c r="B120" s="250" t="s">
        <v>2112</v>
      </c>
      <c r="C120" s="258" t="s">
        <v>2113</v>
      </c>
      <c r="D120" s="251" t="s">
        <v>425</v>
      </c>
      <c r="E120" s="252">
        <v>4</v>
      </c>
      <c r="F120" s="253"/>
      <c r="G120" s="254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29">
        <v>9.2950000000000005E-2</v>
      </c>
      <c r="O120" s="229">
        <f>ROUND(E120*N120,2)</f>
        <v>0.37</v>
      </c>
      <c r="P120" s="229">
        <v>0</v>
      </c>
      <c r="Q120" s="229">
        <f>ROUND(E120*P120,2)</f>
        <v>0</v>
      </c>
      <c r="R120" s="230"/>
      <c r="S120" s="230" t="s">
        <v>234</v>
      </c>
      <c r="T120" s="230" t="s">
        <v>234</v>
      </c>
      <c r="U120" s="230">
        <v>1.1180000000000001</v>
      </c>
      <c r="V120" s="230">
        <f>ROUND(E120*U120,2)</f>
        <v>4.47</v>
      </c>
      <c r="W120" s="230"/>
      <c r="X120" s="230" t="s">
        <v>235</v>
      </c>
      <c r="Y120" s="230" t="s">
        <v>236</v>
      </c>
      <c r="Z120" s="210"/>
      <c r="AA120" s="210"/>
      <c r="AB120" s="210"/>
      <c r="AC120" s="210"/>
      <c r="AD120" s="210"/>
      <c r="AE120" s="210"/>
      <c r="AF120" s="210"/>
      <c r="AG120" s="210" t="s">
        <v>237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9">
        <v>106</v>
      </c>
      <c r="B121" s="250" t="s">
        <v>2114</v>
      </c>
      <c r="C121" s="258" t="s">
        <v>2115</v>
      </c>
      <c r="D121" s="251" t="s">
        <v>1962</v>
      </c>
      <c r="E121" s="252">
        <v>8</v>
      </c>
      <c r="F121" s="253"/>
      <c r="G121" s="254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29">
        <v>0</v>
      </c>
      <c r="O121" s="229">
        <f>ROUND(E121*N121,2)</f>
        <v>0</v>
      </c>
      <c r="P121" s="229">
        <v>0</v>
      </c>
      <c r="Q121" s="229">
        <f>ROUND(E121*P121,2)</f>
        <v>0</v>
      </c>
      <c r="R121" s="230" t="s">
        <v>730</v>
      </c>
      <c r="S121" s="230" t="s">
        <v>234</v>
      </c>
      <c r="T121" s="230" t="s">
        <v>234</v>
      </c>
      <c r="U121" s="230">
        <v>0</v>
      </c>
      <c r="V121" s="230">
        <f>ROUND(E121*U121,2)</f>
        <v>0</v>
      </c>
      <c r="W121" s="230"/>
      <c r="X121" s="230" t="s">
        <v>731</v>
      </c>
      <c r="Y121" s="230" t="s">
        <v>236</v>
      </c>
      <c r="Z121" s="210"/>
      <c r="AA121" s="210"/>
      <c r="AB121" s="210"/>
      <c r="AC121" s="210"/>
      <c r="AD121" s="210"/>
      <c r="AE121" s="210"/>
      <c r="AF121" s="210"/>
      <c r="AG121" s="210" t="s">
        <v>732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9">
        <v>107</v>
      </c>
      <c r="B122" s="250" t="s">
        <v>2116</v>
      </c>
      <c r="C122" s="258" t="s">
        <v>2117</v>
      </c>
      <c r="D122" s="251" t="s">
        <v>680</v>
      </c>
      <c r="E122" s="252">
        <v>2.1511399999999998</v>
      </c>
      <c r="F122" s="253"/>
      <c r="G122" s="254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29">
        <v>0</v>
      </c>
      <c r="O122" s="229">
        <f>ROUND(E122*N122,2)</f>
        <v>0</v>
      </c>
      <c r="P122" s="229">
        <v>0</v>
      </c>
      <c r="Q122" s="229">
        <f>ROUND(E122*P122,2)</f>
        <v>0</v>
      </c>
      <c r="R122" s="230"/>
      <c r="S122" s="230" t="s">
        <v>234</v>
      </c>
      <c r="T122" s="230" t="s">
        <v>234</v>
      </c>
      <c r="U122" s="230">
        <v>3.0750000000000002</v>
      </c>
      <c r="V122" s="230">
        <f>ROUND(E122*U122,2)</f>
        <v>6.61</v>
      </c>
      <c r="W122" s="230"/>
      <c r="X122" s="230" t="s">
        <v>235</v>
      </c>
      <c r="Y122" s="230" t="s">
        <v>236</v>
      </c>
      <c r="Z122" s="210"/>
      <c r="AA122" s="210"/>
      <c r="AB122" s="210"/>
      <c r="AC122" s="210"/>
      <c r="AD122" s="210"/>
      <c r="AE122" s="210"/>
      <c r="AF122" s="210"/>
      <c r="AG122" s="210" t="s">
        <v>1780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">
      <c r="A123" s="236" t="s">
        <v>229</v>
      </c>
      <c r="B123" s="237" t="s">
        <v>159</v>
      </c>
      <c r="C123" s="255" t="s">
        <v>160</v>
      </c>
      <c r="D123" s="238"/>
      <c r="E123" s="239"/>
      <c r="F123" s="240"/>
      <c r="G123" s="241">
        <f>SUMIF(AG124:AG133,"&lt;&gt;NOR",G124:G133)</f>
        <v>0</v>
      </c>
      <c r="H123" s="235"/>
      <c r="I123" s="235">
        <f>SUM(I124:I133)</f>
        <v>0</v>
      </c>
      <c r="J123" s="235"/>
      <c r="K123" s="235">
        <f>SUM(K124:K133)</f>
        <v>0</v>
      </c>
      <c r="L123" s="235"/>
      <c r="M123" s="235">
        <f>SUM(M124:M133)</f>
        <v>0</v>
      </c>
      <c r="N123" s="234"/>
      <c r="O123" s="234">
        <f>SUM(O124:O133)</f>
        <v>0.02</v>
      </c>
      <c r="P123" s="234"/>
      <c r="Q123" s="234">
        <f>SUM(Q124:Q133)</f>
        <v>0</v>
      </c>
      <c r="R123" s="235"/>
      <c r="S123" s="235"/>
      <c r="T123" s="235"/>
      <c r="U123" s="235"/>
      <c r="V123" s="235">
        <f>SUM(V124:V133)</f>
        <v>8.35</v>
      </c>
      <c r="W123" s="235"/>
      <c r="X123" s="235"/>
      <c r="Y123" s="235"/>
      <c r="AG123" t="s">
        <v>230</v>
      </c>
    </row>
    <row r="124" spans="1:60" outlineLevel="1" x14ac:dyDescent="0.2">
      <c r="A124" s="249">
        <v>108</v>
      </c>
      <c r="B124" s="250" t="s">
        <v>2118</v>
      </c>
      <c r="C124" s="258" t="s">
        <v>2119</v>
      </c>
      <c r="D124" s="251" t="s">
        <v>260</v>
      </c>
      <c r="E124" s="252">
        <v>18</v>
      </c>
      <c r="F124" s="253"/>
      <c r="G124" s="254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29">
        <v>1.3999999999999999E-4</v>
      </c>
      <c r="O124" s="229">
        <f>ROUND(E124*N124,2)</f>
        <v>0</v>
      </c>
      <c r="P124" s="229">
        <v>0</v>
      </c>
      <c r="Q124" s="229">
        <f>ROUND(E124*P124,2)</f>
        <v>0</v>
      </c>
      <c r="R124" s="230"/>
      <c r="S124" s="230" t="s">
        <v>234</v>
      </c>
      <c r="T124" s="230" t="s">
        <v>234</v>
      </c>
      <c r="U124" s="230">
        <v>0.13800000000000001</v>
      </c>
      <c r="V124" s="230">
        <f>ROUND(E124*U124,2)</f>
        <v>2.48</v>
      </c>
      <c r="W124" s="230"/>
      <c r="X124" s="230" t="s">
        <v>235</v>
      </c>
      <c r="Y124" s="230" t="s">
        <v>236</v>
      </c>
      <c r="Z124" s="210"/>
      <c r="AA124" s="210"/>
      <c r="AB124" s="210"/>
      <c r="AC124" s="210"/>
      <c r="AD124" s="210"/>
      <c r="AE124" s="210"/>
      <c r="AF124" s="210"/>
      <c r="AG124" s="210" t="s">
        <v>237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9">
        <v>109</v>
      </c>
      <c r="B125" s="250" t="s">
        <v>2120</v>
      </c>
      <c r="C125" s="258" t="s">
        <v>2121</v>
      </c>
      <c r="D125" s="251" t="s">
        <v>260</v>
      </c>
      <c r="E125" s="252">
        <v>18</v>
      </c>
      <c r="F125" s="253"/>
      <c r="G125" s="254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29">
        <v>1.7000000000000001E-4</v>
      </c>
      <c r="O125" s="229">
        <f>ROUND(E125*N125,2)</f>
        <v>0</v>
      </c>
      <c r="P125" s="229">
        <v>0</v>
      </c>
      <c r="Q125" s="229">
        <f>ROUND(E125*P125,2)</f>
        <v>0</v>
      </c>
      <c r="R125" s="230"/>
      <c r="S125" s="230" t="s">
        <v>234</v>
      </c>
      <c r="T125" s="230" t="s">
        <v>234</v>
      </c>
      <c r="U125" s="230">
        <v>9.64E-2</v>
      </c>
      <c r="V125" s="230">
        <f>ROUND(E125*U125,2)</f>
        <v>1.74</v>
      </c>
      <c r="W125" s="230"/>
      <c r="X125" s="230" t="s">
        <v>235</v>
      </c>
      <c r="Y125" s="230" t="s">
        <v>236</v>
      </c>
      <c r="Z125" s="210"/>
      <c r="AA125" s="210"/>
      <c r="AB125" s="210"/>
      <c r="AC125" s="210"/>
      <c r="AD125" s="210"/>
      <c r="AE125" s="210"/>
      <c r="AF125" s="210"/>
      <c r="AG125" s="210" t="s">
        <v>237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9">
        <v>110</v>
      </c>
      <c r="B126" s="250" t="s">
        <v>2122</v>
      </c>
      <c r="C126" s="258" t="s">
        <v>2123</v>
      </c>
      <c r="D126" s="251" t="s">
        <v>260</v>
      </c>
      <c r="E126" s="252">
        <v>18</v>
      </c>
      <c r="F126" s="253"/>
      <c r="G126" s="254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29">
        <v>6.0999999999999997E-4</v>
      </c>
      <c r="O126" s="229">
        <f>ROUND(E126*N126,2)</f>
        <v>0.01</v>
      </c>
      <c r="P126" s="229">
        <v>0</v>
      </c>
      <c r="Q126" s="229">
        <f>ROUND(E126*P126,2)</f>
        <v>0</v>
      </c>
      <c r="R126" s="230"/>
      <c r="S126" s="230" t="s">
        <v>234</v>
      </c>
      <c r="T126" s="230" t="s">
        <v>234</v>
      </c>
      <c r="U126" s="230">
        <v>0.14000000000000001</v>
      </c>
      <c r="V126" s="230">
        <f>ROUND(E126*U126,2)</f>
        <v>2.52</v>
      </c>
      <c r="W126" s="230"/>
      <c r="X126" s="230" t="s">
        <v>235</v>
      </c>
      <c r="Y126" s="230" t="s">
        <v>236</v>
      </c>
      <c r="Z126" s="210"/>
      <c r="AA126" s="210"/>
      <c r="AB126" s="210"/>
      <c r="AC126" s="210"/>
      <c r="AD126" s="210"/>
      <c r="AE126" s="210"/>
      <c r="AF126" s="210"/>
      <c r="AG126" s="210" t="s">
        <v>237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9">
        <v>111</v>
      </c>
      <c r="B127" s="250" t="s">
        <v>2124</v>
      </c>
      <c r="C127" s="258" t="s">
        <v>2125</v>
      </c>
      <c r="D127" s="251" t="s">
        <v>256</v>
      </c>
      <c r="E127" s="252">
        <v>2</v>
      </c>
      <c r="F127" s="253"/>
      <c r="G127" s="254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29">
        <v>8.0000000000000007E-5</v>
      </c>
      <c r="O127" s="229">
        <f>ROUND(E127*N127,2)</f>
        <v>0</v>
      </c>
      <c r="P127" s="229">
        <v>0</v>
      </c>
      <c r="Q127" s="229">
        <f>ROUND(E127*P127,2)</f>
        <v>0</v>
      </c>
      <c r="R127" s="230"/>
      <c r="S127" s="230" t="s">
        <v>234</v>
      </c>
      <c r="T127" s="230" t="s">
        <v>234</v>
      </c>
      <c r="U127" s="230">
        <v>3.4000000000000002E-2</v>
      </c>
      <c r="V127" s="230">
        <f>ROUND(E127*U127,2)</f>
        <v>7.0000000000000007E-2</v>
      </c>
      <c r="W127" s="230"/>
      <c r="X127" s="230" t="s">
        <v>235</v>
      </c>
      <c r="Y127" s="230" t="s">
        <v>236</v>
      </c>
      <c r="Z127" s="210"/>
      <c r="AA127" s="210"/>
      <c r="AB127" s="210"/>
      <c r="AC127" s="210"/>
      <c r="AD127" s="210"/>
      <c r="AE127" s="210"/>
      <c r="AF127" s="210"/>
      <c r="AG127" s="210" t="s">
        <v>237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9">
        <v>112</v>
      </c>
      <c r="B128" s="250" t="s">
        <v>2126</v>
      </c>
      <c r="C128" s="258" t="s">
        <v>2127</v>
      </c>
      <c r="D128" s="251" t="s">
        <v>425</v>
      </c>
      <c r="E128" s="252">
        <v>30</v>
      </c>
      <c r="F128" s="253"/>
      <c r="G128" s="254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29">
        <v>1.0000000000000001E-5</v>
      </c>
      <c r="O128" s="229">
        <f>ROUND(E128*N128,2)</f>
        <v>0</v>
      </c>
      <c r="P128" s="229">
        <v>0</v>
      </c>
      <c r="Q128" s="229">
        <f>ROUND(E128*P128,2)</f>
        <v>0</v>
      </c>
      <c r="R128" s="230"/>
      <c r="S128" s="230" t="s">
        <v>234</v>
      </c>
      <c r="T128" s="230" t="s">
        <v>234</v>
      </c>
      <c r="U128" s="230">
        <v>1.7000000000000001E-2</v>
      </c>
      <c r="V128" s="230">
        <f>ROUND(E128*U128,2)</f>
        <v>0.51</v>
      </c>
      <c r="W128" s="230"/>
      <c r="X128" s="230" t="s">
        <v>235</v>
      </c>
      <c r="Y128" s="230" t="s">
        <v>236</v>
      </c>
      <c r="Z128" s="210"/>
      <c r="AA128" s="210"/>
      <c r="AB128" s="210"/>
      <c r="AC128" s="210"/>
      <c r="AD128" s="210"/>
      <c r="AE128" s="210"/>
      <c r="AF128" s="210"/>
      <c r="AG128" s="210" t="s">
        <v>237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9">
        <v>113</v>
      </c>
      <c r="B129" s="250" t="s">
        <v>2128</v>
      </c>
      <c r="C129" s="258" t="s">
        <v>2129</v>
      </c>
      <c r="D129" s="251" t="s">
        <v>425</v>
      </c>
      <c r="E129" s="252">
        <v>1</v>
      </c>
      <c r="F129" s="253"/>
      <c r="G129" s="254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29">
        <v>5.0000000000000001E-4</v>
      </c>
      <c r="O129" s="229">
        <f>ROUND(E129*N129,2)</f>
        <v>0</v>
      </c>
      <c r="P129" s="229">
        <v>0</v>
      </c>
      <c r="Q129" s="229">
        <f>ROUND(E129*P129,2)</f>
        <v>0</v>
      </c>
      <c r="R129" s="230"/>
      <c r="S129" s="230" t="s">
        <v>234</v>
      </c>
      <c r="T129" s="230" t="s">
        <v>234</v>
      </c>
      <c r="U129" s="230">
        <v>0.307</v>
      </c>
      <c r="V129" s="230">
        <f>ROUND(E129*U129,2)</f>
        <v>0.31</v>
      </c>
      <c r="W129" s="230"/>
      <c r="X129" s="230" t="s">
        <v>235</v>
      </c>
      <c r="Y129" s="230" t="s">
        <v>236</v>
      </c>
      <c r="Z129" s="210"/>
      <c r="AA129" s="210"/>
      <c r="AB129" s="210"/>
      <c r="AC129" s="210"/>
      <c r="AD129" s="210"/>
      <c r="AE129" s="210"/>
      <c r="AF129" s="210"/>
      <c r="AG129" s="210" t="s">
        <v>237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9">
        <v>114</v>
      </c>
      <c r="B130" s="250" t="s">
        <v>2130</v>
      </c>
      <c r="C130" s="258" t="s">
        <v>2131</v>
      </c>
      <c r="D130" s="251" t="s">
        <v>425</v>
      </c>
      <c r="E130" s="252">
        <v>1</v>
      </c>
      <c r="F130" s="253"/>
      <c r="G130" s="254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29">
        <v>5.0000000000000001E-4</v>
      </c>
      <c r="O130" s="229">
        <f>ROUND(E130*N130,2)</f>
        <v>0</v>
      </c>
      <c r="P130" s="229">
        <v>0</v>
      </c>
      <c r="Q130" s="229">
        <f>ROUND(E130*P130,2)</f>
        <v>0</v>
      </c>
      <c r="R130" s="230"/>
      <c r="S130" s="230" t="s">
        <v>458</v>
      </c>
      <c r="T130" s="230" t="s">
        <v>459</v>
      </c>
      <c r="U130" s="230">
        <v>0.31</v>
      </c>
      <c r="V130" s="230">
        <f>ROUND(E130*U130,2)</f>
        <v>0.31</v>
      </c>
      <c r="W130" s="230"/>
      <c r="X130" s="230" t="s">
        <v>235</v>
      </c>
      <c r="Y130" s="230" t="s">
        <v>236</v>
      </c>
      <c r="Z130" s="210"/>
      <c r="AA130" s="210"/>
      <c r="AB130" s="210"/>
      <c r="AC130" s="210"/>
      <c r="AD130" s="210"/>
      <c r="AE130" s="210"/>
      <c r="AF130" s="210"/>
      <c r="AG130" s="210" t="s">
        <v>237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9">
        <v>115</v>
      </c>
      <c r="B131" s="250" t="s">
        <v>2132</v>
      </c>
      <c r="C131" s="258" t="s">
        <v>2133</v>
      </c>
      <c r="D131" s="251" t="s">
        <v>425</v>
      </c>
      <c r="E131" s="252">
        <v>1</v>
      </c>
      <c r="F131" s="253"/>
      <c r="G131" s="254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29">
        <v>5.0000000000000001E-4</v>
      </c>
      <c r="O131" s="229">
        <f>ROUND(E131*N131,2)</f>
        <v>0</v>
      </c>
      <c r="P131" s="229">
        <v>0</v>
      </c>
      <c r="Q131" s="229">
        <f>ROUND(E131*P131,2)</f>
        <v>0</v>
      </c>
      <c r="R131" s="230"/>
      <c r="S131" s="230" t="s">
        <v>458</v>
      </c>
      <c r="T131" s="230" t="s">
        <v>459</v>
      </c>
      <c r="U131" s="230">
        <v>0.31</v>
      </c>
      <c r="V131" s="230">
        <f>ROUND(E131*U131,2)</f>
        <v>0.31</v>
      </c>
      <c r="W131" s="230"/>
      <c r="X131" s="230" t="s">
        <v>235</v>
      </c>
      <c r="Y131" s="230" t="s">
        <v>236</v>
      </c>
      <c r="Z131" s="210"/>
      <c r="AA131" s="210"/>
      <c r="AB131" s="210"/>
      <c r="AC131" s="210"/>
      <c r="AD131" s="210"/>
      <c r="AE131" s="210"/>
      <c r="AF131" s="210"/>
      <c r="AG131" s="210" t="s">
        <v>237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9">
        <v>116</v>
      </c>
      <c r="B132" s="250" t="s">
        <v>2134</v>
      </c>
      <c r="C132" s="258" t="s">
        <v>2135</v>
      </c>
      <c r="D132" s="251" t="s">
        <v>1543</v>
      </c>
      <c r="E132" s="252">
        <v>10</v>
      </c>
      <c r="F132" s="253"/>
      <c r="G132" s="254">
        <f>ROUND(E132*F132,2)</f>
        <v>0</v>
      </c>
      <c r="H132" s="231"/>
      <c r="I132" s="230">
        <f>ROUND(E132*H132,2)</f>
        <v>0</v>
      </c>
      <c r="J132" s="231"/>
      <c r="K132" s="230">
        <f>ROUND(E132*J132,2)</f>
        <v>0</v>
      </c>
      <c r="L132" s="230">
        <v>21</v>
      </c>
      <c r="M132" s="230">
        <f>G132*(1+L132/100)</f>
        <v>0</v>
      </c>
      <c r="N132" s="229">
        <v>1E-3</v>
      </c>
      <c r="O132" s="229">
        <f>ROUND(E132*N132,2)</f>
        <v>0.01</v>
      </c>
      <c r="P132" s="229">
        <v>0</v>
      </c>
      <c r="Q132" s="229">
        <f>ROUND(E132*P132,2)</f>
        <v>0</v>
      </c>
      <c r="R132" s="230" t="s">
        <v>730</v>
      </c>
      <c r="S132" s="230" t="s">
        <v>234</v>
      </c>
      <c r="T132" s="230" t="s">
        <v>234</v>
      </c>
      <c r="U132" s="230">
        <v>0</v>
      </c>
      <c r="V132" s="230">
        <f>ROUND(E132*U132,2)</f>
        <v>0</v>
      </c>
      <c r="W132" s="230"/>
      <c r="X132" s="230" t="s">
        <v>731</v>
      </c>
      <c r="Y132" s="230" t="s">
        <v>236</v>
      </c>
      <c r="Z132" s="210"/>
      <c r="AA132" s="210"/>
      <c r="AB132" s="210"/>
      <c r="AC132" s="210"/>
      <c r="AD132" s="210"/>
      <c r="AE132" s="210"/>
      <c r="AF132" s="210"/>
      <c r="AG132" s="210" t="s">
        <v>732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9">
        <v>117</v>
      </c>
      <c r="B133" s="250" t="s">
        <v>2136</v>
      </c>
      <c r="C133" s="258" t="s">
        <v>2137</v>
      </c>
      <c r="D133" s="251" t="s">
        <v>680</v>
      </c>
      <c r="E133" s="252">
        <v>2.852E-2</v>
      </c>
      <c r="F133" s="253"/>
      <c r="G133" s="254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29">
        <v>0</v>
      </c>
      <c r="O133" s="229">
        <f>ROUND(E133*N133,2)</f>
        <v>0</v>
      </c>
      <c r="P133" s="229">
        <v>0</v>
      </c>
      <c r="Q133" s="229">
        <f>ROUND(E133*P133,2)</f>
        <v>0</v>
      </c>
      <c r="R133" s="230"/>
      <c r="S133" s="230" t="s">
        <v>234</v>
      </c>
      <c r="T133" s="230" t="s">
        <v>234</v>
      </c>
      <c r="U133" s="230">
        <v>3.55</v>
      </c>
      <c r="V133" s="230">
        <f>ROUND(E133*U133,2)</f>
        <v>0.1</v>
      </c>
      <c r="W133" s="230"/>
      <c r="X133" s="230" t="s">
        <v>235</v>
      </c>
      <c r="Y133" s="230" t="s">
        <v>236</v>
      </c>
      <c r="Z133" s="210"/>
      <c r="AA133" s="210"/>
      <c r="AB133" s="210"/>
      <c r="AC133" s="210"/>
      <c r="AD133" s="210"/>
      <c r="AE133" s="210"/>
      <c r="AF133" s="210"/>
      <c r="AG133" s="210" t="s">
        <v>1780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x14ac:dyDescent="0.2">
      <c r="A134" s="236" t="s">
        <v>229</v>
      </c>
      <c r="B134" s="237" t="s">
        <v>202</v>
      </c>
      <c r="C134" s="255" t="s">
        <v>30</v>
      </c>
      <c r="D134" s="238"/>
      <c r="E134" s="239"/>
      <c r="F134" s="240"/>
      <c r="G134" s="241">
        <f>SUMIF(AG135:AG135,"&lt;&gt;NOR",G135:G135)</f>
        <v>0</v>
      </c>
      <c r="H134" s="235"/>
      <c r="I134" s="235">
        <f>SUM(I135:I135)</f>
        <v>0</v>
      </c>
      <c r="J134" s="235"/>
      <c r="K134" s="235">
        <f>SUM(K135:K135)</f>
        <v>0</v>
      </c>
      <c r="L134" s="235"/>
      <c r="M134" s="235">
        <f>SUM(M135:M135)</f>
        <v>0</v>
      </c>
      <c r="N134" s="234"/>
      <c r="O134" s="234">
        <f>SUM(O135:O135)</f>
        <v>0</v>
      </c>
      <c r="P134" s="234"/>
      <c r="Q134" s="234">
        <f>SUM(Q135:Q135)</f>
        <v>0</v>
      </c>
      <c r="R134" s="235"/>
      <c r="S134" s="235"/>
      <c r="T134" s="235"/>
      <c r="U134" s="235"/>
      <c r="V134" s="235">
        <f>SUM(V135:V135)</f>
        <v>36</v>
      </c>
      <c r="W134" s="235"/>
      <c r="X134" s="235"/>
      <c r="Y134" s="235"/>
      <c r="AG134" t="s">
        <v>230</v>
      </c>
    </row>
    <row r="135" spans="1:60" ht="22.5" outlineLevel="1" x14ac:dyDescent="0.2">
      <c r="A135" s="249">
        <v>118</v>
      </c>
      <c r="B135" s="250" t="s">
        <v>2138</v>
      </c>
      <c r="C135" s="258" t="s">
        <v>2139</v>
      </c>
      <c r="D135" s="251" t="s">
        <v>1681</v>
      </c>
      <c r="E135" s="252">
        <v>36</v>
      </c>
      <c r="F135" s="253"/>
      <c r="G135" s="254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29">
        <v>0</v>
      </c>
      <c r="O135" s="229">
        <f>ROUND(E135*N135,2)</f>
        <v>0</v>
      </c>
      <c r="P135" s="229">
        <v>0</v>
      </c>
      <c r="Q135" s="229">
        <f>ROUND(E135*P135,2)</f>
        <v>0</v>
      </c>
      <c r="R135" s="230" t="s">
        <v>2140</v>
      </c>
      <c r="S135" s="230" t="s">
        <v>234</v>
      </c>
      <c r="T135" s="230" t="s">
        <v>234</v>
      </c>
      <c r="U135" s="230">
        <v>1</v>
      </c>
      <c r="V135" s="230">
        <f>ROUND(E135*U135,2)</f>
        <v>36</v>
      </c>
      <c r="W135" s="230"/>
      <c r="X135" s="230" t="s">
        <v>2141</v>
      </c>
      <c r="Y135" s="230" t="s">
        <v>236</v>
      </c>
      <c r="Z135" s="210"/>
      <c r="AA135" s="210"/>
      <c r="AB135" s="210"/>
      <c r="AC135" s="210"/>
      <c r="AD135" s="210"/>
      <c r="AE135" s="210"/>
      <c r="AF135" s="210"/>
      <c r="AG135" s="210" t="s">
        <v>2142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">
      <c r="A136" s="236" t="s">
        <v>229</v>
      </c>
      <c r="B136" s="237" t="s">
        <v>201</v>
      </c>
      <c r="C136" s="255" t="s">
        <v>29</v>
      </c>
      <c r="D136" s="238"/>
      <c r="E136" s="239"/>
      <c r="F136" s="240"/>
      <c r="G136" s="241">
        <f>SUMIF(AG137:AG139,"&lt;&gt;NOR",G137:G139)</f>
        <v>0</v>
      </c>
      <c r="H136" s="235"/>
      <c r="I136" s="235">
        <f>SUM(I137:I139)</f>
        <v>0</v>
      </c>
      <c r="J136" s="235"/>
      <c r="K136" s="235">
        <f>SUM(K137:K139)</f>
        <v>0</v>
      </c>
      <c r="L136" s="235"/>
      <c r="M136" s="235">
        <f>SUM(M137:M139)</f>
        <v>0</v>
      </c>
      <c r="N136" s="234"/>
      <c r="O136" s="234">
        <f>SUM(O137:O139)</f>
        <v>0</v>
      </c>
      <c r="P136" s="234"/>
      <c r="Q136" s="234">
        <f>SUM(Q137:Q139)</f>
        <v>0</v>
      </c>
      <c r="R136" s="235"/>
      <c r="S136" s="235"/>
      <c r="T136" s="235"/>
      <c r="U136" s="235"/>
      <c r="V136" s="235">
        <f>SUM(V137:V139)</f>
        <v>0</v>
      </c>
      <c r="W136" s="235"/>
      <c r="X136" s="235"/>
      <c r="Y136" s="235"/>
      <c r="AG136" t="s">
        <v>230</v>
      </c>
    </row>
    <row r="137" spans="1:60" outlineLevel="1" x14ac:dyDescent="0.2">
      <c r="A137" s="249">
        <v>119</v>
      </c>
      <c r="B137" s="250" t="s">
        <v>1898</v>
      </c>
      <c r="C137" s="258" t="s">
        <v>1899</v>
      </c>
      <c r="D137" s="251" t="s">
        <v>1644</v>
      </c>
      <c r="E137" s="252">
        <v>1</v>
      </c>
      <c r="F137" s="253"/>
      <c r="G137" s="254">
        <f>ROUND(E137*F137,2)</f>
        <v>0</v>
      </c>
      <c r="H137" s="231"/>
      <c r="I137" s="230">
        <f>ROUND(E137*H137,2)</f>
        <v>0</v>
      </c>
      <c r="J137" s="231"/>
      <c r="K137" s="230">
        <f>ROUND(E137*J137,2)</f>
        <v>0</v>
      </c>
      <c r="L137" s="230">
        <v>21</v>
      </c>
      <c r="M137" s="230">
        <f>G137*(1+L137/100)</f>
        <v>0</v>
      </c>
      <c r="N137" s="229">
        <v>0</v>
      </c>
      <c r="O137" s="229">
        <f>ROUND(E137*N137,2)</f>
        <v>0</v>
      </c>
      <c r="P137" s="229">
        <v>0</v>
      </c>
      <c r="Q137" s="229">
        <f>ROUND(E137*P137,2)</f>
        <v>0</v>
      </c>
      <c r="R137" s="230"/>
      <c r="S137" s="230" t="s">
        <v>234</v>
      </c>
      <c r="T137" s="230" t="s">
        <v>459</v>
      </c>
      <c r="U137" s="230">
        <v>0</v>
      </c>
      <c r="V137" s="230">
        <f>ROUND(E137*U137,2)</f>
        <v>0</v>
      </c>
      <c r="W137" s="230"/>
      <c r="X137" s="230" t="s">
        <v>1645</v>
      </c>
      <c r="Y137" s="230" t="s">
        <v>236</v>
      </c>
      <c r="Z137" s="210"/>
      <c r="AA137" s="210"/>
      <c r="AB137" s="210"/>
      <c r="AC137" s="210"/>
      <c r="AD137" s="210"/>
      <c r="AE137" s="210"/>
      <c r="AF137" s="210"/>
      <c r="AG137" s="210" t="s">
        <v>1646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9">
        <v>120</v>
      </c>
      <c r="B138" s="250" t="s">
        <v>1651</v>
      </c>
      <c r="C138" s="258" t="s">
        <v>1900</v>
      </c>
      <c r="D138" s="251" t="s">
        <v>1644</v>
      </c>
      <c r="E138" s="252">
        <v>1</v>
      </c>
      <c r="F138" s="253"/>
      <c r="G138" s="254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29">
        <v>0</v>
      </c>
      <c r="O138" s="229">
        <f>ROUND(E138*N138,2)</f>
        <v>0</v>
      </c>
      <c r="P138" s="229">
        <v>0</v>
      </c>
      <c r="Q138" s="229">
        <f>ROUND(E138*P138,2)</f>
        <v>0</v>
      </c>
      <c r="R138" s="230"/>
      <c r="S138" s="230" t="s">
        <v>234</v>
      </c>
      <c r="T138" s="230" t="s">
        <v>459</v>
      </c>
      <c r="U138" s="230">
        <v>0</v>
      </c>
      <c r="V138" s="230">
        <f>ROUND(E138*U138,2)</f>
        <v>0</v>
      </c>
      <c r="W138" s="230"/>
      <c r="X138" s="230" t="s">
        <v>1645</v>
      </c>
      <c r="Y138" s="230" t="s">
        <v>236</v>
      </c>
      <c r="Z138" s="210"/>
      <c r="AA138" s="210"/>
      <c r="AB138" s="210"/>
      <c r="AC138" s="210"/>
      <c r="AD138" s="210"/>
      <c r="AE138" s="210"/>
      <c r="AF138" s="210"/>
      <c r="AG138" s="210" t="s">
        <v>1646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9">
        <v>121</v>
      </c>
      <c r="B139" s="250" t="s">
        <v>1901</v>
      </c>
      <c r="C139" s="258" t="s">
        <v>1902</v>
      </c>
      <c r="D139" s="251" t="s">
        <v>1644</v>
      </c>
      <c r="E139" s="252">
        <v>1</v>
      </c>
      <c r="F139" s="253"/>
      <c r="G139" s="254">
        <f>ROUND(E139*F139,2)</f>
        <v>0</v>
      </c>
      <c r="H139" s="231"/>
      <c r="I139" s="230">
        <f>ROUND(E139*H139,2)</f>
        <v>0</v>
      </c>
      <c r="J139" s="231"/>
      <c r="K139" s="230">
        <f>ROUND(E139*J139,2)</f>
        <v>0</v>
      </c>
      <c r="L139" s="230">
        <v>21</v>
      </c>
      <c r="M139" s="230">
        <f>G139*(1+L139/100)</f>
        <v>0</v>
      </c>
      <c r="N139" s="229">
        <v>0</v>
      </c>
      <c r="O139" s="229">
        <f>ROUND(E139*N139,2)</f>
        <v>0</v>
      </c>
      <c r="P139" s="229">
        <v>0</v>
      </c>
      <c r="Q139" s="229">
        <f>ROUND(E139*P139,2)</f>
        <v>0</v>
      </c>
      <c r="R139" s="230"/>
      <c r="S139" s="230" t="s">
        <v>234</v>
      </c>
      <c r="T139" s="230" t="s">
        <v>459</v>
      </c>
      <c r="U139" s="230">
        <v>0</v>
      </c>
      <c r="V139" s="230">
        <f>ROUND(E139*U139,2)</f>
        <v>0</v>
      </c>
      <c r="W139" s="230"/>
      <c r="X139" s="230" t="s">
        <v>1645</v>
      </c>
      <c r="Y139" s="230" t="s">
        <v>236</v>
      </c>
      <c r="Z139" s="210"/>
      <c r="AA139" s="210"/>
      <c r="AB139" s="210"/>
      <c r="AC139" s="210"/>
      <c r="AD139" s="210"/>
      <c r="AE139" s="210"/>
      <c r="AF139" s="210"/>
      <c r="AG139" s="210" t="s">
        <v>1646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">
      <c r="A140" s="236" t="s">
        <v>229</v>
      </c>
      <c r="B140" s="237" t="s">
        <v>202</v>
      </c>
      <c r="C140" s="255" t="s">
        <v>30</v>
      </c>
      <c r="D140" s="238"/>
      <c r="E140" s="239"/>
      <c r="F140" s="240"/>
      <c r="G140" s="241">
        <f>SUMIF(AG141:AG141,"&lt;&gt;NOR",G141:G141)</f>
        <v>0</v>
      </c>
      <c r="H140" s="235"/>
      <c r="I140" s="235">
        <f>SUM(I141:I141)</f>
        <v>0</v>
      </c>
      <c r="J140" s="235"/>
      <c r="K140" s="235">
        <f>SUM(K141:K141)</f>
        <v>0</v>
      </c>
      <c r="L140" s="235"/>
      <c r="M140" s="235">
        <f>SUM(M141:M141)</f>
        <v>0</v>
      </c>
      <c r="N140" s="234"/>
      <c r="O140" s="234">
        <f>SUM(O141:O141)</f>
        <v>0</v>
      </c>
      <c r="P140" s="234"/>
      <c r="Q140" s="234">
        <f>SUM(Q141:Q141)</f>
        <v>0</v>
      </c>
      <c r="R140" s="235"/>
      <c r="S140" s="235"/>
      <c r="T140" s="235"/>
      <c r="U140" s="235"/>
      <c r="V140" s="235">
        <f>SUM(V141:V141)</f>
        <v>0</v>
      </c>
      <c r="W140" s="235"/>
      <c r="X140" s="235"/>
      <c r="Y140" s="235"/>
      <c r="AG140" t="s">
        <v>230</v>
      </c>
    </row>
    <row r="141" spans="1:60" outlineLevel="1" x14ac:dyDescent="0.2">
      <c r="A141" s="243">
        <v>122</v>
      </c>
      <c r="B141" s="244" t="s">
        <v>2143</v>
      </c>
      <c r="C141" s="256" t="s">
        <v>2144</v>
      </c>
      <c r="D141" s="245" t="s">
        <v>425</v>
      </c>
      <c r="E141" s="246">
        <v>1</v>
      </c>
      <c r="F141" s="247"/>
      <c r="G141" s="248">
        <f>ROUND(E141*F141,2)</f>
        <v>0</v>
      </c>
      <c r="H141" s="231"/>
      <c r="I141" s="230">
        <f>ROUND(E141*H141,2)</f>
        <v>0</v>
      </c>
      <c r="J141" s="231"/>
      <c r="K141" s="230">
        <f>ROUND(E141*J141,2)</f>
        <v>0</v>
      </c>
      <c r="L141" s="230">
        <v>21</v>
      </c>
      <c r="M141" s="230">
        <f>G141*(1+L141/100)</f>
        <v>0</v>
      </c>
      <c r="N141" s="229">
        <v>0</v>
      </c>
      <c r="O141" s="229">
        <f>ROUND(E141*N141,2)</f>
        <v>0</v>
      </c>
      <c r="P141" s="229">
        <v>0</v>
      </c>
      <c r="Q141" s="229">
        <f>ROUND(E141*P141,2)</f>
        <v>0</v>
      </c>
      <c r="R141" s="230"/>
      <c r="S141" s="230" t="s">
        <v>458</v>
      </c>
      <c r="T141" s="230" t="s">
        <v>459</v>
      </c>
      <c r="U141" s="230">
        <v>0</v>
      </c>
      <c r="V141" s="230">
        <f>ROUND(E141*U141,2)</f>
        <v>0</v>
      </c>
      <c r="W141" s="230"/>
      <c r="X141" s="230" t="s">
        <v>1645</v>
      </c>
      <c r="Y141" s="230" t="s">
        <v>236</v>
      </c>
      <c r="Z141" s="210"/>
      <c r="AA141" s="210"/>
      <c r="AB141" s="210"/>
      <c r="AC141" s="210"/>
      <c r="AD141" s="210"/>
      <c r="AE141" s="210"/>
      <c r="AF141" s="210"/>
      <c r="AG141" s="210" t="s">
        <v>1646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x14ac:dyDescent="0.2">
      <c r="A142" s="3"/>
      <c r="B142" s="4"/>
      <c r="C142" s="259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v>12</v>
      </c>
      <c r="AF142">
        <v>21</v>
      </c>
      <c r="AG142" t="s">
        <v>215</v>
      </c>
    </row>
    <row r="143" spans="1:60" x14ac:dyDescent="0.2">
      <c r="A143" s="213"/>
      <c r="B143" s="214" t="s">
        <v>31</v>
      </c>
      <c r="C143" s="260"/>
      <c r="D143" s="215"/>
      <c r="E143" s="216"/>
      <c r="F143" s="216"/>
      <c r="G143" s="242">
        <f>G8+G18+G21+G23+G50+G63+G75+G106+G123+G134+G136+G140</f>
        <v>0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AE143">
        <f>SUMIF(L7:L141,AE142,G7:G141)</f>
        <v>0</v>
      </c>
      <c r="AF143">
        <f>SUMIF(L7:L141,AF142,G7:G141)</f>
        <v>0</v>
      </c>
      <c r="AG143" t="s">
        <v>709</v>
      </c>
    </row>
    <row r="144" spans="1:60" x14ac:dyDescent="0.2">
      <c r="A144" s="3"/>
      <c r="B144" s="4"/>
      <c r="C144" s="259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33" x14ac:dyDescent="0.2">
      <c r="A145" s="3"/>
      <c r="B145" s="4"/>
      <c r="C145" s="259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33" x14ac:dyDescent="0.2">
      <c r="A146" s="217" t="s">
        <v>710</v>
      </c>
      <c r="B146" s="217"/>
      <c r="C146" s="261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33" x14ac:dyDescent="0.2">
      <c r="A147" s="218"/>
      <c r="B147" s="219"/>
      <c r="C147" s="262"/>
      <c r="D147" s="219"/>
      <c r="E147" s="219"/>
      <c r="F147" s="219"/>
      <c r="G147" s="220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AG147" t="s">
        <v>711</v>
      </c>
    </row>
    <row r="148" spans="1:33" x14ac:dyDescent="0.2">
      <c r="A148" s="221"/>
      <c r="B148" s="222"/>
      <c r="C148" s="263"/>
      <c r="D148" s="222"/>
      <c r="E148" s="222"/>
      <c r="F148" s="222"/>
      <c r="G148" s="22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33" x14ac:dyDescent="0.2">
      <c r="A149" s="221"/>
      <c r="B149" s="222"/>
      <c r="C149" s="263"/>
      <c r="D149" s="222"/>
      <c r="E149" s="222"/>
      <c r="F149" s="222"/>
      <c r="G149" s="22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33" x14ac:dyDescent="0.2">
      <c r="A150" s="221"/>
      <c r="B150" s="222"/>
      <c r="C150" s="263"/>
      <c r="D150" s="222"/>
      <c r="E150" s="222"/>
      <c r="F150" s="222"/>
      <c r="G150" s="22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33" x14ac:dyDescent="0.2">
      <c r="A151" s="224"/>
      <c r="B151" s="225"/>
      <c r="C151" s="264"/>
      <c r="D151" s="225"/>
      <c r="E151" s="225"/>
      <c r="F151" s="225"/>
      <c r="G151" s="226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33" x14ac:dyDescent="0.2">
      <c r="A152" s="3"/>
      <c r="B152" s="4"/>
      <c r="C152" s="259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33" x14ac:dyDescent="0.2">
      <c r="C153" s="265"/>
      <c r="D153" s="10"/>
      <c r="AG153" t="s">
        <v>712</v>
      </c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eDC5q5FJ/PkH495PJg+tQhITxvPNVW6OTYyUsxa1k91t4KZUj8HUKFaihAJ23ioj151GJZ8yJdrDL1aguYS2A==" saltValue="wJ7vOaU96ymTdNGns7oHiQ==" spinCount="100000" sheet="1" formatRows="0"/>
  <mergeCells count="6">
    <mergeCell ref="A1:G1"/>
    <mergeCell ref="C2:G2"/>
    <mergeCell ref="C3:G3"/>
    <mergeCell ref="C4:G4"/>
    <mergeCell ref="A146:C146"/>
    <mergeCell ref="A147:G15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B1961-AB31-4702-8EC9-F91A2BFA8D2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58</v>
      </c>
      <c r="C4" s="202" t="s">
        <v>59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99</v>
      </c>
      <c r="C8" s="255" t="s">
        <v>100</v>
      </c>
      <c r="D8" s="238"/>
      <c r="E8" s="239"/>
      <c r="F8" s="240"/>
      <c r="G8" s="241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5"/>
      <c r="S8" s="235"/>
      <c r="T8" s="235"/>
      <c r="U8" s="235"/>
      <c r="V8" s="235">
        <f>SUM(V9:V12)</f>
        <v>2.69</v>
      </c>
      <c r="W8" s="235"/>
      <c r="X8" s="235"/>
      <c r="Y8" s="235"/>
      <c r="AG8" t="s">
        <v>230</v>
      </c>
    </row>
    <row r="9" spans="1:60" outlineLevel="1" x14ac:dyDescent="0.2">
      <c r="A9" s="249">
        <v>1</v>
      </c>
      <c r="B9" s="250" t="s">
        <v>2145</v>
      </c>
      <c r="C9" s="258" t="s">
        <v>2146</v>
      </c>
      <c r="D9" s="251" t="s">
        <v>233</v>
      </c>
      <c r="E9" s="252">
        <v>6.8</v>
      </c>
      <c r="F9" s="253"/>
      <c r="G9" s="25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234</v>
      </c>
      <c r="T9" s="230" t="s">
        <v>234</v>
      </c>
      <c r="U9" s="230">
        <v>0.36799999999999999</v>
      </c>
      <c r="V9" s="230">
        <f>ROUND(E9*U9,2)</f>
        <v>2.5</v>
      </c>
      <c r="W9" s="230"/>
      <c r="X9" s="230" t="s">
        <v>235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9">
        <v>2</v>
      </c>
      <c r="B10" s="250" t="s">
        <v>2147</v>
      </c>
      <c r="C10" s="258" t="s">
        <v>2148</v>
      </c>
      <c r="D10" s="251" t="s">
        <v>233</v>
      </c>
      <c r="E10" s="252">
        <v>2.04</v>
      </c>
      <c r="F10" s="253"/>
      <c r="G10" s="254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30"/>
      <c r="S10" s="230" t="s">
        <v>234</v>
      </c>
      <c r="T10" s="230" t="s">
        <v>234</v>
      </c>
      <c r="U10" s="230">
        <v>5.8000000000000003E-2</v>
      </c>
      <c r="V10" s="230">
        <f>ROUND(E10*U10,2)</f>
        <v>0.12</v>
      </c>
      <c r="W10" s="230"/>
      <c r="X10" s="230" t="s">
        <v>235</v>
      </c>
      <c r="Y10" s="230" t="s">
        <v>236</v>
      </c>
      <c r="Z10" s="210"/>
      <c r="AA10" s="210"/>
      <c r="AB10" s="210"/>
      <c r="AC10" s="210"/>
      <c r="AD10" s="210"/>
      <c r="AE10" s="210"/>
      <c r="AF10" s="210"/>
      <c r="AG10" s="210" t="s">
        <v>237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9">
        <v>3</v>
      </c>
      <c r="B11" s="250" t="s">
        <v>1696</v>
      </c>
      <c r="C11" s="258" t="s">
        <v>1697</v>
      </c>
      <c r="D11" s="251" t="s">
        <v>233</v>
      </c>
      <c r="E11" s="252">
        <v>6.8</v>
      </c>
      <c r="F11" s="253"/>
      <c r="G11" s="254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30"/>
      <c r="S11" s="230" t="s">
        <v>234</v>
      </c>
      <c r="T11" s="230" t="s">
        <v>234</v>
      </c>
      <c r="U11" s="230">
        <v>1.0999999999999999E-2</v>
      </c>
      <c r="V11" s="230">
        <f>ROUND(E11*U11,2)</f>
        <v>7.0000000000000007E-2</v>
      </c>
      <c r="W11" s="230"/>
      <c r="X11" s="230" t="s">
        <v>235</v>
      </c>
      <c r="Y11" s="230" t="s">
        <v>236</v>
      </c>
      <c r="Z11" s="210"/>
      <c r="AA11" s="210"/>
      <c r="AB11" s="210"/>
      <c r="AC11" s="210"/>
      <c r="AD11" s="210"/>
      <c r="AE11" s="210"/>
      <c r="AF11" s="210"/>
      <c r="AG11" s="210" t="s">
        <v>237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9">
        <v>4</v>
      </c>
      <c r="B12" s="250" t="s">
        <v>252</v>
      </c>
      <c r="C12" s="258" t="s">
        <v>253</v>
      </c>
      <c r="D12" s="251" t="s">
        <v>233</v>
      </c>
      <c r="E12" s="252">
        <v>6.8</v>
      </c>
      <c r="F12" s="253"/>
      <c r="G12" s="254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234</v>
      </c>
      <c r="T12" s="230" t="s">
        <v>234</v>
      </c>
      <c r="U12" s="230">
        <v>0</v>
      </c>
      <c r="V12" s="230">
        <f>ROUND(E12*U12,2)</f>
        <v>0</v>
      </c>
      <c r="W12" s="230"/>
      <c r="X12" s="230" t="s">
        <v>235</v>
      </c>
      <c r="Y12" s="230" t="s">
        <v>236</v>
      </c>
      <c r="Z12" s="210"/>
      <c r="AA12" s="210"/>
      <c r="AB12" s="210"/>
      <c r="AC12" s="210"/>
      <c r="AD12" s="210"/>
      <c r="AE12" s="210"/>
      <c r="AF12" s="210"/>
      <c r="AG12" s="210" t="s">
        <v>237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36" t="s">
        <v>229</v>
      </c>
      <c r="B13" s="237" t="s">
        <v>101</v>
      </c>
      <c r="C13" s="255" t="s">
        <v>102</v>
      </c>
      <c r="D13" s="238"/>
      <c r="E13" s="239"/>
      <c r="F13" s="240"/>
      <c r="G13" s="241">
        <f>SUMIF(AG14:AG18,"&lt;&gt;NOR",G14:G18)</f>
        <v>0</v>
      </c>
      <c r="H13" s="235"/>
      <c r="I13" s="235">
        <f>SUM(I14:I18)</f>
        <v>0</v>
      </c>
      <c r="J13" s="235"/>
      <c r="K13" s="235">
        <f>SUM(K14:K18)</f>
        <v>0</v>
      </c>
      <c r="L13" s="235"/>
      <c r="M13" s="235">
        <f>SUM(M14:M18)</f>
        <v>0</v>
      </c>
      <c r="N13" s="234"/>
      <c r="O13" s="234">
        <f>SUM(O14:O18)</f>
        <v>18.420000000000002</v>
      </c>
      <c r="P13" s="234"/>
      <c r="Q13" s="234">
        <f>SUM(Q14:Q18)</f>
        <v>0</v>
      </c>
      <c r="R13" s="235"/>
      <c r="S13" s="235"/>
      <c r="T13" s="235"/>
      <c r="U13" s="235"/>
      <c r="V13" s="235">
        <f>SUM(V14:V18)</f>
        <v>14.25</v>
      </c>
      <c r="W13" s="235"/>
      <c r="X13" s="235"/>
      <c r="Y13" s="235"/>
      <c r="AG13" t="s">
        <v>230</v>
      </c>
    </row>
    <row r="14" spans="1:60" outlineLevel="1" x14ac:dyDescent="0.2">
      <c r="A14" s="249">
        <v>5</v>
      </c>
      <c r="B14" s="250" t="s">
        <v>2149</v>
      </c>
      <c r="C14" s="258" t="s">
        <v>2150</v>
      </c>
      <c r="D14" s="251" t="s">
        <v>233</v>
      </c>
      <c r="E14" s="252">
        <v>6.8</v>
      </c>
      <c r="F14" s="253"/>
      <c r="G14" s="254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2.16</v>
      </c>
      <c r="O14" s="229">
        <f>ROUND(E14*N14,2)</f>
        <v>14.69</v>
      </c>
      <c r="P14" s="229">
        <v>0</v>
      </c>
      <c r="Q14" s="229">
        <f>ROUND(E14*P14,2)</f>
        <v>0</v>
      </c>
      <c r="R14" s="230"/>
      <c r="S14" s="230" t="s">
        <v>234</v>
      </c>
      <c r="T14" s="230" t="s">
        <v>234</v>
      </c>
      <c r="U14" s="230">
        <v>1.085</v>
      </c>
      <c r="V14" s="230">
        <f>ROUND(E14*U14,2)</f>
        <v>7.38</v>
      </c>
      <c r="W14" s="230"/>
      <c r="X14" s="230" t="s">
        <v>235</v>
      </c>
      <c r="Y14" s="230" t="s">
        <v>236</v>
      </c>
      <c r="Z14" s="210"/>
      <c r="AA14" s="210"/>
      <c r="AB14" s="210"/>
      <c r="AC14" s="210"/>
      <c r="AD14" s="210"/>
      <c r="AE14" s="210"/>
      <c r="AF14" s="210"/>
      <c r="AG14" s="210" t="s">
        <v>237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9">
        <v>6</v>
      </c>
      <c r="B15" s="250" t="s">
        <v>2151</v>
      </c>
      <c r="C15" s="258" t="s">
        <v>2152</v>
      </c>
      <c r="D15" s="251" t="s">
        <v>233</v>
      </c>
      <c r="E15" s="252">
        <v>1.35</v>
      </c>
      <c r="F15" s="253"/>
      <c r="G15" s="25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2.5249999999999999</v>
      </c>
      <c r="O15" s="229">
        <f>ROUND(E15*N15,2)</f>
        <v>3.41</v>
      </c>
      <c r="P15" s="229">
        <v>0</v>
      </c>
      <c r="Q15" s="229">
        <f>ROUND(E15*P15,2)</f>
        <v>0</v>
      </c>
      <c r="R15" s="230"/>
      <c r="S15" s="230" t="s">
        <v>234</v>
      </c>
      <c r="T15" s="230" t="s">
        <v>234</v>
      </c>
      <c r="U15" s="230">
        <v>0.48</v>
      </c>
      <c r="V15" s="230">
        <f>ROUND(E15*U15,2)</f>
        <v>0.65</v>
      </c>
      <c r="W15" s="230"/>
      <c r="X15" s="230" t="s">
        <v>235</v>
      </c>
      <c r="Y15" s="230" t="s">
        <v>236</v>
      </c>
      <c r="Z15" s="210"/>
      <c r="AA15" s="210"/>
      <c r="AB15" s="210"/>
      <c r="AC15" s="210"/>
      <c r="AD15" s="210"/>
      <c r="AE15" s="210"/>
      <c r="AF15" s="210"/>
      <c r="AG15" s="210" t="s">
        <v>237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9">
        <v>7</v>
      </c>
      <c r="B16" s="250" t="s">
        <v>2153</v>
      </c>
      <c r="C16" s="258" t="s">
        <v>2154</v>
      </c>
      <c r="D16" s="251" t="s">
        <v>260</v>
      </c>
      <c r="E16" s="252">
        <v>5.4</v>
      </c>
      <c r="F16" s="253"/>
      <c r="G16" s="254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3.6400000000000002E-2</v>
      </c>
      <c r="O16" s="229">
        <f>ROUND(E16*N16,2)</f>
        <v>0.2</v>
      </c>
      <c r="P16" s="229">
        <v>0</v>
      </c>
      <c r="Q16" s="229">
        <f>ROUND(E16*P16,2)</f>
        <v>0</v>
      </c>
      <c r="R16" s="230"/>
      <c r="S16" s="230" t="s">
        <v>234</v>
      </c>
      <c r="T16" s="230" t="s">
        <v>234</v>
      </c>
      <c r="U16" s="230">
        <v>0.52700000000000002</v>
      </c>
      <c r="V16" s="230">
        <f>ROUND(E16*U16,2)</f>
        <v>2.85</v>
      </c>
      <c r="W16" s="230"/>
      <c r="X16" s="230" t="s">
        <v>235</v>
      </c>
      <c r="Y16" s="230" t="s">
        <v>236</v>
      </c>
      <c r="Z16" s="210"/>
      <c r="AA16" s="210"/>
      <c r="AB16" s="210"/>
      <c r="AC16" s="210"/>
      <c r="AD16" s="210"/>
      <c r="AE16" s="210"/>
      <c r="AF16" s="210"/>
      <c r="AG16" s="210" t="s">
        <v>237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9">
        <v>8</v>
      </c>
      <c r="B17" s="250" t="s">
        <v>2155</v>
      </c>
      <c r="C17" s="258" t="s">
        <v>2156</v>
      </c>
      <c r="D17" s="251" t="s">
        <v>260</v>
      </c>
      <c r="E17" s="252">
        <v>5.4</v>
      </c>
      <c r="F17" s="253"/>
      <c r="G17" s="25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0"/>
      <c r="S17" s="230" t="s">
        <v>234</v>
      </c>
      <c r="T17" s="230" t="s">
        <v>234</v>
      </c>
      <c r="U17" s="230">
        <v>0.32</v>
      </c>
      <c r="V17" s="230">
        <f>ROUND(E17*U17,2)</f>
        <v>1.73</v>
      </c>
      <c r="W17" s="230"/>
      <c r="X17" s="230" t="s">
        <v>235</v>
      </c>
      <c r="Y17" s="230" t="s">
        <v>236</v>
      </c>
      <c r="Z17" s="210"/>
      <c r="AA17" s="210"/>
      <c r="AB17" s="210"/>
      <c r="AC17" s="210"/>
      <c r="AD17" s="210"/>
      <c r="AE17" s="210"/>
      <c r="AF17" s="210"/>
      <c r="AG17" s="210" t="s">
        <v>237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9">
        <v>9</v>
      </c>
      <c r="B18" s="250" t="s">
        <v>2157</v>
      </c>
      <c r="C18" s="258" t="s">
        <v>2158</v>
      </c>
      <c r="D18" s="251" t="s">
        <v>680</v>
      </c>
      <c r="E18" s="252">
        <v>0.10799</v>
      </c>
      <c r="F18" s="253"/>
      <c r="G18" s="254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1.07874</v>
      </c>
      <c r="O18" s="229">
        <f>ROUND(E18*N18,2)</f>
        <v>0.12</v>
      </c>
      <c r="P18" s="229">
        <v>0</v>
      </c>
      <c r="Q18" s="229">
        <f>ROUND(E18*P18,2)</f>
        <v>0</v>
      </c>
      <c r="R18" s="230"/>
      <c r="S18" s="230" t="s">
        <v>234</v>
      </c>
      <c r="T18" s="230" t="s">
        <v>234</v>
      </c>
      <c r="U18" s="230">
        <v>15.231</v>
      </c>
      <c r="V18" s="230">
        <f>ROUND(E18*U18,2)</f>
        <v>1.64</v>
      </c>
      <c r="W18" s="230"/>
      <c r="X18" s="230" t="s">
        <v>235</v>
      </c>
      <c r="Y18" s="230" t="s">
        <v>236</v>
      </c>
      <c r="Z18" s="210"/>
      <c r="AA18" s="210"/>
      <c r="AB18" s="210"/>
      <c r="AC18" s="210"/>
      <c r="AD18" s="210"/>
      <c r="AE18" s="210"/>
      <c r="AF18" s="210"/>
      <c r="AG18" s="210" t="s">
        <v>237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6" t="s">
        <v>229</v>
      </c>
      <c r="B19" s="237" t="s">
        <v>121</v>
      </c>
      <c r="C19" s="255" t="s">
        <v>122</v>
      </c>
      <c r="D19" s="238"/>
      <c r="E19" s="239"/>
      <c r="F19" s="240"/>
      <c r="G19" s="241">
        <f>SUMIF(AG20:AG21,"&lt;&gt;NOR",G20:G21)</f>
        <v>0</v>
      </c>
      <c r="H19" s="235"/>
      <c r="I19" s="235">
        <f>SUM(I20:I21)</f>
        <v>0</v>
      </c>
      <c r="J19" s="235"/>
      <c r="K19" s="235">
        <f>SUM(K20:K21)</f>
        <v>0</v>
      </c>
      <c r="L19" s="235"/>
      <c r="M19" s="235">
        <f>SUM(M20:M21)</f>
        <v>0</v>
      </c>
      <c r="N19" s="234"/>
      <c r="O19" s="234">
        <f>SUM(O20:O21)</f>
        <v>1.78</v>
      </c>
      <c r="P19" s="234"/>
      <c r="Q19" s="234">
        <f>SUM(Q20:Q21)</f>
        <v>0</v>
      </c>
      <c r="R19" s="235"/>
      <c r="S19" s="235"/>
      <c r="T19" s="235"/>
      <c r="U19" s="235"/>
      <c r="V19" s="235">
        <f>SUM(V20:V21)</f>
        <v>0</v>
      </c>
      <c r="W19" s="235"/>
      <c r="X19" s="235"/>
      <c r="Y19" s="235"/>
      <c r="AG19" t="s">
        <v>230</v>
      </c>
    </row>
    <row r="20" spans="1:60" ht="22.5" outlineLevel="1" x14ac:dyDescent="0.2">
      <c r="A20" s="243">
        <v>10</v>
      </c>
      <c r="B20" s="244" t="s">
        <v>2159</v>
      </c>
      <c r="C20" s="256" t="s">
        <v>2160</v>
      </c>
      <c r="D20" s="245" t="s">
        <v>2161</v>
      </c>
      <c r="E20" s="246">
        <v>0.377</v>
      </c>
      <c r="F20" s="247"/>
      <c r="G20" s="248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4.7201599999999999</v>
      </c>
      <c r="O20" s="229">
        <f>ROUND(E20*N20,2)</f>
        <v>1.78</v>
      </c>
      <c r="P20" s="229">
        <v>0</v>
      </c>
      <c r="Q20" s="229">
        <f>ROUND(E20*P20,2)</f>
        <v>0</v>
      </c>
      <c r="R20" s="230"/>
      <c r="S20" s="230" t="s">
        <v>234</v>
      </c>
      <c r="T20" s="230" t="s">
        <v>234</v>
      </c>
      <c r="U20" s="230">
        <v>0</v>
      </c>
      <c r="V20" s="230">
        <f>ROUND(E20*U20,2)</f>
        <v>0</v>
      </c>
      <c r="W20" s="230"/>
      <c r="X20" s="230" t="s">
        <v>460</v>
      </c>
      <c r="Y20" s="230" t="s">
        <v>236</v>
      </c>
      <c r="Z20" s="210"/>
      <c r="AA20" s="210"/>
      <c r="AB20" s="210"/>
      <c r="AC20" s="210"/>
      <c r="AD20" s="210"/>
      <c r="AE20" s="210"/>
      <c r="AF20" s="210"/>
      <c r="AG20" s="210" t="s">
        <v>461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27"/>
      <c r="B21" s="228"/>
      <c r="C21" s="257" t="s">
        <v>2162</v>
      </c>
      <c r="D21" s="232"/>
      <c r="E21" s="233">
        <v>0.377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239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36" t="s">
        <v>229</v>
      </c>
      <c r="B22" s="237" t="s">
        <v>141</v>
      </c>
      <c r="C22" s="255" t="s">
        <v>142</v>
      </c>
      <c r="D22" s="238"/>
      <c r="E22" s="239"/>
      <c r="F22" s="240"/>
      <c r="G22" s="241">
        <f>SUMIF(AG23:AG45,"&lt;&gt;NOR",G23:G45)</f>
        <v>0</v>
      </c>
      <c r="H22" s="235"/>
      <c r="I22" s="235">
        <f>SUM(I23:I45)</f>
        <v>0</v>
      </c>
      <c r="J22" s="235"/>
      <c r="K22" s="235">
        <f>SUM(K23:K45)</f>
        <v>0</v>
      </c>
      <c r="L22" s="235"/>
      <c r="M22" s="235">
        <f>SUM(M23:M45)</f>
        <v>0</v>
      </c>
      <c r="N22" s="234"/>
      <c r="O22" s="234">
        <f>SUM(O23:O45)</f>
        <v>0.30000000000000004</v>
      </c>
      <c r="P22" s="234"/>
      <c r="Q22" s="234">
        <f>SUM(Q23:Q45)</f>
        <v>0</v>
      </c>
      <c r="R22" s="235"/>
      <c r="S22" s="235"/>
      <c r="T22" s="235"/>
      <c r="U22" s="235"/>
      <c r="V22" s="235">
        <f>SUM(V23:V45)</f>
        <v>30.26</v>
      </c>
      <c r="W22" s="235"/>
      <c r="X22" s="235"/>
      <c r="Y22" s="235"/>
      <c r="AG22" t="s">
        <v>230</v>
      </c>
    </row>
    <row r="23" spans="1:60" ht="22.5" outlineLevel="1" x14ac:dyDescent="0.2">
      <c r="A23" s="249">
        <v>11</v>
      </c>
      <c r="B23" s="250" t="s">
        <v>2163</v>
      </c>
      <c r="C23" s="258" t="s">
        <v>2164</v>
      </c>
      <c r="D23" s="251" t="s">
        <v>522</v>
      </c>
      <c r="E23" s="252">
        <v>2</v>
      </c>
      <c r="F23" s="253"/>
      <c r="G23" s="254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29">
        <v>6.3699999999999998E-3</v>
      </c>
      <c r="O23" s="229">
        <f>ROUND(E23*N23,2)</f>
        <v>0.01</v>
      </c>
      <c r="P23" s="229">
        <v>0</v>
      </c>
      <c r="Q23" s="229">
        <f>ROUND(E23*P23,2)</f>
        <v>0</v>
      </c>
      <c r="R23" s="230"/>
      <c r="S23" s="230" t="s">
        <v>458</v>
      </c>
      <c r="T23" s="230" t="s">
        <v>459</v>
      </c>
      <c r="U23" s="230">
        <v>1.76</v>
      </c>
      <c r="V23" s="230">
        <f>ROUND(E23*U23,2)</f>
        <v>3.52</v>
      </c>
      <c r="W23" s="230"/>
      <c r="X23" s="230" t="s">
        <v>235</v>
      </c>
      <c r="Y23" s="230" t="s">
        <v>236</v>
      </c>
      <c r="Z23" s="210"/>
      <c r="AA23" s="210"/>
      <c r="AB23" s="210"/>
      <c r="AC23" s="210"/>
      <c r="AD23" s="210"/>
      <c r="AE23" s="210"/>
      <c r="AF23" s="210"/>
      <c r="AG23" s="210" t="s">
        <v>237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9">
        <v>12</v>
      </c>
      <c r="B24" s="250" t="s">
        <v>2165</v>
      </c>
      <c r="C24" s="258" t="s">
        <v>2166</v>
      </c>
      <c r="D24" s="251" t="s">
        <v>522</v>
      </c>
      <c r="E24" s="252">
        <v>2</v>
      </c>
      <c r="F24" s="253"/>
      <c r="G24" s="254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6.3699999999999998E-3</v>
      </c>
      <c r="O24" s="229">
        <f>ROUND(E24*N24,2)</f>
        <v>0.01</v>
      </c>
      <c r="P24" s="229">
        <v>0</v>
      </c>
      <c r="Q24" s="229">
        <f>ROUND(E24*P24,2)</f>
        <v>0</v>
      </c>
      <c r="R24" s="230"/>
      <c r="S24" s="230" t="s">
        <v>234</v>
      </c>
      <c r="T24" s="230" t="s">
        <v>234</v>
      </c>
      <c r="U24" s="230">
        <v>1.756</v>
      </c>
      <c r="V24" s="230">
        <f>ROUND(E24*U24,2)</f>
        <v>3.51</v>
      </c>
      <c r="W24" s="230"/>
      <c r="X24" s="230" t="s">
        <v>235</v>
      </c>
      <c r="Y24" s="230" t="s">
        <v>236</v>
      </c>
      <c r="Z24" s="210"/>
      <c r="AA24" s="210"/>
      <c r="AB24" s="210"/>
      <c r="AC24" s="210"/>
      <c r="AD24" s="210"/>
      <c r="AE24" s="210"/>
      <c r="AF24" s="210"/>
      <c r="AG24" s="210" t="s">
        <v>237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9">
        <v>13</v>
      </c>
      <c r="B25" s="250" t="s">
        <v>2167</v>
      </c>
      <c r="C25" s="258" t="s">
        <v>2168</v>
      </c>
      <c r="D25" s="251" t="s">
        <v>256</v>
      </c>
      <c r="E25" s="252">
        <v>18</v>
      </c>
      <c r="F25" s="253"/>
      <c r="G25" s="254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1.257E-2</v>
      </c>
      <c r="O25" s="229">
        <f>ROUND(E25*N25,2)</f>
        <v>0.23</v>
      </c>
      <c r="P25" s="229">
        <v>0</v>
      </c>
      <c r="Q25" s="229">
        <f>ROUND(E25*P25,2)</f>
        <v>0</v>
      </c>
      <c r="R25" s="230"/>
      <c r="S25" s="230" t="s">
        <v>234</v>
      </c>
      <c r="T25" s="230" t="s">
        <v>234</v>
      </c>
      <c r="U25" s="230">
        <v>0.70399999999999996</v>
      </c>
      <c r="V25" s="230">
        <f>ROUND(E25*U25,2)</f>
        <v>12.67</v>
      </c>
      <c r="W25" s="230"/>
      <c r="X25" s="230" t="s">
        <v>235</v>
      </c>
      <c r="Y25" s="230" t="s">
        <v>236</v>
      </c>
      <c r="Z25" s="210"/>
      <c r="AA25" s="210"/>
      <c r="AB25" s="210"/>
      <c r="AC25" s="210"/>
      <c r="AD25" s="210"/>
      <c r="AE25" s="210"/>
      <c r="AF25" s="210"/>
      <c r="AG25" s="210" t="s">
        <v>237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9">
        <v>14</v>
      </c>
      <c r="B26" s="250" t="s">
        <v>2169</v>
      </c>
      <c r="C26" s="258" t="s">
        <v>2170</v>
      </c>
      <c r="D26" s="251" t="s">
        <v>256</v>
      </c>
      <c r="E26" s="252">
        <v>2</v>
      </c>
      <c r="F26" s="253"/>
      <c r="G26" s="254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29">
        <v>1.4500000000000001E-2</v>
      </c>
      <c r="O26" s="229">
        <f>ROUND(E26*N26,2)</f>
        <v>0.03</v>
      </c>
      <c r="P26" s="229">
        <v>0</v>
      </c>
      <c r="Q26" s="229">
        <f>ROUND(E26*P26,2)</f>
        <v>0</v>
      </c>
      <c r="R26" s="230"/>
      <c r="S26" s="230" t="s">
        <v>234</v>
      </c>
      <c r="T26" s="230" t="s">
        <v>234</v>
      </c>
      <c r="U26" s="230">
        <v>0.78400000000000003</v>
      </c>
      <c r="V26" s="230">
        <f>ROUND(E26*U26,2)</f>
        <v>1.57</v>
      </c>
      <c r="W26" s="230"/>
      <c r="X26" s="230" t="s">
        <v>235</v>
      </c>
      <c r="Y26" s="230" t="s">
        <v>236</v>
      </c>
      <c r="Z26" s="210"/>
      <c r="AA26" s="210"/>
      <c r="AB26" s="210"/>
      <c r="AC26" s="210"/>
      <c r="AD26" s="210"/>
      <c r="AE26" s="210"/>
      <c r="AF26" s="210"/>
      <c r="AG26" s="210" t="s">
        <v>237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9">
        <v>15</v>
      </c>
      <c r="B27" s="250" t="s">
        <v>2171</v>
      </c>
      <c r="C27" s="258" t="s">
        <v>2172</v>
      </c>
      <c r="D27" s="251" t="s">
        <v>256</v>
      </c>
      <c r="E27" s="252">
        <v>1</v>
      </c>
      <c r="F27" s="253"/>
      <c r="G27" s="254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3.0100000000000001E-3</v>
      </c>
      <c r="O27" s="229">
        <f>ROUND(E27*N27,2)</f>
        <v>0</v>
      </c>
      <c r="P27" s="229">
        <v>0</v>
      </c>
      <c r="Q27" s="229">
        <f>ROUND(E27*P27,2)</f>
        <v>0</v>
      </c>
      <c r="R27" s="230"/>
      <c r="S27" s="230" t="s">
        <v>234</v>
      </c>
      <c r="T27" s="230" t="s">
        <v>234</v>
      </c>
      <c r="U27" s="230">
        <v>0.28999999999999998</v>
      </c>
      <c r="V27" s="230">
        <f>ROUND(E27*U27,2)</f>
        <v>0.28999999999999998</v>
      </c>
      <c r="W27" s="230"/>
      <c r="X27" s="230" t="s">
        <v>235</v>
      </c>
      <c r="Y27" s="230" t="s">
        <v>236</v>
      </c>
      <c r="Z27" s="210"/>
      <c r="AA27" s="210"/>
      <c r="AB27" s="210"/>
      <c r="AC27" s="210"/>
      <c r="AD27" s="210"/>
      <c r="AE27" s="210"/>
      <c r="AF27" s="210"/>
      <c r="AG27" s="210" t="s">
        <v>237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9">
        <v>16</v>
      </c>
      <c r="B28" s="250" t="s">
        <v>2173</v>
      </c>
      <c r="C28" s="258" t="s">
        <v>2174</v>
      </c>
      <c r="D28" s="251" t="s">
        <v>425</v>
      </c>
      <c r="E28" s="252">
        <v>2</v>
      </c>
      <c r="F28" s="253"/>
      <c r="G28" s="25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1E-3</v>
      </c>
      <c r="O28" s="229">
        <f>ROUND(E28*N28,2)</f>
        <v>0</v>
      </c>
      <c r="P28" s="229">
        <v>0</v>
      </c>
      <c r="Q28" s="229">
        <f>ROUND(E28*P28,2)</f>
        <v>0</v>
      </c>
      <c r="R28" s="230"/>
      <c r="S28" s="230" t="s">
        <v>234</v>
      </c>
      <c r="T28" s="230" t="s">
        <v>234</v>
      </c>
      <c r="U28" s="230">
        <v>0.42399999999999999</v>
      </c>
      <c r="V28" s="230">
        <f>ROUND(E28*U28,2)</f>
        <v>0.85</v>
      </c>
      <c r="W28" s="230"/>
      <c r="X28" s="230" t="s">
        <v>235</v>
      </c>
      <c r="Y28" s="230" t="s">
        <v>236</v>
      </c>
      <c r="Z28" s="210"/>
      <c r="AA28" s="210"/>
      <c r="AB28" s="210"/>
      <c r="AC28" s="210"/>
      <c r="AD28" s="210"/>
      <c r="AE28" s="210"/>
      <c r="AF28" s="210"/>
      <c r="AG28" s="210" t="s">
        <v>237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9">
        <v>17</v>
      </c>
      <c r="B29" s="250" t="s">
        <v>2175</v>
      </c>
      <c r="C29" s="258" t="s">
        <v>2176</v>
      </c>
      <c r="D29" s="251" t="s">
        <v>256</v>
      </c>
      <c r="E29" s="252">
        <v>20</v>
      </c>
      <c r="F29" s="253"/>
      <c r="G29" s="254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30"/>
      <c r="S29" s="230" t="s">
        <v>234</v>
      </c>
      <c r="T29" s="230" t="s">
        <v>234</v>
      </c>
      <c r="U29" s="230">
        <v>6.2E-2</v>
      </c>
      <c r="V29" s="230">
        <f>ROUND(E29*U29,2)</f>
        <v>1.24</v>
      </c>
      <c r="W29" s="230"/>
      <c r="X29" s="230" t="s">
        <v>235</v>
      </c>
      <c r="Y29" s="230" t="s">
        <v>236</v>
      </c>
      <c r="Z29" s="210"/>
      <c r="AA29" s="210"/>
      <c r="AB29" s="210"/>
      <c r="AC29" s="210"/>
      <c r="AD29" s="210"/>
      <c r="AE29" s="210"/>
      <c r="AF29" s="210"/>
      <c r="AG29" s="210" t="s">
        <v>237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9">
        <v>18</v>
      </c>
      <c r="B30" s="250" t="s">
        <v>2177</v>
      </c>
      <c r="C30" s="258" t="s">
        <v>2178</v>
      </c>
      <c r="D30" s="251" t="s">
        <v>425</v>
      </c>
      <c r="E30" s="252">
        <v>1</v>
      </c>
      <c r="F30" s="253"/>
      <c r="G30" s="254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30"/>
      <c r="S30" s="230" t="s">
        <v>458</v>
      </c>
      <c r="T30" s="230" t="s">
        <v>459</v>
      </c>
      <c r="U30" s="230">
        <v>0.48</v>
      </c>
      <c r="V30" s="230">
        <f>ROUND(E30*U30,2)</f>
        <v>0.48</v>
      </c>
      <c r="W30" s="230"/>
      <c r="X30" s="230" t="s">
        <v>1509</v>
      </c>
      <c r="Y30" s="230" t="s">
        <v>236</v>
      </c>
      <c r="Z30" s="210"/>
      <c r="AA30" s="210"/>
      <c r="AB30" s="210"/>
      <c r="AC30" s="210"/>
      <c r="AD30" s="210"/>
      <c r="AE30" s="210"/>
      <c r="AF30" s="210"/>
      <c r="AG30" s="210" t="s">
        <v>1925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9">
        <v>19</v>
      </c>
      <c r="B31" s="250" t="s">
        <v>2179</v>
      </c>
      <c r="C31" s="258" t="s">
        <v>2180</v>
      </c>
      <c r="D31" s="251" t="s">
        <v>425</v>
      </c>
      <c r="E31" s="252">
        <v>2</v>
      </c>
      <c r="F31" s="253"/>
      <c r="G31" s="25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6.0999999999999997E-4</v>
      </c>
      <c r="O31" s="229">
        <f>ROUND(E31*N31,2)</f>
        <v>0</v>
      </c>
      <c r="P31" s="229">
        <v>0</v>
      </c>
      <c r="Q31" s="229">
        <f>ROUND(E31*P31,2)</f>
        <v>0</v>
      </c>
      <c r="R31" s="230"/>
      <c r="S31" s="230" t="s">
        <v>234</v>
      </c>
      <c r="T31" s="230" t="s">
        <v>234</v>
      </c>
      <c r="U31" s="230">
        <v>0.22700000000000001</v>
      </c>
      <c r="V31" s="230">
        <f>ROUND(E31*U31,2)</f>
        <v>0.45</v>
      </c>
      <c r="W31" s="230"/>
      <c r="X31" s="230" t="s">
        <v>235</v>
      </c>
      <c r="Y31" s="230" t="s">
        <v>236</v>
      </c>
      <c r="Z31" s="210"/>
      <c r="AA31" s="210"/>
      <c r="AB31" s="210"/>
      <c r="AC31" s="210"/>
      <c r="AD31" s="210"/>
      <c r="AE31" s="210"/>
      <c r="AF31" s="210"/>
      <c r="AG31" s="210" t="s">
        <v>237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9">
        <v>20</v>
      </c>
      <c r="B32" s="250" t="s">
        <v>1819</v>
      </c>
      <c r="C32" s="258" t="s">
        <v>2181</v>
      </c>
      <c r="D32" s="251" t="s">
        <v>425</v>
      </c>
      <c r="E32" s="252">
        <v>2</v>
      </c>
      <c r="F32" s="253"/>
      <c r="G32" s="254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29">
        <v>2.7E-4</v>
      </c>
      <c r="O32" s="229">
        <f>ROUND(E32*N32,2)</f>
        <v>0</v>
      </c>
      <c r="P32" s="229">
        <v>0</v>
      </c>
      <c r="Q32" s="229">
        <f>ROUND(E32*P32,2)</f>
        <v>0</v>
      </c>
      <c r="R32" s="230"/>
      <c r="S32" s="230" t="s">
        <v>234</v>
      </c>
      <c r="T32" s="230" t="s">
        <v>234</v>
      </c>
      <c r="U32" s="230">
        <v>0.10299999999999999</v>
      </c>
      <c r="V32" s="230">
        <f>ROUND(E32*U32,2)</f>
        <v>0.21</v>
      </c>
      <c r="W32" s="230"/>
      <c r="X32" s="230" t="s">
        <v>235</v>
      </c>
      <c r="Y32" s="230" t="s">
        <v>236</v>
      </c>
      <c r="Z32" s="210"/>
      <c r="AA32" s="210"/>
      <c r="AB32" s="210"/>
      <c r="AC32" s="210"/>
      <c r="AD32" s="210"/>
      <c r="AE32" s="210"/>
      <c r="AF32" s="210"/>
      <c r="AG32" s="210" t="s">
        <v>237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9">
        <v>21</v>
      </c>
      <c r="B33" s="250" t="s">
        <v>2182</v>
      </c>
      <c r="C33" s="258" t="s">
        <v>2183</v>
      </c>
      <c r="D33" s="251" t="s">
        <v>425</v>
      </c>
      <c r="E33" s="252">
        <v>2</v>
      </c>
      <c r="F33" s="253"/>
      <c r="G33" s="254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3.8000000000000002E-4</v>
      </c>
      <c r="O33" s="229">
        <f>ROUND(E33*N33,2)</f>
        <v>0</v>
      </c>
      <c r="P33" s="229">
        <v>0</v>
      </c>
      <c r="Q33" s="229">
        <f>ROUND(E33*P33,2)</f>
        <v>0</v>
      </c>
      <c r="R33" s="230"/>
      <c r="S33" s="230" t="s">
        <v>234</v>
      </c>
      <c r="T33" s="230" t="s">
        <v>234</v>
      </c>
      <c r="U33" s="230">
        <v>0.20599999999999999</v>
      </c>
      <c r="V33" s="230">
        <f>ROUND(E33*U33,2)</f>
        <v>0.41</v>
      </c>
      <c r="W33" s="230"/>
      <c r="X33" s="230" t="s">
        <v>235</v>
      </c>
      <c r="Y33" s="230" t="s">
        <v>236</v>
      </c>
      <c r="Z33" s="210"/>
      <c r="AA33" s="210"/>
      <c r="AB33" s="210"/>
      <c r="AC33" s="210"/>
      <c r="AD33" s="210"/>
      <c r="AE33" s="210"/>
      <c r="AF33" s="210"/>
      <c r="AG33" s="210" t="s">
        <v>237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9">
        <v>22</v>
      </c>
      <c r="B34" s="250" t="s">
        <v>2053</v>
      </c>
      <c r="C34" s="258" t="s">
        <v>2184</v>
      </c>
      <c r="D34" s="251" t="s">
        <v>425</v>
      </c>
      <c r="E34" s="252">
        <v>2</v>
      </c>
      <c r="F34" s="253"/>
      <c r="G34" s="254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1.8000000000000001E-4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234</v>
      </c>
      <c r="T34" s="230" t="s">
        <v>234</v>
      </c>
      <c r="U34" s="230">
        <v>9.2999999999999999E-2</v>
      </c>
      <c r="V34" s="230">
        <f>ROUND(E34*U34,2)</f>
        <v>0.19</v>
      </c>
      <c r="W34" s="230"/>
      <c r="X34" s="230" t="s">
        <v>235</v>
      </c>
      <c r="Y34" s="230" t="s">
        <v>236</v>
      </c>
      <c r="Z34" s="210"/>
      <c r="AA34" s="210"/>
      <c r="AB34" s="210"/>
      <c r="AC34" s="210"/>
      <c r="AD34" s="210"/>
      <c r="AE34" s="210"/>
      <c r="AF34" s="210"/>
      <c r="AG34" s="210" t="s">
        <v>237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9">
        <v>23</v>
      </c>
      <c r="B35" s="250" t="s">
        <v>2185</v>
      </c>
      <c r="C35" s="258" t="s">
        <v>2186</v>
      </c>
      <c r="D35" s="251" t="s">
        <v>522</v>
      </c>
      <c r="E35" s="252">
        <v>2</v>
      </c>
      <c r="F35" s="253"/>
      <c r="G35" s="254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2.7499999999999998E-3</v>
      </c>
      <c r="O35" s="229">
        <f>ROUND(E35*N35,2)</f>
        <v>0.01</v>
      </c>
      <c r="P35" s="229">
        <v>0</v>
      </c>
      <c r="Q35" s="229">
        <f>ROUND(E35*P35,2)</f>
        <v>0</v>
      </c>
      <c r="R35" s="230"/>
      <c r="S35" s="230" t="s">
        <v>234</v>
      </c>
      <c r="T35" s="230" t="s">
        <v>234</v>
      </c>
      <c r="U35" s="230">
        <v>0.12</v>
      </c>
      <c r="V35" s="230">
        <f>ROUND(E35*U35,2)</f>
        <v>0.24</v>
      </c>
      <c r="W35" s="230"/>
      <c r="X35" s="230" t="s">
        <v>235</v>
      </c>
      <c r="Y35" s="230" t="s">
        <v>236</v>
      </c>
      <c r="Z35" s="210"/>
      <c r="AA35" s="210"/>
      <c r="AB35" s="210"/>
      <c r="AC35" s="210"/>
      <c r="AD35" s="210"/>
      <c r="AE35" s="210"/>
      <c r="AF35" s="210"/>
      <c r="AG35" s="210" t="s">
        <v>237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9">
        <v>24</v>
      </c>
      <c r="B36" s="250" t="s">
        <v>2187</v>
      </c>
      <c r="C36" s="258" t="s">
        <v>2188</v>
      </c>
      <c r="D36" s="251" t="s">
        <v>425</v>
      </c>
      <c r="E36" s="252">
        <v>2</v>
      </c>
      <c r="F36" s="253"/>
      <c r="G36" s="25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2.5000000000000001E-3</v>
      </c>
      <c r="O36" s="229">
        <f>ROUND(E36*N36,2)</f>
        <v>0.01</v>
      </c>
      <c r="P36" s="229">
        <v>0</v>
      </c>
      <c r="Q36" s="229">
        <f>ROUND(E36*P36,2)</f>
        <v>0</v>
      </c>
      <c r="R36" s="230"/>
      <c r="S36" s="230" t="s">
        <v>234</v>
      </c>
      <c r="T36" s="230" t="s">
        <v>234</v>
      </c>
      <c r="U36" s="230">
        <v>0.14499999999999999</v>
      </c>
      <c r="V36" s="230">
        <f>ROUND(E36*U36,2)</f>
        <v>0.28999999999999998</v>
      </c>
      <c r="W36" s="230"/>
      <c r="X36" s="230" t="s">
        <v>235</v>
      </c>
      <c r="Y36" s="230" t="s">
        <v>236</v>
      </c>
      <c r="Z36" s="210"/>
      <c r="AA36" s="210"/>
      <c r="AB36" s="210"/>
      <c r="AC36" s="210"/>
      <c r="AD36" s="210"/>
      <c r="AE36" s="210"/>
      <c r="AF36" s="210"/>
      <c r="AG36" s="210" t="s">
        <v>237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9">
        <v>25</v>
      </c>
      <c r="B37" s="250" t="s">
        <v>2189</v>
      </c>
      <c r="C37" s="258" t="s">
        <v>2190</v>
      </c>
      <c r="D37" s="251" t="s">
        <v>425</v>
      </c>
      <c r="E37" s="252">
        <v>2</v>
      </c>
      <c r="F37" s="253"/>
      <c r="G37" s="254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2.3000000000000001E-4</v>
      </c>
      <c r="O37" s="229">
        <f>ROUND(E37*N37,2)</f>
        <v>0</v>
      </c>
      <c r="P37" s="229">
        <v>0</v>
      </c>
      <c r="Q37" s="229">
        <f>ROUND(E37*P37,2)</f>
        <v>0</v>
      </c>
      <c r="R37" s="230"/>
      <c r="S37" s="230" t="s">
        <v>234</v>
      </c>
      <c r="T37" s="230" t="s">
        <v>234</v>
      </c>
      <c r="U37" s="230">
        <v>0.16600000000000001</v>
      </c>
      <c r="V37" s="230">
        <f>ROUND(E37*U37,2)</f>
        <v>0.33</v>
      </c>
      <c r="W37" s="230"/>
      <c r="X37" s="230" t="s">
        <v>235</v>
      </c>
      <c r="Y37" s="230" t="s">
        <v>236</v>
      </c>
      <c r="Z37" s="210"/>
      <c r="AA37" s="210"/>
      <c r="AB37" s="210"/>
      <c r="AC37" s="210"/>
      <c r="AD37" s="210"/>
      <c r="AE37" s="210"/>
      <c r="AF37" s="210"/>
      <c r="AG37" s="210" t="s">
        <v>237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9">
        <v>26</v>
      </c>
      <c r="B38" s="250" t="s">
        <v>2191</v>
      </c>
      <c r="C38" s="258" t="s">
        <v>2192</v>
      </c>
      <c r="D38" s="251" t="s">
        <v>425</v>
      </c>
      <c r="E38" s="252">
        <v>1</v>
      </c>
      <c r="F38" s="253"/>
      <c r="G38" s="25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1.8699999999999999E-3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234</v>
      </c>
      <c r="T38" s="230" t="s">
        <v>234</v>
      </c>
      <c r="U38" s="230">
        <v>0.433</v>
      </c>
      <c r="V38" s="230">
        <f>ROUND(E38*U38,2)</f>
        <v>0.43</v>
      </c>
      <c r="W38" s="230"/>
      <c r="X38" s="230" t="s">
        <v>235</v>
      </c>
      <c r="Y38" s="230" t="s">
        <v>236</v>
      </c>
      <c r="Z38" s="210"/>
      <c r="AA38" s="210"/>
      <c r="AB38" s="210"/>
      <c r="AC38" s="210"/>
      <c r="AD38" s="210"/>
      <c r="AE38" s="210"/>
      <c r="AF38" s="210"/>
      <c r="AG38" s="210" t="s">
        <v>237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9">
        <v>27</v>
      </c>
      <c r="B39" s="250" t="s">
        <v>2074</v>
      </c>
      <c r="C39" s="258" t="s">
        <v>2075</v>
      </c>
      <c r="D39" s="251" t="s">
        <v>425</v>
      </c>
      <c r="E39" s="252">
        <v>1</v>
      </c>
      <c r="F39" s="253"/>
      <c r="G39" s="254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30"/>
      <c r="S39" s="230" t="s">
        <v>234</v>
      </c>
      <c r="T39" s="230" t="s">
        <v>234</v>
      </c>
      <c r="U39" s="230">
        <v>0.61133000000000004</v>
      </c>
      <c r="V39" s="230">
        <f>ROUND(E39*U39,2)</f>
        <v>0.61</v>
      </c>
      <c r="W39" s="230"/>
      <c r="X39" s="230" t="s">
        <v>235</v>
      </c>
      <c r="Y39" s="230" t="s">
        <v>236</v>
      </c>
      <c r="Z39" s="210"/>
      <c r="AA39" s="210"/>
      <c r="AB39" s="210"/>
      <c r="AC39" s="210"/>
      <c r="AD39" s="210"/>
      <c r="AE39" s="210"/>
      <c r="AF39" s="210"/>
      <c r="AG39" s="210" t="s">
        <v>237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9">
        <v>28</v>
      </c>
      <c r="B40" s="250" t="s">
        <v>2193</v>
      </c>
      <c r="C40" s="258" t="s">
        <v>2194</v>
      </c>
      <c r="D40" s="251" t="s">
        <v>425</v>
      </c>
      <c r="E40" s="252">
        <v>1</v>
      </c>
      <c r="F40" s="253"/>
      <c r="G40" s="25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4.4999999999999999E-4</v>
      </c>
      <c r="O40" s="229">
        <f>ROUND(E40*N40,2)</f>
        <v>0</v>
      </c>
      <c r="P40" s="229">
        <v>0</v>
      </c>
      <c r="Q40" s="229">
        <f>ROUND(E40*P40,2)</f>
        <v>0</v>
      </c>
      <c r="R40" s="230"/>
      <c r="S40" s="230" t="s">
        <v>458</v>
      </c>
      <c r="T40" s="230" t="s">
        <v>459</v>
      </c>
      <c r="U40" s="230">
        <v>0</v>
      </c>
      <c r="V40" s="230">
        <f>ROUND(E40*U40,2)</f>
        <v>0</v>
      </c>
      <c r="W40" s="230"/>
      <c r="X40" s="230" t="s">
        <v>731</v>
      </c>
      <c r="Y40" s="230" t="s">
        <v>236</v>
      </c>
      <c r="Z40" s="210"/>
      <c r="AA40" s="210"/>
      <c r="AB40" s="210"/>
      <c r="AC40" s="210"/>
      <c r="AD40" s="210"/>
      <c r="AE40" s="210"/>
      <c r="AF40" s="210"/>
      <c r="AG40" s="210" t="s">
        <v>732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9">
        <v>29</v>
      </c>
      <c r="B41" s="250" t="s">
        <v>2195</v>
      </c>
      <c r="C41" s="258" t="s">
        <v>2196</v>
      </c>
      <c r="D41" s="251" t="s">
        <v>425</v>
      </c>
      <c r="E41" s="252">
        <v>1</v>
      </c>
      <c r="F41" s="253"/>
      <c r="G41" s="25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7.5000000000000002E-4</v>
      </c>
      <c r="O41" s="229">
        <f>ROUND(E41*N41,2)</f>
        <v>0</v>
      </c>
      <c r="P41" s="229">
        <v>0</v>
      </c>
      <c r="Q41" s="229">
        <f>ROUND(E41*P41,2)</f>
        <v>0</v>
      </c>
      <c r="R41" s="230"/>
      <c r="S41" s="230" t="s">
        <v>234</v>
      </c>
      <c r="T41" s="230" t="s">
        <v>234</v>
      </c>
      <c r="U41" s="230">
        <v>0.20599999999999999</v>
      </c>
      <c r="V41" s="230">
        <f>ROUND(E41*U41,2)</f>
        <v>0.21</v>
      </c>
      <c r="W41" s="230"/>
      <c r="X41" s="230" t="s">
        <v>235</v>
      </c>
      <c r="Y41" s="230" t="s">
        <v>236</v>
      </c>
      <c r="Z41" s="210"/>
      <c r="AA41" s="210"/>
      <c r="AB41" s="210"/>
      <c r="AC41" s="210"/>
      <c r="AD41" s="210"/>
      <c r="AE41" s="210"/>
      <c r="AF41" s="210"/>
      <c r="AG41" s="210" t="s">
        <v>237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9">
        <v>30</v>
      </c>
      <c r="B42" s="250" t="s">
        <v>2197</v>
      </c>
      <c r="C42" s="258" t="s">
        <v>2198</v>
      </c>
      <c r="D42" s="251" t="s">
        <v>522</v>
      </c>
      <c r="E42" s="252">
        <v>1</v>
      </c>
      <c r="F42" s="253"/>
      <c r="G42" s="254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4.5199999999999997E-3</v>
      </c>
      <c r="O42" s="229">
        <f>ROUND(E42*N42,2)</f>
        <v>0</v>
      </c>
      <c r="P42" s="229">
        <v>0</v>
      </c>
      <c r="Q42" s="229">
        <f>ROUND(E42*P42,2)</f>
        <v>0</v>
      </c>
      <c r="R42" s="230"/>
      <c r="S42" s="230" t="s">
        <v>458</v>
      </c>
      <c r="T42" s="230" t="s">
        <v>459</v>
      </c>
      <c r="U42" s="230">
        <v>0.78</v>
      </c>
      <c r="V42" s="230">
        <f>ROUND(E42*U42,2)</f>
        <v>0.78</v>
      </c>
      <c r="W42" s="230"/>
      <c r="X42" s="230" t="s">
        <v>235</v>
      </c>
      <c r="Y42" s="230" t="s">
        <v>236</v>
      </c>
      <c r="Z42" s="210"/>
      <c r="AA42" s="210"/>
      <c r="AB42" s="210"/>
      <c r="AC42" s="210"/>
      <c r="AD42" s="210"/>
      <c r="AE42" s="210"/>
      <c r="AF42" s="210"/>
      <c r="AG42" s="210" t="s">
        <v>237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9">
        <v>31</v>
      </c>
      <c r="B43" s="250" t="s">
        <v>2199</v>
      </c>
      <c r="C43" s="258" t="s">
        <v>2200</v>
      </c>
      <c r="D43" s="251" t="s">
        <v>522</v>
      </c>
      <c r="E43" s="252">
        <v>1</v>
      </c>
      <c r="F43" s="253"/>
      <c r="G43" s="254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29">
        <v>4.5199999999999997E-3</v>
      </c>
      <c r="O43" s="229">
        <f>ROUND(E43*N43,2)</f>
        <v>0</v>
      </c>
      <c r="P43" s="229">
        <v>0</v>
      </c>
      <c r="Q43" s="229">
        <f>ROUND(E43*P43,2)</f>
        <v>0</v>
      </c>
      <c r="R43" s="230"/>
      <c r="S43" s="230" t="s">
        <v>458</v>
      </c>
      <c r="T43" s="230" t="s">
        <v>459</v>
      </c>
      <c r="U43" s="230">
        <v>0.78</v>
      </c>
      <c r="V43" s="230">
        <f>ROUND(E43*U43,2)</f>
        <v>0.78</v>
      </c>
      <c r="W43" s="230"/>
      <c r="X43" s="230" t="s">
        <v>235</v>
      </c>
      <c r="Y43" s="230" t="s">
        <v>236</v>
      </c>
      <c r="Z43" s="210"/>
      <c r="AA43" s="210"/>
      <c r="AB43" s="210"/>
      <c r="AC43" s="210"/>
      <c r="AD43" s="210"/>
      <c r="AE43" s="210"/>
      <c r="AF43" s="210"/>
      <c r="AG43" s="210" t="s">
        <v>237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9">
        <v>32</v>
      </c>
      <c r="B44" s="250" t="s">
        <v>2201</v>
      </c>
      <c r="C44" s="258" t="s">
        <v>2202</v>
      </c>
      <c r="D44" s="251" t="s">
        <v>522</v>
      </c>
      <c r="E44" s="252">
        <v>1</v>
      </c>
      <c r="F44" s="253"/>
      <c r="G44" s="254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4.5199999999999997E-3</v>
      </c>
      <c r="O44" s="229">
        <f>ROUND(E44*N44,2)</f>
        <v>0</v>
      </c>
      <c r="P44" s="229">
        <v>0</v>
      </c>
      <c r="Q44" s="229">
        <f>ROUND(E44*P44,2)</f>
        <v>0</v>
      </c>
      <c r="R44" s="230"/>
      <c r="S44" s="230" t="s">
        <v>458</v>
      </c>
      <c r="T44" s="230" t="s">
        <v>459</v>
      </c>
      <c r="U44" s="230">
        <v>0.78</v>
      </c>
      <c r="V44" s="230">
        <f>ROUND(E44*U44,2)</f>
        <v>0.78</v>
      </c>
      <c r="W44" s="230"/>
      <c r="X44" s="230" t="s">
        <v>235</v>
      </c>
      <c r="Y44" s="230" t="s">
        <v>236</v>
      </c>
      <c r="Z44" s="210"/>
      <c r="AA44" s="210"/>
      <c r="AB44" s="210"/>
      <c r="AC44" s="210"/>
      <c r="AD44" s="210"/>
      <c r="AE44" s="210"/>
      <c r="AF44" s="210"/>
      <c r="AG44" s="210" t="s">
        <v>237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9">
        <v>33</v>
      </c>
      <c r="B45" s="250" t="s">
        <v>2203</v>
      </c>
      <c r="C45" s="258" t="s">
        <v>2204</v>
      </c>
      <c r="D45" s="251" t="s">
        <v>680</v>
      </c>
      <c r="E45" s="252">
        <v>0.31622</v>
      </c>
      <c r="F45" s="253"/>
      <c r="G45" s="254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30"/>
      <c r="S45" s="230" t="s">
        <v>234</v>
      </c>
      <c r="T45" s="230" t="s">
        <v>234</v>
      </c>
      <c r="U45" s="230">
        <v>1.333</v>
      </c>
      <c r="V45" s="230">
        <f>ROUND(E45*U45,2)</f>
        <v>0.42</v>
      </c>
      <c r="W45" s="230"/>
      <c r="X45" s="230" t="s">
        <v>235</v>
      </c>
      <c r="Y45" s="230" t="s">
        <v>236</v>
      </c>
      <c r="Z45" s="210"/>
      <c r="AA45" s="210"/>
      <c r="AB45" s="210"/>
      <c r="AC45" s="210"/>
      <c r="AD45" s="210"/>
      <c r="AE45" s="210"/>
      <c r="AF45" s="210"/>
      <c r="AG45" s="210" t="s">
        <v>1780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36" t="s">
        <v>229</v>
      </c>
      <c r="B46" s="237" t="s">
        <v>185</v>
      </c>
      <c r="C46" s="255" t="s">
        <v>186</v>
      </c>
      <c r="D46" s="238"/>
      <c r="E46" s="239"/>
      <c r="F46" s="240"/>
      <c r="G46" s="241">
        <f>SUMIF(AG47:AG47,"&lt;&gt;NOR",G47:G47)</f>
        <v>0</v>
      </c>
      <c r="H46" s="235"/>
      <c r="I46" s="235">
        <f>SUM(I47:I47)</f>
        <v>0</v>
      </c>
      <c r="J46" s="235"/>
      <c r="K46" s="235">
        <f>SUM(K47:K47)</f>
        <v>0</v>
      </c>
      <c r="L46" s="235"/>
      <c r="M46" s="235">
        <f>SUM(M47:M47)</f>
        <v>0</v>
      </c>
      <c r="N46" s="234"/>
      <c r="O46" s="234">
        <f>SUM(O47:O47)</f>
        <v>0.12</v>
      </c>
      <c r="P46" s="234"/>
      <c r="Q46" s="234">
        <f>SUM(Q47:Q47)</f>
        <v>0</v>
      </c>
      <c r="R46" s="235"/>
      <c r="S46" s="235"/>
      <c r="T46" s="235"/>
      <c r="U46" s="235"/>
      <c r="V46" s="235">
        <f>SUM(V47:V47)</f>
        <v>73.319999999999993</v>
      </c>
      <c r="W46" s="235"/>
      <c r="X46" s="235"/>
      <c r="Y46" s="235"/>
      <c r="AG46" t="s">
        <v>230</v>
      </c>
    </row>
    <row r="47" spans="1:60" outlineLevel="1" x14ac:dyDescent="0.2">
      <c r="A47" s="249">
        <v>34</v>
      </c>
      <c r="B47" s="250" t="s">
        <v>2205</v>
      </c>
      <c r="C47" s="258" t="s">
        <v>2206</v>
      </c>
      <c r="D47" s="251" t="s">
        <v>2207</v>
      </c>
      <c r="E47" s="252">
        <v>1</v>
      </c>
      <c r="F47" s="253"/>
      <c r="G47" s="254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29">
        <v>0.12292</v>
      </c>
      <c r="O47" s="229">
        <f>ROUND(E47*N47,2)</f>
        <v>0.12</v>
      </c>
      <c r="P47" s="229">
        <v>0</v>
      </c>
      <c r="Q47" s="229">
        <f>ROUND(E47*P47,2)</f>
        <v>0</v>
      </c>
      <c r="R47" s="230"/>
      <c r="S47" s="230" t="s">
        <v>458</v>
      </c>
      <c r="T47" s="230" t="s">
        <v>459</v>
      </c>
      <c r="U47" s="230">
        <v>73.319999999999993</v>
      </c>
      <c r="V47" s="230">
        <f>ROUND(E47*U47,2)</f>
        <v>73.319999999999993</v>
      </c>
      <c r="W47" s="230"/>
      <c r="X47" s="230" t="s">
        <v>460</v>
      </c>
      <c r="Y47" s="230" t="s">
        <v>236</v>
      </c>
      <c r="Z47" s="210"/>
      <c r="AA47" s="210"/>
      <c r="AB47" s="210"/>
      <c r="AC47" s="210"/>
      <c r="AD47" s="210"/>
      <c r="AE47" s="210"/>
      <c r="AF47" s="210"/>
      <c r="AG47" s="210" t="s">
        <v>461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6" t="s">
        <v>229</v>
      </c>
      <c r="B48" s="237" t="s">
        <v>201</v>
      </c>
      <c r="C48" s="255" t="s">
        <v>29</v>
      </c>
      <c r="D48" s="238"/>
      <c r="E48" s="239"/>
      <c r="F48" s="240"/>
      <c r="G48" s="241">
        <f>SUMIF(AG49:AG51,"&lt;&gt;NOR",G49:G51)</f>
        <v>0</v>
      </c>
      <c r="H48" s="235"/>
      <c r="I48" s="235">
        <f>SUM(I49:I51)</f>
        <v>0</v>
      </c>
      <c r="J48" s="235"/>
      <c r="K48" s="235">
        <f>SUM(K49:K51)</f>
        <v>0</v>
      </c>
      <c r="L48" s="235"/>
      <c r="M48" s="235">
        <f>SUM(M49:M51)</f>
        <v>0</v>
      </c>
      <c r="N48" s="234"/>
      <c r="O48" s="234">
        <f>SUM(O49:O51)</f>
        <v>0</v>
      </c>
      <c r="P48" s="234"/>
      <c r="Q48" s="234">
        <f>SUM(Q49:Q51)</f>
        <v>0</v>
      </c>
      <c r="R48" s="235"/>
      <c r="S48" s="235"/>
      <c r="T48" s="235"/>
      <c r="U48" s="235"/>
      <c r="V48" s="235">
        <f>SUM(V49:V51)</f>
        <v>0</v>
      </c>
      <c r="W48" s="235"/>
      <c r="X48" s="235"/>
      <c r="Y48" s="235"/>
      <c r="AG48" t="s">
        <v>230</v>
      </c>
    </row>
    <row r="49" spans="1:60" outlineLevel="1" x14ac:dyDescent="0.2">
      <c r="A49" s="249">
        <v>35</v>
      </c>
      <c r="B49" s="250" t="s">
        <v>1898</v>
      </c>
      <c r="C49" s="258" t="s">
        <v>1899</v>
      </c>
      <c r="D49" s="251" t="s">
        <v>1644</v>
      </c>
      <c r="E49" s="252">
        <v>1</v>
      </c>
      <c r="F49" s="253"/>
      <c r="G49" s="254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30"/>
      <c r="S49" s="230" t="s">
        <v>234</v>
      </c>
      <c r="T49" s="230" t="s">
        <v>459</v>
      </c>
      <c r="U49" s="230">
        <v>0</v>
      </c>
      <c r="V49" s="230">
        <f>ROUND(E49*U49,2)</f>
        <v>0</v>
      </c>
      <c r="W49" s="230"/>
      <c r="X49" s="230" t="s">
        <v>1645</v>
      </c>
      <c r="Y49" s="230" t="s">
        <v>236</v>
      </c>
      <c r="Z49" s="210"/>
      <c r="AA49" s="210"/>
      <c r="AB49" s="210"/>
      <c r="AC49" s="210"/>
      <c r="AD49" s="210"/>
      <c r="AE49" s="210"/>
      <c r="AF49" s="210"/>
      <c r="AG49" s="210" t="s">
        <v>1646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9">
        <v>36</v>
      </c>
      <c r="B50" s="250" t="s">
        <v>1651</v>
      </c>
      <c r="C50" s="258" t="s">
        <v>1900</v>
      </c>
      <c r="D50" s="251" t="s">
        <v>1644</v>
      </c>
      <c r="E50" s="252">
        <v>1</v>
      </c>
      <c r="F50" s="253"/>
      <c r="G50" s="254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30"/>
      <c r="S50" s="230" t="s">
        <v>234</v>
      </c>
      <c r="T50" s="230" t="s">
        <v>459</v>
      </c>
      <c r="U50" s="230">
        <v>0</v>
      </c>
      <c r="V50" s="230">
        <f>ROUND(E50*U50,2)</f>
        <v>0</v>
      </c>
      <c r="W50" s="230"/>
      <c r="X50" s="230" t="s">
        <v>1645</v>
      </c>
      <c r="Y50" s="230" t="s">
        <v>236</v>
      </c>
      <c r="Z50" s="210"/>
      <c r="AA50" s="210"/>
      <c r="AB50" s="210"/>
      <c r="AC50" s="210"/>
      <c r="AD50" s="210"/>
      <c r="AE50" s="210"/>
      <c r="AF50" s="210"/>
      <c r="AG50" s="210" t="s">
        <v>1646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9">
        <v>37</v>
      </c>
      <c r="B51" s="250" t="s">
        <v>1901</v>
      </c>
      <c r="C51" s="258" t="s">
        <v>1902</v>
      </c>
      <c r="D51" s="251" t="s">
        <v>1644</v>
      </c>
      <c r="E51" s="252">
        <v>1</v>
      </c>
      <c r="F51" s="253"/>
      <c r="G51" s="254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30"/>
      <c r="S51" s="230" t="s">
        <v>234</v>
      </c>
      <c r="T51" s="230" t="s">
        <v>459</v>
      </c>
      <c r="U51" s="230">
        <v>0</v>
      </c>
      <c r="V51" s="230">
        <f>ROUND(E51*U51,2)</f>
        <v>0</v>
      </c>
      <c r="W51" s="230"/>
      <c r="X51" s="230" t="s">
        <v>1645</v>
      </c>
      <c r="Y51" s="230" t="s">
        <v>236</v>
      </c>
      <c r="Z51" s="210"/>
      <c r="AA51" s="210"/>
      <c r="AB51" s="210"/>
      <c r="AC51" s="210"/>
      <c r="AD51" s="210"/>
      <c r="AE51" s="210"/>
      <c r="AF51" s="210"/>
      <c r="AG51" s="210" t="s">
        <v>1646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">
      <c r="A52" s="236" t="s">
        <v>229</v>
      </c>
      <c r="B52" s="237" t="s">
        <v>202</v>
      </c>
      <c r="C52" s="255" t="s">
        <v>30</v>
      </c>
      <c r="D52" s="238"/>
      <c r="E52" s="239"/>
      <c r="F52" s="240"/>
      <c r="G52" s="241">
        <f>SUMIF(AG53:AG53,"&lt;&gt;NOR",G53:G53)</f>
        <v>0</v>
      </c>
      <c r="H52" s="235"/>
      <c r="I52" s="235">
        <f>SUM(I53:I53)</f>
        <v>0</v>
      </c>
      <c r="J52" s="235"/>
      <c r="K52" s="235">
        <f>SUM(K53:K53)</f>
        <v>0</v>
      </c>
      <c r="L52" s="235"/>
      <c r="M52" s="235">
        <f>SUM(M53:M53)</f>
        <v>0</v>
      </c>
      <c r="N52" s="234"/>
      <c r="O52" s="234">
        <f>SUM(O53:O53)</f>
        <v>0</v>
      </c>
      <c r="P52" s="234"/>
      <c r="Q52" s="234">
        <f>SUM(Q53:Q53)</f>
        <v>0</v>
      </c>
      <c r="R52" s="235"/>
      <c r="S52" s="235"/>
      <c r="T52" s="235"/>
      <c r="U52" s="235"/>
      <c r="V52" s="235">
        <f>SUM(V53:V53)</f>
        <v>0</v>
      </c>
      <c r="W52" s="235"/>
      <c r="X52" s="235"/>
      <c r="Y52" s="235"/>
      <c r="AG52" t="s">
        <v>230</v>
      </c>
    </row>
    <row r="53" spans="1:60" outlineLevel="1" x14ac:dyDescent="0.2">
      <c r="A53" s="243">
        <v>38</v>
      </c>
      <c r="B53" s="244" t="s">
        <v>2143</v>
      </c>
      <c r="C53" s="256" t="s">
        <v>2208</v>
      </c>
      <c r="D53" s="245" t="s">
        <v>425</v>
      </c>
      <c r="E53" s="246">
        <v>1</v>
      </c>
      <c r="F53" s="247"/>
      <c r="G53" s="248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30"/>
      <c r="S53" s="230" t="s">
        <v>458</v>
      </c>
      <c r="T53" s="230" t="s">
        <v>459</v>
      </c>
      <c r="U53" s="230">
        <v>0</v>
      </c>
      <c r="V53" s="230">
        <f>ROUND(E53*U53,2)</f>
        <v>0</v>
      </c>
      <c r="W53" s="230"/>
      <c r="X53" s="230" t="s">
        <v>1645</v>
      </c>
      <c r="Y53" s="230" t="s">
        <v>236</v>
      </c>
      <c r="Z53" s="210"/>
      <c r="AA53" s="210"/>
      <c r="AB53" s="210"/>
      <c r="AC53" s="210"/>
      <c r="AD53" s="210"/>
      <c r="AE53" s="210"/>
      <c r="AF53" s="210"/>
      <c r="AG53" s="210" t="s">
        <v>1646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3"/>
      <c r="B54" s="4"/>
      <c r="C54" s="259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215</v>
      </c>
    </row>
    <row r="55" spans="1:60" x14ac:dyDescent="0.2">
      <c r="A55" s="213"/>
      <c r="B55" s="214" t="s">
        <v>31</v>
      </c>
      <c r="C55" s="260"/>
      <c r="D55" s="215"/>
      <c r="E55" s="216"/>
      <c r="F55" s="216"/>
      <c r="G55" s="242">
        <f>G8+G13+G19+G22+G46+G48+G52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709</v>
      </c>
    </row>
    <row r="56" spans="1:60" x14ac:dyDescent="0.2">
      <c r="A56" s="3"/>
      <c r="B56" s="4"/>
      <c r="C56" s="259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60" x14ac:dyDescent="0.2">
      <c r="A57" s="3"/>
      <c r="B57" s="4"/>
      <c r="C57" s="259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60" x14ac:dyDescent="0.2">
      <c r="A58" s="217" t="s">
        <v>710</v>
      </c>
      <c r="B58" s="217"/>
      <c r="C58" s="261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60" x14ac:dyDescent="0.2">
      <c r="A59" s="218"/>
      <c r="B59" s="219"/>
      <c r="C59" s="262"/>
      <c r="D59" s="219"/>
      <c r="E59" s="219"/>
      <c r="F59" s="219"/>
      <c r="G59" s="220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G59" t="s">
        <v>711</v>
      </c>
    </row>
    <row r="60" spans="1:60" x14ac:dyDescent="0.2">
      <c r="A60" s="221"/>
      <c r="B60" s="222"/>
      <c r="C60" s="263"/>
      <c r="D60" s="222"/>
      <c r="E60" s="222"/>
      <c r="F60" s="222"/>
      <c r="G60" s="22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">
      <c r="A61" s="221"/>
      <c r="B61" s="222"/>
      <c r="C61" s="263"/>
      <c r="D61" s="222"/>
      <c r="E61" s="222"/>
      <c r="F61" s="222"/>
      <c r="G61" s="22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60" x14ac:dyDescent="0.2">
      <c r="A62" s="221"/>
      <c r="B62" s="222"/>
      <c r="C62" s="263"/>
      <c r="D62" s="222"/>
      <c r="E62" s="222"/>
      <c r="F62" s="222"/>
      <c r="G62" s="22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">
      <c r="A63" s="224"/>
      <c r="B63" s="225"/>
      <c r="C63" s="264"/>
      <c r="D63" s="225"/>
      <c r="E63" s="225"/>
      <c r="F63" s="225"/>
      <c r="G63" s="226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">
      <c r="A64" s="3"/>
      <c r="B64" s="4"/>
      <c r="C64" s="259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3:33" x14ac:dyDescent="0.2">
      <c r="C65" s="265"/>
      <c r="D65" s="10"/>
      <c r="AG65" t="s">
        <v>712</v>
      </c>
    </row>
    <row r="66" spans="3:33" x14ac:dyDescent="0.2">
      <c r="D66" s="10"/>
    </row>
    <row r="67" spans="3:33" x14ac:dyDescent="0.2">
      <c r="D67" s="10"/>
    </row>
    <row r="68" spans="3:33" x14ac:dyDescent="0.2">
      <c r="D68" s="10"/>
    </row>
    <row r="69" spans="3:33" x14ac:dyDescent="0.2">
      <c r="D69" s="10"/>
    </row>
    <row r="70" spans="3:33" x14ac:dyDescent="0.2">
      <c r="D70" s="10"/>
    </row>
    <row r="71" spans="3:33" x14ac:dyDescent="0.2">
      <c r="D71" s="10"/>
    </row>
    <row r="72" spans="3:33" x14ac:dyDescent="0.2">
      <c r="D72" s="10"/>
    </row>
    <row r="73" spans="3:33" x14ac:dyDescent="0.2">
      <c r="D73" s="10"/>
    </row>
    <row r="74" spans="3:33" x14ac:dyDescent="0.2">
      <c r="D74" s="10"/>
    </row>
    <row r="75" spans="3:33" x14ac:dyDescent="0.2">
      <c r="D75" s="10"/>
    </row>
    <row r="76" spans="3:33" x14ac:dyDescent="0.2">
      <c r="D76" s="10"/>
    </row>
    <row r="77" spans="3:33" x14ac:dyDescent="0.2">
      <c r="D77" s="10"/>
    </row>
    <row r="78" spans="3:33" x14ac:dyDescent="0.2">
      <c r="D78" s="10"/>
    </row>
    <row r="79" spans="3:33" x14ac:dyDescent="0.2">
      <c r="D79" s="10"/>
    </row>
    <row r="80" spans="3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L4TuMyMmpYR/V7fJlL51DNjDzE7kAgb1suQNke1Z9a4m5YycmW2Hm7mK+aL1mIAluYr+KSJi+9uJbQvkMG6fw==" saltValue="9l+XwPTmLe1lI9C2DDYpYg==" spinCount="100000" sheet="1" formatRows="0"/>
  <mergeCells count="6">
    <mergeCell ref="A1:G1"/>
    <mergeCell ref="C2:G2"/>
    <mergeCell ref="C3:G3"/>
    <mergeCell ref="C4:G4"/>
    <mergeCell ref="A58:C58"/>
    <mergeCell ref="A59:G6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0334E-362D-49B8-B5E2-E4D316AB54A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60</v>
      </c>
      <c r="C4" s="202" t="s">
        <v>61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145</v>
      </c>
      <c r="C8" s="255" t="s">
        <v>146</v>
      </c>
      <c r="D8" s="238"/>
      <c r="E8" s="239"/>
      <c r="F8" s="240"/>
      <c r="G8" s="241">
        <f>SUMIF(AG9:AG235,"&lt;&gt;NOR",G9:G235)</f>
        <v>0</v>
      </c>
      <c r="H8" s="235"/>
      <c r="I8" s="235">
        <f>SUM(I9:I235)</f>
        <v>0</v>
      </c>
      <c r="J8" s="235"/>
      <c r="K8" s="235">
        <f>SUM(K9:K235)</f>
        <v>0</v>
      </c>
      <c r="L8" s="235"/>
      <c r="M8" s="235">
        <f>SUM(M9:M235)</f>
        <v>0</v>
      </c>
      <c r="N8" s="234"/>
      <c r="O8" s="234">
        <f>SUM(O9:O235)</f>
        <v>0</v>
      </c>
      <c r="P8" s="234"/>
      <c r="Q8" s="234">
        <f>SUM(Q9:Q235)</f>
        <v>0</v>
      </c>
      <c r="R8" s="235"/>
      <c r="S8" s="235"/>
      <c r="T8" s="235"/>
      <c r="U8" s="235"/>
      <c r="V8" s="235">
        <f>SUM(V9:V235)</f>
        <v>0</v>
      </c>
      <c r="W8" s="235"/>
      <c r="X8" s="235"/>
      <c r="Y8" s="235"/>
      <c r="AG8" t="s">
        <v>230</v>
      </c>
    </row>
    <row r="9" spans="1:60" outlineLevel="1" x14ac:dyDescent="0.2">
      <c r="A9" s="243">
        <v>1</v>
      </c>
      <c r="B9" s="244" t="s">
        <v>2209</v>
      </c>
      <c r="C9" s="256" t="s">
        <v>2210</v>
      </c>
      <c r="D9" s="245" t="s">
        <v>522</v>
      </c>
      <c r="E9" s="246">
        <v>1</v>
      </c>
      <c r="F9" s="247"/>
      <c r="G9" s="248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458</v>
      </c>
      <c r="T9" s="230" t="s">
        <v>459</v>
      </c>
      <c r="U9" s="230">
        <v>0</v>
      </c>
      <c r="V9" s="230">
        <f>ROUND(E9*U9,2)</f>
        <v>0</v>
      </c>
      <c r="W9" s="230"/>
      <c r="X9" s="230" t="s">
        <v>731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2211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57" t="s">
        <v>2212</v>
      </c>
      <c r="D10" s="232"/>
      <c r="E10" s="233"/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239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27"/>
      <c r="B11" s="228"/>
      <c r="C11" s="257" t="s">
        <v>2213</v>
      </c>
      <c r="D11" s="232"/>
      <c r="E11" s="233"/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239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27"/>
      <c r="B12" s="228"/>
      <c r="C12" s="257" t="s">
        <v>2214</v>
      </c>
      <c r="D12" s="232"/>
      <c r="E12" s="233"/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239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27"/>
      <c r="B13" s="228"/>
      <c r="C13" s="257" t="s">
        <v>2215</v>
      </c>
      <c r="D13" s="232"/>
      <c r="E13" s="233"/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239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27"/>
      <c r="B14" s="228"/>
      <c r="C14" s="257" t="s">
        <v>2216</v>
      </c>
      <c r="D14" s="232"/>
      <c r="E14" s="233"/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239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27"/>
      <c r="B15" s="228"/>
      <c r="C15" s="257" t="s">
        <v>2217</v>
      </c>
      <c r="D15" s="232"/>
      <c r="E15" s="233"/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239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27"/>
      <c r="B16" s="228"/>
      <c r="C16" s="257" t="s">
        <v>2218</v>
      </c>
      <c r="D16" s="232"/>
      <c r="E16" s="233"/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239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27"/>
      <c r="B17" s="228"/>
      <c r="C17" s="257" t="s">
        <v>2219</v>
      </c>
      <c r="D17" s="232"/>
      <c r="E17" s="233"/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239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57" t="s">
        <v>2220</v>
      </c>
      <c r="D18" s="232"/>
      <c r="E18" s="233"/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239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27"/>
      <c r="B19" s="228"/>
      <c r="C19" s="257" t="s">
        <v>2221</v>
      </c>
      <c r="D19" s="232"/>
      <c r="E19" s="233"/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239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27"/>
      <c r="B20" s="228"/>
      <c r="C20" s="257" t="s">
        <v>2222</v>
      </c>
      <c r="D20" s="232"/>
      <c r="E20" s="233"/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239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27"/>
      <c r="B21" s="228"/>
      <c r="C21" s="257" t="s">
        <v>2223</v>
      </c>
      <c r="D21" s="232"/>
      <c r="E21" s="233"/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239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27"/>
      <c r="B22" s="228"/>
      <c r="C22" s="257" t="s">
        <v>2224</v>
      </c>
      <c r="D22" s="232"/>
      <c r="E22" s="233"/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239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27"/>
      <c r="B23" s="228"/>
      <c r="C23" s="257" t="s">
        <v>2225</v>
      </c>
      <c r="D23" s="232"/>
      <c r="E23" s="233"/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239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27"/>
      <c r="B24" s="228"/>
      <c r="C24" s="257" t="s">
        <v>2226</v>
      </c>
      <c r="D24" s="232"/>
      <c r="E24" s="233"/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239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27"/>
      <c r="B25" s="228"/>
      <c r="C25" s="257" t="s">
        <v>2227</v>
      </c>
      <c r="D25" s="232"/>
      <c r="E25" s="233"/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239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27"/>
      <c r="B26" s="228"/>
      <c r="C26" s="257" t="s">
        <v>2228</v>
      </c>
      <c r="D26" s="232"/>
      <c r="E26" s="233"/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239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27"/>
      <c r="B27" s="228"/>
      <c r="C27" s="257" t="s">
        <v>2229</v>
      </c>
      <c r="D27" s="232"/>
      <c r="E27" s="233"/>
      <c r="F27" s="230"/>
      <c r="G27" s="230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30"/>
      <c r="Z27" s="210"/>
      <c r="AA27" s="210"/>
      <c r="AB27" s="210"/>
      <c r="AC27" s="210"/>
      <c r="AD27" s="210"/>
      <c r="AE27" s="210"/>
      <c r="AF27" s="210"/>
      <c r="AG27" s="210" t="s">
        <v>239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27"/>
      <c r="B28" s="228"/>
      <c r="C28" s="257" t="s">
        <v>2220</v>
      </c>
      <c r="D28" s="232"/>
      <c r="E28" s="233"/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239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27"/>
      <c r="B29" s="228"/>
      <c r="C29" s="257" t="s">
        <v>2230</v>
      </c>
      <c r="D29" s="232"/>
      <c r="E29" s="233"/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239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27"/>
      <c r="B30" s="228"/>
      <c r="C30" s="257" t="s">
        <v>2231</v>
      </c>
      <c r="D30" s="232"/>
      <c r="E30" s="233"/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239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27"/>
      <c r="B31" s="228"/>
      <c r="C31" s="257" t="s">
        <v>2232</v>
      </c>
      <c r="D31" s="232"/>
      <c r="E31" s="233"/>
      <c r="F31" s="230"/>
      <c r="G31" s="230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239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27"/>
      <c r="B32" s="228"/>
      <c r="C32" s="257" t="s">
        <v>2233</v>
      </c>
      <c r="D32" s="232"/>
      <c r="E32" s="233"/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239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27"/>
      <c r="B33" s="228"/>
      <c r="C33" s="257" t="s">
        <v>99</v>
      </c>
      <c r="D33" s="232"/>
      <c r="E33" s="233">
        <v>1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239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3">
        <v>2</v>
      </c>
      <c r="B34" s="244" t="s">
        <v>2234</v>
      </c>
      <c r="C34" s="256" t="s">
        <v>2235</v>
      </c>
      <c r="D34" s="245" t="s">
        <v>522</v>
      </c>
      <c r="E34" s="246">
        <v>1</v>
      </c>
      <c r="F34" s="247"/>
      <c r="G34" s="248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458</v>
      </c>
      <c r="T34" s="230" t="s">
        <v>459</v>
      </c>
      <c r="U34" s="230">
        <v>0</v>
      </c>
      <c r="V34" s="230">
        <f>ROUND(E34*U34,2)</f>
        <v>0</v>
      </c>
      <c r="W34" s="230"/>
      <c r="X34" s="230" t="s">
        <v>731</v>
      </c>
      <c r="Y34" s="230" t="s">
        <v>236</v>
      </c>
      <c r="Z34" s="210"/>
      <c r="AA34" s="210"/>
      <c r="AB34" s="210"/>
      <c r="AC34" s="210"/>
      <c r="AD34" s="210"/>
      <c r="AE34" s="210"/>
      <c r="AF34" s="210"/>
      <c r="AG34" s="210" t="s">
        <v>2211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27"/>
      <c r="B35" s="228"/>
      <c r="C35" s="257" t="s">
        <v>2236</v>
      </c>
      <c r="D35" s="232"/>
      <c r="E35" s="233"/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239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27"/>
      <c r="B36" s="228"/>
      <c r="C36" s="257" t="s">
        <v>2237</v>
      </c>
      <c r="D36" s="232"/>
      <c r="E36" s="233"/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30"/>
      <c r="Z36" s="210"/>
      <c r="AA36" s="210"/>
      <c r="AB36" s="210"/>
      <c r="AC36" s="210"/>
      <c r="AD36" s="210"/>
      <c r="AE36" s="210"/>
      <c r="AF36" s="210"/>
      <c r="AG36" s="210" t="s">
        <v>239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27"/>
      <c r="B37" s="228"/>
      <c r="C37" s="257" t="s">
        <v>2238</v>
      </c>
      <c r="D37" s="232"/>
      <c r="E37" s="233"/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239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27"/>
      <c r="B38" s="228"/>
      <c r="C38" s="257" t="s">
        <v>2239</v>
      </c>
      <c r="D38" s="232"/>
      <c r="E38" s="233"/>
      <c r="F38" s="230"/>
      <c r="G38" s="230"/>
      <c r="H38" s="230"/>
      <c r="I38" s="230"/>
      <c r="J38" s="230"/>
      <c r="K38" s="230"/>
      <c r="L38" s="230"/>
      <c r="M38" s="230"/>
      <c r="N38" s="229"/>
      <c r="O38" s="229"/>
      <c r="P38" s="229"/>
      <c r="Q38" s="229"/>
      <c r="R38" s="230"/>
      <c r="S38" s="230"/>
      <c r="T38" s="230"/>
      <c r="U38" s="230"/>
      <c r="V38" s="230"/>
      <c r="W38" s="230"/>
      <c r="X38" s="230"/>
      <c r="Y38" s="230"/>
      <c r="Z38" s="210"/>
      <c r="AA38" s="210"/>
      <c r="AB38" s="210"/>
      <c r="AC38" s="210"/>
      <c r="AD38" s="210"/>
      <c r="AE38" s="210"/>
      <c r="AF38" s="210"/>
      <c r="AG38" s="210" t="s">
        <v>239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27"/>
      <c r="B39" s="228"/>
      <c r="C39" s="257" t="s">
        <v>2240</v>
      </c>
      <c r="D39" s="232"/>
      <c r="E39" s="233"/>
      <c r="F39" s="230"/>
      <c r="G39" s="230"/>
      <c r="H39" s="230"/>
      <c r="I39" s="230"/>
      <c r="J39" s="230"/>
      <c r="K39" s="230"/>
      <c r="L39" s="230"/>
      <c r="M39" s="230"/>
      <c r="N39" s="229"/>
      <c r="O39" s="229"/>
      <c r="P39" s="229"/>
      <c r="Q39" s="229"/>
      <c r="R39" s="230"/>
      <c r="S39" s="230"/>
      <c r="T39" s="230"/>
      <c r="U39" s="230"/>
      <c r="V39" s="230"/>
      <c r="W39" s="230"/>
      <c r="X39" s="230"/>
      <c r="Y39" s="230"/>
      <c r="Z39" s="210"/>
      <c r="AA39" s="210"/>
      <c r="AB39" s="210"/>
      <c r="AC39" s="210"/>
      <c r="AD39" s="210"/>
      <c r="AE39" s="210"/>
      <c r="AF39" s="210"/>
      <c r="AG39" s="210" t="s">
        <v>239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27"/>
      <c r="B40" s="228"/>
      <c r="C40" s="257" t="s">
        <v>99</v>
      </c>
      <c r="D40" s="232"/>
      <c r="E40" s="233">
        <v>1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10"/>
      <c r="AA40" s="210"/>
      <c r="AB40" s="210"/>
      <c r="AC40" s="210"/>
      <c r="AD40" s="210"/>
      <c r="AE40" s="210"/>
      <c r="AF40" s="210"/>
      <c r="AG40" s="210" t="s">
        <v>239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3">
        <v>3</v>
      </c>
      <c r="B41" s="244" t="s">
        <v>2241</v>
      </c>
      <c r="C41" s="256" t="s">
        <v>2242</v>
      </c>
      <c r="D41" s="245" t="s">
        <v>2243</v>
      </c>
      <c r="E41" s="246">
        <v>6</v>
      </c>
      <c r="F41" s="247"/>
      <c r="G41" s="248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30"/>
      <c r="S41" s="230" t="s">
        <v>458</v>
      </c>
      <c r="T41" s="230" t="s">
        <v>459</v>
      </c>
      <c r="U41" s="230">
        <v>0</v>
      </c>
      <c r="V41" s="230">
        <f>ROUND(E41*U41,2)</f>
        <v>0</v>
      </c>
      <c r="W41" s="230"/>
      <c r="X41" s="230" t="s">
        <v>731</v>
      </c>
      <c r="Y41" s="230" t="s">
        <v>236</v>
      </c>
      <c r="Z41" s="210"/>
      <c r="AA41" s="210"/>
      <c r="AB41" s="210"/>
      <c r="AC41" s="210"/>
      <c r="AD41" s="210"/>
      <c r="AE41" s="210"/>
      <c r="AF41" s="210"/>
      <c r="AG41" s="210" t="s">
        <v>2211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27"/>
      <c r="B42" s="228"/>
      <c r="C42" s="257" t="s">
        <v>2244</v>
      </c>
      <c r="D42" s="232"/>
      <c r="E42" s="233"/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239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27"/>
      <c r="B43" s="228"/>
      <c r="C43" s="257" t="s">
        <v>2245</v>
      </c>
      <c r="D43" s="232"/>
      <c r="E43" s="233"/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239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27"/>
      <c r="B44" s="228"/>
      <c r="C44" s="257" t="s">
        <v>2246</v>
      </c>
      <c r="D44" s="232"/>
      <c r="E44" s="233"/>
      <c r="F44" s="230"/>
      <c r="G44" s="230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30"/>
      <c r="Z44" s="210"/>
      <c r="AA44" s="210"/>
      <c r="AB44" s="210"/>
      <c r="AC44" s="210"/>
      <c r="AD44" s="210"/>
      <c r="AE44" s="210"/>
      <c r="AF44" s="210"/>
      <c r="AG44" s="210" t="s">
        <v>239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27"/>
      <c r="B45" s="228"/>
      <c r="C45" s="257" t="s">
        <v>2247</v>
      </c>
      <c r="D45" s="232"/>
      <c r="E45" s="233"/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239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27"/>
      <c r="B46" s="228"/>
      <c r="C46" s="257" t="s">
        <v>2248</v>
      </c>
      <c r="D46" s="232"/>
      <c r="E46" s="233">
        <v>6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239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9">
        <v>4</v>
      </c>
      <c r="B47" s="250" t="s">
        <v>2249</v>
      </c>
      <c r="C47" s="258" t="s">
        <v>2250</v>
      </c>
      <c r="D47" s="251" t="s">
        <v>260</v>
      </c>
      <c r="E47" s="252">
        <v>70</v>
      </c>
      <c r="F47" s="253"/>
      <c r="G47" s="254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30"/>
      <c r="S47" s="230" t="s">
        <v>458</v>
      </c>
      <c r="T47" s="230" t="s">
        <v>459</v>
      </c>
      <c r="U47" s="230">
        <v>0</v>
      </c>
      <c r="V47" s="230">
        <f>ROUND(E47*U47,2)</f>
        <v>0</v>
      </c>
      <c r="W47" s="230"/>
      <c r="X47" s="230" t="s">
        <v>731</v>
      </c>
      <c r="Y47" s="230" t="s">
        <v>236</v>
      </c>
      <c r="Z47" s="210"/>
      <c r="AA47" s="210"/>
      <c r="AB47" s="210"/>
      <c r="AC47" s="210"/>
      <c r="AD47" s="210"/>
      <c r="AE47" s="210"/>
      <c r="AF47" s="210"/>
      <c r="AG47" s="210" t="s">
        <v>2211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9">
        <v>5</v>
      </c>
      <c r="B48" s="250" t="s">
        <v>2251</v>
      </c>
      <c r="C48" s="258" t="s">
        <v>2252</v>
      </c>
      <c r="D48" s="251" t="s">
        <v>260</v>
      </c>
      <c r="E48" s="252">
        <v>25</v>
      </c>
      <c r="F48" s="253"/>
      <c r="G48" s="254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30"/>
      <c r="S48" s="230" t="s">
        <v>458</v>
      </c>
      <c r="T48" s="230" t="s">
        <v>459</v>
      </c>
      <c r="U48" s="230">
        <v>0</v>
      </c>
      <c r="V48" s="230">
        <f>ROUND(E48*U48,2)</f>
        <v>0</v>
      </c>
      <c r="W48" s="230"/>
      <c r="X48" s="230" t="s">
        <v>731</v>
      </c>
      <c r="Y48" s="230" t="s">
        <v>236</v>
      </c>
      <c r="Z48" s="210"/>
      <c r="AA48" s="210"/>
      <c r="AB48" s="210"/>
      <c r="AC48" s="210"/>
      <c r="AD48" s="210"/>
      <c r="AE48" s="210"/>
      <c r="AF48" s="210"/>
      <c r="AG48" s="210" t="s">
        <v>2211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9">
        <v>6</v>
      </c>
      <c r="B49" s="250" t="s">
        <v>2253</v>
      </c>
      <c r="C49" s="258" t="s">
        <v>2254</v>
      </c>
      <c r="D49" s="251" t="s">
        <v>260</v>
      </c>
      <c r="E49" s="252">
        <v>25</v>
      </c>
      <c r="F49" s="253"/>
      <c r="G49" s="254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30"/>
      <c r="S49" s="230" t="s">
        <v>458</v>
      </c>
      <c r="T49" s="230" t="s">
        <v>459</v>
      </c>
      <c r="U49" s="230">
        <v>0</v>
      </c>
      <c r="V49" s="230">
        <f>ROUND(E49*U49,2)</f>
        <v>0</v>
      </c>
      <c r="W49" s="230"/>
      <c r="X49" s="230" t="s">
        <v>731</v>
      </c>
      <c r="Y49" s="230" t="s">
        <v>236</v>
      </c>
      <c r="Z49" s="210"/>
      <c r="AA49" s="210"/>
      <c r="AB49" s="210"/>
      <c r="AC49" s="210"/>
      <c r="AD49" s="210"/>
      <c r="AE49" s="210"/>
      <c r="AF49" s="210"/>
      <c r="AG49" s="210" t="s">
        <v>2211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9">
        <v>7</v>
      </c>
      <c r="B50" s="250" t="s">
        <v>2255</v>
      </c>
      <c r="C50" s="258" t="s">
        <v>2256</v>
      </c>
      <c r="D50" s="251" t="s">
        <v>260</v>
      </c>
      <c r="E50" s="252">
        <v>6</v>
      </c>
      <c r="F50" s="253"/>
      <c r="G50" s="254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30"/>
      <c r="S50" s="230" t="s">
        <v>458</v>
      </c>
      <c r="T50" s="230" t="s">
        <v>459</v>
      </c>
      <c r="U50" s="230">
        <v>0</v>
      </c>
      <c r="V50" s="230">
        <f>ROUND(E50*U50,2)</f>
        <v>0</v>
      </c>
      <c r="W50" s="230"/>
      <c r="X50" s="230" t="s">
        <v>731</v>
      </c>
      <c r="Y50" s="230" t="s">
        <v>236</v>
      </c>
      <c r="Z50" s="210"/>
      <c r="AA50" s="210"/>
      <c r="AB50" s="210"/>
      <c r="AC50" s="210"/>
      <c r="AD50" s="210"/>
      <c r="AE50" s="210"/>
      <c r="AF50" s="210"/>
      <c r="AG50" s="210" t="s">
        <v>2211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9">
        <v>8</v>
      </c>
      <c r="B51" s="250" t="s">
        <v>2257</v>
      </c>
      <c r="C51" s="258" t="s">
        <v>2258</v>
      </c>
      <c r="D51" s="251" t="s">
        <v>260</v>
      </c>
      <c r="E51" s="252">
        <v>6</v>
      </c>
      <c r="F51" s="253"/>
      <c r="G51" s="254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30"/>
      <c r="S51" s="230" t="s">
        <v>458</v>
      </c>
      <c r="T51" s="230" t="s">
        <v>459</v>
      </c>
      <c r="U51" s="230">
        <v>0</v>
      </c>
      <c r="V51" s="230">
        <f>ROUND(E51*U51,2)</f>
        <v>0</v>
      </c>
      <c r="W51" s="230"/>
      <c r="X51" s="230" t="s">
        <v>731</v>
      </c>
      <c r="Y51" s="230" t="s">
        <v>236</v>
      </c>
      <c r="Z51" s="210"/>
      <c r="AA51" s="210"/>
      <c r="AB51" s="210"/>
      <c r="AC51" s="210"/>
      <c r="AD51" s="210"/>
      <c r="AE51" s="210"/>
      <c r="AF51" s="210"/>
      <c r="AG51" s="210" t="s">
        <v>2211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9">
        <v>9</v>
      </c>
      <c r="B52" s="250" t="s">
        <v>2259</v>
      </c>
      <c r="C52" s="258" t="s">
        <v>2260</v>
      </c>
      <c r="D52" s="251" t="s">
        <v>256</v>
      </c>
      <c r="E52" s="252">
        <v>21</v>
      </c>
      <c r="F52" s="253"/>
      <c r="G52" s="254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29">
        <v>0</v>
      </c>
      <c r="O52" s="229">
        <f>ROUND(E52*N52,2)</f>
        <v>0</v>
      </c>
      <c r="P52" s="229">
        <v>0</v>
      </c>
      <c r="Q52" s="229">
        <f>ROUND(E52*P52,2)</f>
        <v>0</v>
      </c>
      <c r="R52" s="230"/>
      <c r="S52" s="230" t="s">
        <v>458</v>
      </c>
      <c r="T52" s="230" t="s">
        <v>459</v>
      </c>
      <c r="U52" s="230">
        <v>0</v>
      </c>
      <c r="V52" s="230">
        <f>ROUND(E52*U52,2)</f>
        <v>0</v>
      </c>
      <c r="W52" s="230"/>
      <c r="X52" s="230" t="s">
        <v>731</v>
      </c>
      <c r="Y52" s="230" t="s">
        <v>236</v>
      </c>
      <c r="Z52" s="210"/>
      <c r="AA52" s="210"/>
      <c r="AB52" s="210"/>
      <c r="AC52" s="210"/>
      <c r="AD52" s="210"/>
      <c r="AE52" s="210"/>
      <c r="AF52" s="210"/>
      <c r="AG52" s="210" t="s">
        <v>2211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9">
        <v>10</v>
      </c>
      <c r="B53" s="250" t="s">
        <v>2261</v>
      </c>
      <c r="C53" s="258" t="s">
        <v>2262</v>
      </c>
      <c r="D53" s="251" t="s">
        <v>256</v>
      </c>
      <c r="E53" s="252">
        <v>6</v>
      </c>
      <c r="F53" s="253"/>
      <c r="G53" s="254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30"/>
      <c r="S53" s="230" t="s">
        <v>458</v>
      </c>
      <c r="T53" s="230" t="s">
        <v>459</v>
      </c>
      <c r="U53" s="230">
        <v>0</v>
      </c>
      <c r="V53" s="230">
        <f>ROUND(E53*U53,2)</f>
        <v>0</v>
      </c>
      <c r="W53" s="230"/>
      <c r="X53" s="230" t="s">
        <v>731</v>
      </c>
      <c r="Y53" s="230" t="s">
        <v>236</v>
      </c>
      <c r="Z53" s="210"/>
      <c r="AA53" s="210"/>
      <c r="AB53" s="210"/>
      <c r="AC53" s="210"/>
      <c r="AD53" s="210"/>
      <c r="AE53" s="210"/>
      <c r="AF53" s="210"/>
      <c r="AG53" s="210" t="s">
        <v>2211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9">
        <v>11</v>
      </c>
      <c r="B54" s="250" t="s">
        <v>2263</v>
      </c>
      <c r="C54" s="258" t="s">
        <v>2264</v>
      </c>
      <c r="D54" s="251" t="s">
        <v>256</v>
      </c>
      <c r="E54" s="252">
        <v>17</v>
      </c>
      <c r="F54" s="253"/>
      <c r="G54" s="254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29">
        <v>0</v>
      </c>
      <c r="O54" s="229">
        <f>ROUND(E54*N54,2)</f>
        <v>0</v>
      </c>
      <c r="P54" s="229">
        <v>0</v>
      </c>
      <c r="Q54" s="229">
        <f>ROUND(E54*P54,2)</f>
        <v>0</v>
      </c>
      <c r="R54" s="230"/>
      <c r="S54" s="230" t="s">
        <v>458</v>
      </c>
      <c r="T54" s="230" t="s">
        <v>459</v>
      </c>
      <c r="U54" s="230">
        <v>0</v>
      </c>
      <c r="V54" s="230">
        <f>ROUND(E54*U54,2)</f>
        <v>0</v>
      </c>
      <c r="W54" s="230"/>
      <c r="X54" s="230" t="s">
        <v>731</v>
      </c>
      <c r="Y54" s="230" t="s">
        <v>236</v>
      </c>
      <c r="Z54" s="210"/>
      <c r="AA54" s="210"/>
      <c r="AB54" s="210"/>
      <c r="AC54" s="210"/>
      <c r="AD54" s="210"/>
      <c r="AE54" s="210"/>
      <c r="AF54" s="210"/>
      <c r="AG54" s="210" t="s">
        <v>2211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9">
        <v>12</v>
      </c>
      <c r="B55" s="250" t="s">
        <v>2265</v>
      </c>
      <c r="C55" s="258" t="s">
        <v>2266</v>
      </c>
      <c r="D55" s="251" t="s">
        <v>256</v>
      </c>
      <c r="E55" s="252">
        <v>20</v>
      </c>
      <c r="F55" s="253"/>
      <c r="G55" s="254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30"/>
      <c r="S55" s="230" t="s">
        <v>458</v>
      </c>
      <c r="T55" s="230" t="s">
        <v>459</v>
      </c>
      <c r="U55" s="230">
        <v>0</v>
      </c>
      <c r="V55" s="230">
        <f>ROUND(E55*U55,2)</f>
        <v>0</v>
      </c>
      <c r="W55" s="230"/>
      <c r="X55" s="230" t="s">
        <v>731</v>
      </c>
      <c r="Y55" s="230" t="s">
        <v>236</v>
      </c>
      <c r="Z55" s="210"/>
      <c r="AA55" s="210"/>
      <c r="AB55" s="210"/>
      <c r="AC55" s="210"/>
      <c r="AD55" s="210"/>
      <c r="AE55" s="210"/>
      <c r="AF55" s="210"/>
      <c r="AG55" s="210" t="s">
        <v>2211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9">
        <v>13</v>
      </c>
      <c r="B56" s="250" t="s">
        <v>2267</v>
      </c>
      <c r="C56" s="258" t="s">
        <v>2268</v>
      </c>
      <c r="D56" s="251" t="s">
        <v>2243</v>
      </c>
      <c r="E56" s="252">
        <v>5</v>
      </c>
      <c r="F56" s="253"/>
      <c r="G56" s="254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29">
        <v>0</v>
      </c>
      <c r="O56" s="229">
        <f>ROUND(E56*N56,2)</f>
        <v>0</v>
      </c>
      <c r="P56" s="229">
        <v>0</v>
      </c>
      <c r="Q56" s="229">
        <f>ROUND(E56*P56,2)</f>
        <v>0</v>
      </c>
      <c r="R56" s="230"/>
      <c r="S56" s="230" t="s">
        <v>458</v>
      </c>
      <c r="T56" s="230" t="s">
        <v>459</v>
      </c>
      <c r="U56" s="230">
        <v>0</v>
      </c>
      <c r="V56" s="230">
        <f>ROUND(E56*U56,2)</f>
        <v>0</v>
      </c>
      <c r="W56" s="230"/>
      <c r="X56" s="230" t="s">
        <v>731</v>
      </c>
      <c r="Y56" s="230" t="s">
        <v>236</v>
      </c>
      <c r="Z56" s="210"/>
      <c r="AA56" s="210"/>
      <c r="AB56" s="210"/>
      <c r="AC56" s="210"/>
      <c r="AD56" s="210"/>
      <c r="AE56" s="210"/>
      <c r="AF56" s="210"/>
      <c r="AG56" s="210" t="s">
        <v>2211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9">
        <v>14</v>
      </c>
      <c r="B57" s="250" t="s">
        <v>2269</v>
      </c>
      <c r="C57" s="258" t="s">
        <v>2270</v>
      </c>
      <c r="D57" s="251" t="s">
        <v>2243</v>
      </c>
      <c r="E57" s="252">
        <v>1</v>
      </c>
      <c r="F57" s="253"/>
      <c r="G57" s="254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30"/>
      <c r="S57" s="230" t="s">
        <v>458</v>
      </c>
      <c r="T57" s="230" t="s">
        <v>459</v>
      </c>
      <c r="U57" s="230">
        <v>0</v>
      </c>
      <c r="V57" s="230">
        <f>ROUND(E57*U57,2)</f>
        <v>0</v>
      </c>
      <c r="W57" s="230"/>
      <c r="X57" s="230" t="s">
        <v>731</v>
      </c>
      <c r="Y57" s="230" t="s">
        <v>236</v>
      </c>
      <c r="Z57" s="210"/>
      <c r="AA57" s="210"/>
      <c r="AB57" s="210"/>
      <c r="AC57" s="210"/>
      <c r="AD57" s="210"/>
      <c r="AE57" s="210"/>
      <c r="AF57" s="210"/>
      <c r="AG57" s="210" t="s">
        <v>2211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9">
        <v>15</v>
      </c>
      <c r="B58" s="250" t="s">
        <v>2271</v>
      </c>
      <c r="C58" s="258" t="s">
        <v>2272</v>
      </c>
      <c r="D58" s="251" t="s">
        <v>2243</v>
      </c>
      <c r="E58" s="252">
        <v>1</v>
      </c>
      <c r="F58" s="253"/>
      <c r="G58" s="254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29">
        <v>0</v>
      </c>
      <c r="O58" s="229">
        <f>ROUND(E58*N58,2)</f>
        <v>0</v>
      </c>
      <c r="P58" s="229">
        <v>0</v>
      </c>
      <c r="Q58" s="229">
        <f>ROUND(E58*P58,2)</f>
        <v>0</v>
      </c>
      <c r="R58" s="230"/>
      <c r="S58" s="230" t="s">
        <v>458</v>
      </c>
      <c r="T58" s="230" t="s">
        <v>459</v>
      </c>
      <c r="U58" s="230">
        <v>0</v>
      </c>
      <c r="V58" s="230">
        <f>ROUND(E58*U58,2)</f>
        <v>0</v>
      </c>
      <c r="W58" s="230"/>
      <c r="X58" s="230" t="s">
        <v>731</v>
      </c>
      <c r="Y58" s="230" t="s">
        <v>236</v>
      </c>
      <c r="Z58" s="210"/>
      <c r="AA58" s="210"/>
      <c r="AB58" s="210"/>
      <c r="AC58" s="210"/>
      <c r="AD58" s="210"/>
      <c r="AE58" s="210"/>
      <c r="AF58" s="210"/>
      <c r="AG58" s="210" t="s">
        <v>2211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9">
        <v>16</v>
      </c>
      <c r="B59" s="250" t="s">
        <v>2273</v>
      </c>
      <c r="C59" s="258" t="s">
        <v>2274</v>
      </c>
      <c r="D59" s="251" t="s">
        <v>2243</v>
      </c>
      <c r="E59" s="252">
        <v>3</v>
      </c>
      <c r="F59" s="253"/>
      <c r="G59" s="254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30"/>
      <c r="S59" s="230" t="s">
        <v>458</v>
      </c>
      <c r="T59" s="230" t="s">
        <v>459</v>
      </c>
      <c r="U59" s="230">
        <v>0</v>
      </c>
      <c r="V59" s="230">
        <f>ROUND(E59*U59,2)</f>
        <v>0</v>
      </c>
      <c r="W59" s="230"/>
      <c r="X59" s="230" t="s">
        <v>731</v>
      </c>
      <c r="Y59" s="230" t="s">
        <v>236</v>
      </c>
      <c r="Z59" s="210"/>
      <c r="AA59" s="210"/>
      <c r="AB59" s="210"/>
      <c r="AC59" s="210"/>
      <c r="AD59" s="210"/>
      <c r="AE59" s="210"/>
      <c r="AF59" s="210"/>
      <c r="AG59" s="210" t="s">
        <v>2211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9">
        <v>17</v>
      </c>
      <c r="B60" s="250" t="s">
        <v>2275</v>
      </c>
      <c r="C60" s="258" t="s">
        <v>2276</v>
      </c>
      <c r="D60" s="251" t="s">
        <v>2243</v>
      </c>
      <c r="E60" s="252">
        <v>18</v>
      </c>
      <c r="F60" s="253"/>
      <c r="G60" s="254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29">
        <v>0</v>
      </c>
      <c r="O60" s="229">
        <f>ROUND(E60*N60,2)</f>
        <v>0</v>
      </c>
      <c r="P60" s="229">
        <v>0</v>
      </c>
      <c r="Q60" s="229">
        <f>ROUND(E60*P60,2)</f>
        <v>0</v>
      </c>
      <c r="R60" s="230"/>
      <c r="S60" s="230" t="s">
        <v>458</v>
      </c>
      <c r="T60" s="230" t="s">
        <v>459</v>
      </c>
      <c r="U60" s="230">
        <v>0</v>
      </c>
      <c r="V60" s="230">
        <f>ROUND(E60*U60,2)</f>
        <v>0</v>
      </c>
      <c r="W60" s="230"/>
      <c r="X60" s="230" t="s">
        <v>235</v>
      </c>
      <c r="Y60" s="230" t="s">
        <v>236</v>
      </c>
      <c r="Z60" s="210"/>
      <c r="AA60" s="210"/>
      <c r="AB60" s="210"/>
      <c r="AC60" s="210"/>
      <c r="AD60" s="210"/>
      <c r="AE60" s="210"/>
      <c r="AF60" s="210"/>
      <c r="AG60" s="210" t="s">
        <v>1780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9">
        <v>18</v>
      </c>
      <c r="B61" s="250" t="s">
        <v>2277</v>
      </c>
      <c r="C61" s="258" t="s">
        <v>2278</v>
      </c>
      <c r="D61" s="251" t="s">
        <v>2243</v>
      </c>
      <c r="E61" s="252">
        <v>35</v>
      </c>
      <c r="F61" s="253"/>
      <c r="G61" s="254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29">
        <v>0</v>
      </c>
      <c r="O61" s="229">
        <f>ROUND(E61*N61,2)</f>
        <v>0</v>
      </c>
      <c r="P61" s="229">
        <v>0</v>
      </c>
      <c r="Q61" s="229">
        <f>ROUND(E61*P61,2)</f>
        <v>0</v>
      </c>
      <c r="R61" s="230"/>
      <c r="S61" s="230" t="s">
        <v>458</v>
      </c>
      <c r="T61" s="230" t="s">
        <v>459</v>
      </c>
      <c r="U61" s="230">
        <v>0</v>
      </c>
      <c r="V61" s="230">
        <f>ROUND(E61*U61,2)</f>
        <v>0</v>
      </c>
      <c r="W61" s="230"/>
      <c r="X61" s="230" t="s">
        <v>235</v>
      </c>
      <c r="Y61" s="230" t="s">
        <v>236</v>
      </c>
      <c r="Z61" s="210"/>
      <c r="AA61" s="210"/>
      <c r="AB61" s="210"/>
      <c r="AC61" s="210"/>
      <c r="AD61" s="210"/>
      <c r="AE61" s="210"/>
      <c r="AF61" s="210"/>
      <c r="AG61" s="210" t="s">
        <v>1780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3">
        <v>19</v>
      </c>
      <c r="B62" s="244" t="s">
        <v>2279</v>
      </c>
      <c r="C62" s="256" t="s">
        <v>2280</v>
      </c>
      <c r="D62" s="245" t="s">
        <v>2243</v>
      </c>
      <c r="E62" s="246">
        <v>2</v>
      </c>
      <c r="F62" s="247"/>
      <c r="G62" s="248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29">
        <v>0</v>
      </c>
      <c r="O62" s="229">
        <f>ROUND(E62*N62,2)</f>
        <v>0</v>
      </c>
      <c r="P62" s="229">
        <v>0</v>
      </c>
      <c r="Q62" s="229">
        <f>ROUND(E62*P62,2)</f>
        <v>0</v>
      </c>
      <c r="R62" s="230"/>
      <c r="S62" s="230" t="s">
        <v>458</v>
      </c>
      <c r="T62" s="230" t="s">
        <v>459</v>
      </c>
      <c r="U62" s="230">
        <v>0</v>
      </c>
      <c r="V62" s="230">
        <f>ROUND(E62*U62,2)</f>
        <v>0</v>
      </c>
      <c r="W62" s="230"/>
      <c r="X62" s="230" t="s">
        <v>731</v>
      </c>
      <c r="Y62" s="230" t="s">
        <v>236</v>
      </c>
      <c r="Z62" s="210"/>
      <c r="AA62" s="210"/>
      <c r="AB62" s="210"/>
      <c r="AC62" s="210"/>
      <c r="AD62" s="210"/>
      <c r="AE62" s="210"/>
      <c r="AF62" s="210"/>
      <c r="AG62" s="210" t="s">
        <v>2211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27"/>
      <c r="B63" s="228"/>
      <c r="C63" s="257" t="s">
        <v>2281</v>
      </c>
      <c r="D63" s="232"/>
      <c r="E63" s="233"/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30"/>
      <c r="Z63" s="210"/>
      <c r="AA63" s="210"/>
      <c r="AB63" s="210"/>
      <c r="AC63" s="210"/>
      <c r="AD63" s="210"/>
      <c r="AE63" s="210"/>
      <c r="AF63" s="210"/>
      <c r="AG63" s="210" t="s">
        <v>239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27"/>
      <c r="B64" s="228"/>
      <c r="C64" s="257" t="s">
        <v>2282</v>
      </c>
      <c r="D64" s="232"/>
      <c r="E64" s="233"/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239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27"/>
      <c r="B65" s="228"/>
      <c r="C65" s="257" t="s">
        <v>101</v>
      </c>
      <c r="D65" s="232"/>
      <c r="E65" s="233">
        <v>2</v>
      </c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239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3">
        <v>20</v>
      </c>
      <c r="B66" s="244" t="s">
        <v>2283</v>
      </c>
      <c r="C66" s="256" t="s">
        <v>2284</v>
      </c>
      <c r="D66" s="245" t="s">
        <v>2243</v>
      </c>
      <c r="E66" s="246">
        <v>1</v>
      </c>
      <c r="F66" s="247"/>
      <c r="G66" s="248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30"/>
      <c r="S66" s="230" t="s">
        <v>458</v>
      </c>
      <c r="T66" s="230" t="s">
        <v>459</v>
      </c>
      <c r="U66" s="230">
        <v>0</v>
      </c>
      <c r="V66" s="230">
        <f>ROUND(E66*U66,2)</f>
        <v>0</v>
      </c>
      <c r="W66" s="230"/>
      <c r="X66" s="230" t="s">
        <v>731</v>
      </c>
      <c r="Y66" s="230" t="s">
        <v>236</v>
      </c>
      <c r="Z66" s="210"/>
      <c r="AA66" s="210"/>
      <c r="AB66" s="210"/>
      <c r="AC66" s="210"/>
      <c r="AD66" s="210"/>
      <c r="AE66" s="210"/>
      <c r="AF66" s="210"/>
      <c r="AG66" s="210" t="s">
        <v>2211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27"/>
      <c r="B67" s="228"/>
      <c r="C67" s="257" t="s">
        <v>2281</v>
      </c>
      <c r="D67" s="232"/>
      <c r="E67" s="233"/>
      <c r="F67" s="230"/>
      <c r="G67" s="230"/>
      <c r="H67" s="230"/>
      <c r="I67" s="230"/>
      <c r="J67" s="230"/>
      <c r="K67" s="230"/>
      <c r="L67" s="230"/>
      <c r="M67" s="230"/>
      <c r="N67" s="229"/>
      <c r="O67" s="229"/>
      <c r="P67" s="229"/>
      <c r="Q67" s="229"/>
      <c r="R67" s="230"/>
      <c r="S67" s="230"/>
      <c r="T67" s="230"/>
      <c r="U67" s="230"/>
      <c r="V67" s="230"/>
      <c r="W67" s="230"/>
      <c r="X67" s="230"/>
      <c r="Y67" s="230"/>
      <c r="Z67" s="210"/>
      <c r="AA67" s="210"/>
      <c r="AB67" s="210"/>
      <c r="AC67" s="210"/>
      <c r="AD67" s="210"/>
      <c r="AE67" s="210"/>
      <c r="AF67" s="210"/>
      <c r="AG67" s="210" t="s">
        <v>239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27"/>
      <c r="B68" s="228"/>
      <c r="C68" s="257" t="s">
        <v>2282</v>
      </c>
      <c r="D68" s="232"/>
      <c r="E68" s="233"/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30"/>
      <c r="Z68" s="210"/>
      <c r="AA68" s="210"/>
      <c r="AB68" s="210"/>
      <c r="AC68" s="210"/>
      <c r="AD68" s="210"/>
      <c r="AE68" s="210"/>
      <c r="AF68" s="210"/>
      <c r="AG68" s="210" t="s">
        <v>239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27"/>
      <c r="B69" s="228"/>
      <c r="C69" s="257" t="s">
        <v>99</v>
      </c>
      <c r="D69" s="232"/>
      <c r="E69" s="233">
        <v>1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239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9">
        <v>21</v>
      </c>
      <c r="B70" s="250" t="s">
        <v>2285</v>
      </c>
      <c r="C70" s="258" t="s">
        <v>2286</v>
      </c>
      <c r="D70" s="251" t="s">
        <v>2243</v>
      </c>
      <c r="E70" s="252">
        <v>5</v>
      </c>
      <c r="F70" s="253"/>
      <c r="G70" s="254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29">
        <v>0</v>
      </c>
      <c r="O70" s="229">
        <f>ROUND(E70*N70,2)</f>
        <v>0</v>
      </c>
      <c r="P70" s="229">
        <v>0</v>
      </c>
      <c r="Q70" s="229">
        <f>ROUND(E70*P70,2)</f>
        <v>0</v>
      </c>
      <c r="R70" s="230"/>
      <c r="S70" s="230" t="s">
        <v>458</v>
      </c>
      <c r="T70" s="230" t="s">
        <v>459</v>
      </c>
      <c r="U70" s="230">
        <v>0</v>
      </c>
      <c r="V70" s="230">
        <f>ROUND(E70*U70,2)</f>
        <v>0</v>
      </c>
      <c r="W70" s="230"/>
      <c r="X70" s="230" t="s">
        <v>731</v>
      </c>
      <c r="Y70" s="230" t="s">
        <v>236</v>
      </c>
      <c r="Z70" s="210"/>
      <c r="AA70" s="210"/>
      <c r="AB70" s="210"/>
      <c r="AC70" s="210"/>
      <c r="AD70" s="210"/>
      <c r="AE70" s="210"/>
      <c r="AF70" s="210"/>
      <c r="AG70" s="210" t="s">
        <v>2211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9">
        <v>22</v>
      </c>
      <c r="B71" s="250" t="s">
        <v>2287</v>
      </c>
      <c r="C71" s="258" t="s">
        <v>2288</v>
      </c>
      <c r="D71" s="251" t="s">
        <v>256</v>
      </c>
      <c r="E71" s="252">
        <v>10</v>
      </c>
      <c r="F71" s="253"/>
      <c r="G71" s="254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29">
        <v>0</v>
      </c>
      <c r="O71" s="229">
        <f>ROUND(E71*N71,2)</f>
        <v>0</v>
      </c>
      <c r="P71" s="229">
        <v>0</v>
      </c>
      <c r="Q71" s="229">
        <f>ROUND(E71*P71,2)</f>
        <v>0</v>
      </c>
      <c r="R71" s="230"/>
      <c r="S71" s="230" t="s">
        <v>458</v>
      </c>
      <c r="T71" s="230" t="s">
        <v>459</v>
      </c>
      <c r="U71" s="230">
        <v>0</v>
      </c>
      <c r="V71" s="230">
        <f>ROUND(E71*U71,2)</f>
        <v>0</v>
      </c>
      <c r="W71" s="230"/>
      <c r="X71" s="230" t="s">
        <v>731</v>
      </c>
      <c r="Y71" s="230" t="s">
        <v>236</v>
      </c>
      <c r="Z71" s="210"/>
      <c r="AA71" s="210"/>
      <c r="AB71" s="210"/>
      <c r="AC71" s="210"/>
      <c r="AD71" s="210"/>
      <c r="AE71" s="210"/>
      <c r="AF71" s="210"/>
      <c r="AG71" s="210" t="s">
        <v>2211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9">
        <v>23</v>
      </c>
      <c r="B72" s="250" t="s">
        <v>2289</v>
      </c>
      <c r="C72" s="258" t="s">
        <v>2290</v>
      </c>
      <c r="D72" s="251" t="s">
        <v>256</v>
      </c>
      <c r="E72" s="252">
        <v>2</v>
      </c>
      <c r="F72" s="253"/>
      <c r="G72" s="254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29">
        <v>0</v>
      </c>
      <c r="O72" s="229">
        <f>ROUND(E72*N72,2)</f>
        <v>0</v>
      </c>
      <c r="P72" s="229">
        <v>0</v>
      </c>
      <c r="Q72" s="229">
        <f>ROUND(E72*P72,2)</f>
        <v>0</v>
      </c>
      <c r="R72" s="230"/>
      <c r="S72" s="230" t="s">
        <v>458</v>
      </c>
      <c r="T72" s="230" t="s">
        <v>459</v>
      </c>
      <c r="U72" s="230">
        <v>0</v>
      </c>
      <c r="V72" s="230">
        <f>ROUND(E72*U72,2)</f>
        <v>0</v>
      </c>
      <c r="W72" s="230"/>
      <c r="X72" s="230" t="s">
        <v>731</v>
      </c>
      <c r="Y72" s="230" t="s">
        <v>236</v>
      </c>
      <c r="Z72" s="210"/>
      <c r="AA72" s="210"/>
      <c r="AB72" s="210"/>
      <c r="AC72" s="210"/>
      <c r="AD72" s="210"/>
      <c r="AE72" s="210"/>
      <c r="AF72" s="210"/>
      <c r="AG72" s="210" t="s">
        <v>2211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9">
        <v>24</v>
      </c>
      <c r="B73" s="250" t="s">
        <v>2291</v>
      </c>
      <c r="C73" s="258" t="s">
        <v>2292</v>
      </c>
      <c r="D73" s="251" t="s">
        <v>256</v>
      </c>
      <c r="E73" s="252">
        <v>6</v>
      </c>
      <c r="F73" s="253"/>
      <c r="G73" s="254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30"/>
      <c r="S73" s="230" t="s">
        <v>458</v>
      </c>
      <c r="T73" s="230" t="s">
        <v>459</v>
      </c>
      <c r="U73" s="230">
        <v>0</v>
      </c>
      <c r="V73" s="230">
        <f>ROUND(E73*U73,2)</f>
        <v>0</v>
      </c>
      <c r="W73" s="230"/>
      <c r="X73" s="230" t="s">
        <v>731</v>
      </c>
      <c r="Y73" s="230" t="s">
        <v>236</v>
      </c>
      <c r="Z73" s="210"/>
      <c r="AA73" s="210"/>
      <c r="AB73" s="210"/>
      <c r="AC73" s="210"/>
      <c r="AD73" s="210"/>
      <c r="AE73" s="210"/>
      <c r="AF73" s="210"/>
      <c r="AG73" s="210" t="s">
        <v>2211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3">
        <v>25</v>
      </c>
      <c r="B74" s="244" t="s">
        <v>2293</v>
      </c>
      <c r="C74" s="256" t="s">
        <v>2294</v>
      </c>
      <c r="D74" s="245" t="s">
        <v>2243</v>
      </c>
      <c r="E74" s="246">
        <v>1</v>
      </c>
      <c r="F74" s="247"/>
      <c r="G74" s="248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30"/>
      <c r="S74" s="230" t="s">
        <v>458</v>
      </c>
      <c r="T74" s="230" t="s">
        <v>459</v>
      </c>
      <c r="U74" s="230">
        <v>0</v>
      </c>
      <c r="V74" s="230">
        <f>ROUND(E74*U74,2)</f>
        <v>0</v>
      </c>
      <c r="W74" s="230"/>
      <c r="X74" s="230" t="s">
        <v>731</v>
      </c>
      <c r="Y74" s="230" t="s">
        <v>236</v>
      </c>
      <c r="Z74" s="210"/>
      <c r="AA74" s="210"/>
      <c r="AB74" s="210"/>
      <c r="AC74" s="210"/>
      <c r="AD74" s="210"/>
      <c r="AE74" s="210"/>
      <c r="AF74" s="210"/>
      <c r="AG74" s="210" t="s">
        <v>2211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27"/>
      <c r="B75" s="228"/>
      <c r="C75" s="257" t="s">
        <v>2295</v>
      </c>
      <c r="D75" s="232"/>
      <c r="E75" s="233"/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30"/>
      <c r="Z75" s="210"/>
      <c r="AA75" s="210"/>
      <c r="AB75" s="210"/>
      <c r="AC75" s="210"/>
      <c r="AD75" s="210"/>
      <c r="AE75" s="210"/>
      <c r="AF75" s="210"/>
      <c r="AG75" s="210" t="s">
        <v>239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27"/>
      <c r="B76" s="228"/>
      <c r="C76" s="257" t="s">
        <v>99</v>
      </c>
      <c r="D76" s="232"/>
      <c r="E76" s="233">
        <v>1</v>
      </c>
      <c r="F76" s="230"/>
      <c r="G76" s="230"/>
      <c r="H76" s="230"/>
      <c r="I76" s="230"/>
      <c r="J76" s="230"/>
      <c r="K76" s="230"/>
      <c r="L76" s="230"/>
      <c r="M76" s="230"/>
      <c r="N76" s="229"/>
      <c r="O76" s="229"/>
      <c r="P76" s="229"/>
      <c r="Q76" s="229"/>
      <c r="R76" s="230"/>
      <c r="S76" s="230"/>
      <c r="T76" s="230"/>
      <c r="U76" s="230"/>
      <c r="V76" s="230"/>
      <c r="W76" s="230"/>
      <c r="X76" s="230"/>
      <c r="Y76" s="230"/>
      <c r="Z76" s="210"/>
      <c r="AA76" s="210"/>
      <c r="AB76" s="210"/>
      <c r="AC76" s="210"/>
      <c r="AD76" s="210"/>
      <c r="AE76" s="210"/>
      <c r="AF76" s="210"/>
      <c r="AG76" s="210" t="s">
        <v>239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3">
        <v>26</v>
      </c>
      <c r="B77" s="244" t="s">
        <v>2296</v>
      </c>
      <c r="C77" s="256" t="s">
        <v>2297</v>
      </c>
      <c r="D77" s="245" t="s">
        <v>2243</v>
      </c>
      <c r="E77" s="246">
        <v>4</v>
      </c>
      <c r="F77" s="247"/>
      <c r="G77" s="248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29">
        <v>0</v>
      </c>
      <c r="O77" s="229">
        <f>ROUND(E77*N77,2)</f>
        <v>0</v>
      </c>
      <c r="P77" s="229">
        <v>0</v>
      </c>
      <c r="Q77" s="229">
        <f>ROUND(E77*P77,2)</f>
        <v>0</v>
      </c>
      <c r="R77" s="230"/>
      <c r="S77" s="230" t="s">
        <v>458</v>
      </c>
      <c r="T77" s="230" t="s">
        <v>459</v>
      </c>
      <c r="U77" s="230">
        <v>0</v>
      </c>
      <c r="V77" s="230">
        <f>ROUND(E77*U77,2)</f>
        <v>0</v>
      </c>
      <c r="W77" s="230"/>
      <c r="X77" s="230" t="s">
        <v>731</v>
      </c>
      <c r="Y77" s="230" t="s">
        <v>236</v>
      </c>
      <c r="Z77" s="210"/>
      <c r="AA77" s="210"/>
      <c r="AB77" s="210"/>
      <c r="AC77" s="210"/>
      <c r="AD77" s="210"/>
      <c r="AE77" s="210"/>
      <c r="AF77" s="210"/>
      <c r="AG77" s="210" t="s">
        <v>2211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27"/>
      <c r="B78" s="228"/>
      <c r="C78" s="257" t="s">
        <v>2298</v>
      </c>
      <c r="D78" s="232"/>
      <c r="E78" s="233"/>
      <c r="F78" s="230"/>
      <c r="G78" s="230"/>
      <c r="H78" s="230"/>
      <c r="I78" s="230"/>
      <c r="J78" s="230"/>
      <c r="K78" s="230"/>
      <c r="L78" s="230"/>
      <c r="M78" s="230"/>
      <c r="N78" s="229"/>
      <c r="O78" s="229"/>
      <c r="P78" s="229"/>
      <c r="Q78" s="229"/>
      <c r="R78" s="230"/>
      <c r="S78" s="230"/>
      <c r="T78" s="230"/>
      <c r="U78" s="230"/>
      <c r="V78" s="230"/>
      <c r="W78" s="230"/>
      <c r="X78" s="230"/>
      <c r="Y78" s="230"/>
      <c r="Z78" s="210"/>
      <c r="AA78" s="210"/>
      <c r="AB78" s="210"/>
      <c r="AC78" s="210"/>
      <c r="AD78" s="210"/>
      <c r="AE78" s="210"/>
      <c r="AF78" s="210"/>
      <c r="AG78" s="210" t="s">
        <v>239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27"/>
      <c r="B79" s="228"/>
      <c r="C79" s="257" t="s">
        <v>2299</v>
      </c>
      <c r="D79" s="232"/>
      <c r="E79" s="233"/>
      <c r="F79" s="230"/>
      <c r="G79" s="230"/>
      <c r="H79" s="230"/>
      <c r="I79" s="230"/>
      <c r="J79" s="230"/>
      <c r="K79" s="230"/>
      <c r="L79" s="230"/>
      <c r="M79" s="230"/>
      <c r="N79" s="229"/>
      <c r="O79" s="229"/>
      <c r="P79" s="229"/>
      <c r="Q79" s="229"/>
      <c r="R79" s="230"/>
      <c r="S79" s="230"/>
      <c r="T79" s="230"/>
      <c r="U79" s="230"/>
      <c r="V79" s="230"/>
      <c r="W79" s="230"/>
      <c r="X79" s="230"/>
      <c r="Y79" s="230"/>
      <c r="Z79" s="210"/>
      <c r="AA79" s="210"/>
      <c r="AB79" s="210"/>
      <c r="AC79" s="210"/>
      <c r="AD79" s="210"/>
      <c r="AE79" s="210"/>
      <c r="AF79" s="210"/>
      <c r="AG79" s="210" t="s">
        <v>239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27"/>
      <c r="B80" s="228"/>
      <c r="C80" s="257" t="s">
        <v>2246</v>
      </c>
      <c r="D80" s="232"/>
      <c r="E80" s="233"/>
      <c r="F80" s="230"/>
      <c r="G80" s="230"/>
      <c r="H80" s="230"/>
      <c r="I80" s="230"/>
      <c r="J80" s="230"/>
      <c r="K80" s="230"/>
      <c r="L80" s="230"/>
      <c r="M80" s="230"/>
      <c r="N80" s="229"/>
      <c r="O80" s="229"/>
      <c r="P80" s="229"/>
      <c r="Q80" s="229"/>
      <c r="R80" s="230"/>
      <c r="S80" s="230"/>
      <c r="T80" s="230"/>
      <c r="U80" s="230"/>
      <c r="V80" s="230"/>
      <c r="W80" s="230"/>
      <c r="X80" s="230"/>
      <c r="Y80" s="230"/>
      <c r="Z80" s="210"/>
      <c r="AA80" s="210"/>
      <c r="AB80" s="210"/>
      <c r="AC80" s="210"/>
      <c r="AD80" s="210"/>
      <c r="AE80" s="210"/>
      <c r="AF80" s="210"/>
      <c r="AG80" s="210" t="s">
        <v>239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27"/>
      <c r="B81" s="228"/>
      <c r="C81" s="257" t="s">
        <v>2247</v>
      </c>
      <c r="D81" s="232"/>
      <c r="E81" s="233"/>
      <c r="F81" s="230"/>
      <c r="G81" s="230"/>
      <c r="H81" s="230"/>
      <c r="I81" s="230"/>
      <c r="J81" s="230"/>
      <c r="K81" s="230"/>
      <c r="L81" s="230"/>
      <c r="M81" s="230"/>
      <c r="N81" s="229"/>
      <c r="O81" s="229"/>
      <c r="P81" s="229"/>
      <c r="Q81" s="229"/>
      <c r="R81" s="230"/>
      <c r="S81" s="230"/>
      <c r="T81" s="230"/>
      <c r="U81" s="230"/>
      <c r="V81" s="230"/>
      <c r="W81" s="230"/>
      <c r="X81" s="230"/>
      <c r="Y81" s="230"/>
      <c r="Z81" s="210"/>
      <c r="AA81" s="210"/>
      <c r="AB81" s="210"/>
      <c r="AC81" s="210"/>
      <c r="AD81" s="210"/>
      <c r="AE81" s="210"/>
      <c r="AF81" s="210"/>
      <c r="AG81" s="210" t="s">
        <v>239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27"/>
      <c r="B82" s="228"/>
      <c r="C82" s="257" t="s">
        <v>2300</v>
      </c>
      <c r="D82" s="232"/>
      <c r="E82" s="233"/>
      <c r="F82" s="230"/>
      <c r="G82" s="230"/>
      <c r="H82" s="230"/>
      <c r="I82" s="230"/>
      <c r="J82" s="230"/>
      <c r="K82" s="230"/>
      <c r="L82" s="230"/>
      <c r="M82" s="230"/>
      <c r="N82" s="229"/>
      <c r="O82" s="229"/>
      <c r="P82" s="229"/>
      <c r="Q82" s="229"/>
      <c r="R82" s="230"/>
      <c r="S82" s="230"/>
      <c r="T82" s="230"/>
      <c r="U82" s="230"/>
      <c r="V82" s="230"/>
      <c r="W82" s="230"/>
      <c r="X82" s="230"/>
      <c r="Y82" s="230"/>
      <c r="Z82" s="210"/>
      <c r="AA82" s="210"/>
      <c r="AB82" s="210"/>
      <c r="AC82" s="210"/>
      <c r="AD82" s="210"/>
      <c r="AE82" s="210"/>
      <c r="AF82" s="210"/>
      <c r="AG82" s="210" t="s">
        <v>239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27"/>
      <c r="B83" s="228"/>
      <c r="C83" s="257" t="s">
        <v>107</v>
      </c>
      <c r="D83" s="232"/>
      <c r="E83" s="233">
        <v>4</v>
      </c>
      <c r="F83" s="230"/>
      <c r="G83" s="230"/>
      <c r="H83" s="230"/>
      <c r="I83" s="230"/>
      <c r="J83" s="230"/>
      <c r="K83" s="230"/>
      <c r="L83" s="230"/>
      <c r="M83" s="230"/>
      <c r="N83" s="229"/>
      <c r="O83" s="229"/>
      <c r="P83" s="229"/>
      <c r="Q83" s="229"/>
      <c r="R83" s="230"/>
      <c r="S83" s="230"/>
      <c r="T83" s="230"/>
      <c r="U83" s="230"/>
      <c r="V83" s="230"/>
      <c r="W83" s="230"/>
      <c r="X83" s="230"/>
      <c r="Y83" s="230"/>
      <c r="Z83" s="210"/>
      <c r="AA83" s="210"/>
      <c r="AB83" s="210"/>
      <c r="AC83" s="210"/>
      <c r="AD83" s="210"/>
      <c r="AE83" s="210"/>
      <c r="AF83" s="210"/>
      <c r="AG83" s="210" t="s">
        <v>239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9">
        <v>27</v>
      </c>
      <c r="B84" s="250" t="s">
        <v>2301</v>
      </c>
      <c r="C84" s="258" t="s">
        <v>2302</v>
      </c>
      <c r="D84" s="251" t="s">
        <v>260</v>
      </c>
      <c r="E84" s="252">
        <v>100</v>
      </c>
      <c r="F84" s="253"/>
      <c r="G84" s="254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29">
        <v>0</v>
      </c>
      <c r="O84" s="229">
        <f>ROUND(E84*N84,2)</f>
        <v>0</v>
      </c>
      <c r="P84" s="229">
        <v>0</v>
      </c>
      <c r="Q84" s="229">
        <f>ROUND(E84*P84,2)</f>
        <v>0</v>
      </c>
      <c r="R84" s="230"/>
      <c r="S84" s="230" t="s">
        <v>458</v>
      </c>
      <c r="T84" s="230" t="s">
        <v>459</v>
      </c>
      <c r="U84" s="230">
        <v>0</v>
      </c>
      <c r="V84" s="230">
        <f>ROUND(E84*U84,2)</f>
        <v>0</v>
      </c>
      <c r="W84" s="230"/>
      <c r="X84" s="230" t="s">
        <v>235</v>
      </c>
      <c r="Y84" s="230" t="s">
        <v>236</v>
      </c>
      <c r="Z84" s="210"/>
      <c r="AA84" s="210"/>
      <c r="AB84" s="210"/>
      <c r="AC84" s="210"/>
      <c r="AD84" s="210"/>
      <c r="AE84" s="210"/>
      <c r="AF84" s="210"/>
      <c r="AG84" s="210" t="s">
        <v>1780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9">
        <v>28</v>
      </c>
      <c r="B85" s="250" t="s">
        <v>2303</v>
      </c>
      <c r="C85" s="258" t="s">
        <v>2304</v>
      </c>
      <c r="D85" s="251" t="s">
        <v>2243</v>
      </c>
      <c r="E85" s="252">
        <v>3</v>
      </c>
      <c r="F85" s="253"/>
      <c r="G85" s="254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30"/>
      <c r="S85" s="230" t="s">
        <v>458</v>
      </c>
      <c r="T85" s="230" t="s">
        <v>459</v>
      </c>
      <c r="U85" s="230">
        <v>0</v>
      </c>
      <c r="V85" s="230">
        <f>ROUND(E85*U85,2)</f>
        <v>0</v>
      </c>
      <c r="W85" s="230"/>
      <c r="X85" s="230" t="s">
        <v>731</v>
      </c>
      <c r="Y85" s="230" t="s">
        <v>236</v>
      </c>
      <c r="Z85" s="210"/>
      <c r="AA85" s="210"/>
      <c r="AB85" s="210"/>
      <c r="AC85" s="210"/>
      <c r="AD85" s="210"/>
      <c r="AE85" s="210"/>
      <c r="AF85" s="210"/>
      <c r="AG85" s="210" t="s">
        <v>2211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9">
        <v>29</v>
      </c>
      <c r="B86" s="250" t="s">
        <v>2305</v>
      </c>
      <c r="C86" s="258" t="s">
        <v>2306</v>
      </c>
      <c r="D86" s="251" t="s">
        <v>2243</v>
      </c>
      <c r="E86" s="252">
        <v>1</v>
      </c>
      <c r="F86" s="253"/>
      <c r="G86" s="254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30"/>
      <c r="S86" s="230" t="s">
        <v>458</v>
      </c>
      <c r="T86" s="230" t="s">
        <v>459</v>
      </c>
      <c r="U86" s="230">
        <v>0</v>
      </c>
      <c r="V86" s="230">
        <f>ROUND(E86*U86,2)</f>
        <v>0</v>
      </c>
      <c r="W86" s="230"/>
      <c r="X86" s="230" t="s">
        <v>731</v>
      </c>
      <c r="Y86" s="230" t="s">
        <v>236</v>
      </c>
      <c r="Z86" s="210"/>
      <c r="AA86" s="210"/>
      <c r="AB86" s="210"/>
      <c r="AC86" s="210"/>
      <c r="AD86" s="210"/>
      <c r="AE86" s="210"/>
      <c r="AF86" s="210"/>
      <c r="AG86" s="210" t="s">
        <v>2211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9">
        <v>30</v>
      </c>
      <c r="B87" s="250" t="s">
        <v>2307</v>
      </c>
      <c r="C87" s="258" t="s">
        <v>2308</v>
      </c>
      <c r="D87" s="251" t="s">
        <v>2243</v>
      </c>
      <c r="E87" s="252">
        <v>3</v>
      </c>
      <c r="F87" s="253"/>
      <c r="G87" s="254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29">
        <v>0</v>
      </c>
      <c r="O87" s="229">
        <f>ROUND(E87*N87,2)</f>
        <v>0</v>
      </c>
      <c r="P87" s="229">
        <v>0</v>
      </c>
      <c r="Q87" s="229">
        <f>ROUND(E87*P87,2)</f>
        <v>0</v>
      </c>
      <c r="R87" s="230"/>
      <c r="S87" s="230" t="s">
        <v>458</v>
      </c>
      <c r="T87" s="230" t="s">
        <v>459</v>
      </c>
      <c r="U87" s="230">
        <v>0</v>
      </c>
      <c r="V87" s="230">
        <f>ROUND(E87*U87,2)</f>
        <v>0</v>
      </c>
      <c r="W87" s="230"/>
      <c r="X87" s="230" t="s">
        <v>731</v>
      </c>
      <c r="Y87" s="230" t="s">
        <v>236</v>
      </c>
      <c r="Z87" s="210"/>
      <c r="AA87" s="210"/>
      <c r="AB87" s="210"/>
      <c r="AC87" s="210"/>
      <c r="AD87" s="210"/>
      <c r="AE87" s="210"/>
      <c r="AF87" s="210"/>
      <c r="AG87" s="210" t="s">
        <v>2211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9">
        <v>31</v>
      </c>
      <c r="B88" s="250" t="s">
        <v>2309</v>
      </c>
      <c r="C88" s="258" t="s">
        <v>2310</v>
      </c>
      <c r="D88" s="251" t="s">
        <v>2243</v>
      </c>
      <c r="E88" s="252">
        <v>2</v>
      </c>
      <c r="F88" s="253"/>
      <c r="G88" s="254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29">
        <v>0</v>
      </c>
      <c r="O88" s="229">
        <f>ROUND(E88*N88,2)</f>
        <v>0</v>
      </c>
      <c r="P88" s="229">
        <v>0</v>
      </c>
      <c r="Q88" s="229">
        <f>ROUND(E88*P88,2)</f>
        <v>0</v>
      </c>
      <c r="R88" s="230"/>
      <c r="S88" s="230" t="s">
        <v>458</v>
      </c>
      <c r="T88" s="230" t="s">
        <v>459</v>
      </c>
      <c r="U88" s="230">
        <v>0</v>
      </c>
      <c r="V88" s="230">
        <f>ROUND(E88*U88,2)</f>
        <v>0</v>
      </c>
      <c r="W88" s="230"/>
      <c r="X88" s="230" t="s">
        <v>731</v>
      </c>
      <c r="Y88" s="230" t="s">
        <v>236</v>
      </c>
      <c r="Z88" s="210"/>
      <c r="AA88" s="210"/>
      <c r="AB88" s="210"/>
      <c r="AC88" s="210"/>
      <c r="AD88" s="210"/>
      <c r="AE88" s="210"/>
      <c r="AF88" s="210"/>
      <c r="AG88" s="210" t="s">
        <v>2211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9">
        <v>32</v>
      </c>
      <c r="B89" s="250" t="s">
        <v>2311</v>
      </c>
      <c r="C89" s="258" t="s">
        <v>2312</v>
      </c>
      <c r="D89" s="251" t="s">
        <v>2243</v>
      </c>
      <c r="E89" s="252">
        <v>20</v>
      </c>
      <c r="F89" s="253"/>
      <c r="G89" s="254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29">
        <v>0</v>
      </c>
      <c r="O89" s="229">
        <f>ROUND(E89*N89,2)</f>
        <v>0</v>
      </c>
      <c r="P89" s="229">
        <v>0</v>
      </c>
      <c r="Q89" s="229">
        <f>ROUND(E89*P89,2)</f>
        <v>0</v>
      </c>
      <c r="R89" s="230"/>
      <c r="S89" s="230" t="s">
        <v>458</v>
      </c>
      <c r="T89" s="230" t="s">
        <v>459</v>
      </c>
      <c r="U89" s="230">
        <v>0</v>
      </c>
      <c r="V89" s="230">
        <f>ROUND(E89*U89,2)</f>
        <v>0</v>
      </c>
      <c r="W89" s="230"/>
      <c r="X89" s="230" t="s">
        <v>235</v>
      </c>
      <c r="Y89" s="230" t="s">
        <v>236</v>
      </c>
      <c r="Z89" s="210"/>
      <c r="AA89" s="210"/>
      <c r="AB89" s="210"/>
      <c r="AC89" s="210"/>
      <c r="AD89" s="210"/>
      <c r="AE89" s="210"/>
      <c r="AF89" s="210"/>
      <c r="AG89" s="210" t="s">
        <v>1780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9">
        <v>33</v>
      </c>
      <c r="B90" s="250" t="s">
        <v>2313</v>
      </c>
      <c r="C90" s="258" t="s">
        <v>2314</v>
      </c>
      <c r="D90" s="251" t="s">
        <v>2315</v>
      </c>
      <c r="E90" s="252">
        <v>1</v>
      </c>
      <c r="F90" s="253"/>
      <c r="G90" s="254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29">
        <v>0</v>
      </c>
      <c r="O90" s="229">
        <f>ROUND(E90*N90,2)</f>
        <v>0</v>
      </c>
      <c r="P90" s="229">
        <v>0</v>
      </c>
      <c r="Q90" s="229">
        <f>ROUND(E90*P90,2)</f>
        <v>0</v>
      </c>
      <c r="R90" s="230"/>
      <c r="S90" s="230" t="s">
        <v>458</v>
      </c>
      <c r="T90" s="230" t="s">
        <v>459</v>
      </c>
      <c r="U90" s="230">
        <v>0</v>
      </c>
      <c r="V90" s="230">
        <f>ROUND(E90*U90,2)</f>
        <v>0</v>
      </c>
      <c r="W90" s="230"/>
      <c r="X90" s="230" t="s">
        <v>731</v>
      </c>
      <c r="Y90" s="230" t="s">
        <v>236</v>
      </c>
      <c r="Z90" s="210"/>
      <c r="AA90" s="210"/>
      <c r="AB90" s="210"/>
      <c r="AC90" s="210"/>
      <c r="AD90" s="210"/>
      <c r="AE90" s="210"/>
      <c r="AF90" s="210"/>
      <c r="AG90" s="210" t="s">
        <v>2211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9">
        <v>34</v>
      </c>
      <c r="B91" s="250" t="s">
        <v>2316</v>
      </c>
      <c r="C91" s="258" t="s">
        <v>2317</v>
      </c>
      <c r="D91" s="251" t="s">
        <v>2315</v>
      </c>
      <c r="E91" s="252">
        <v>1</v>
      </c>
      <c r="F91" s="253"/>
      <c r="G91" s="254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29">
        <v>0</v>
      </c>
      <c r="O91" s="229">
        <f>ROUND(E91*N91,2)</f>
        <v>0</v>
      </c>
      <c r="P91" s="229">
        <v>0</v>
      </c>
      <c r="Q91" s="229">
        <f>ROUND(E91*P91,2)</f>
        <v>0</v>
      </c>
      <c r="R91" s="230"/>
      <c r="S91" s="230" t="s">
        <v>458</v>
      </c>
      <c r="T91" s="230" t="s">
        <v>459</v>
      </c>
      <c r="U91" s="230">
        <v>0</v>
      </c>
      <c r="V91" s="230">
        <f>ROUND(E91*U91,2)</f>
        <v>0</v>
      </c>
      <c r="W91" s="230"/>
      <c r="X91" s="230" t="s">
        <v>235</v>
      </c>
      <c r="Y91" s="230" t="s">
        <v>236</v>
      </c>
      <c r="Z91" s="210"/>
      <c r="AA91" s="210"/>
      <c r="AB91" s="210"/>
      <c r="AC91" s="210"/>
      <c r="AD91" s="210"/>
      <c r="AE91" s="210"/>
      <c r="AF91" s="210"/>
      <c r="AG91" s="210" t="s">
        <v>1780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9">
        <v>35</v>
      </c>
      <c r="B92" s="250" t="s">
        <v>2318</v>
      </c>
      <c r="C92" s="258" t="s">
        <v>2319</v>
      </c>
      <c r="D92" s="251" t="s">
        <v>2315</v>
      </c>
      <c r="E92" s="252">
        <v>1</v>
      </c>
      <c r="F92" s="253"/>
      <c r="G92" s="254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29">
        <v>0</v>
      </c>
      <c r="O92" s="229">
        <f>ROUND(E92*N92,2)</f>
        <v>0</v>
      </c>
      <c r="P92" s="229">
        <v>0</v>
      </c>
      <c r="Q92" s="229">
        <f>ROUND(E92*P92,2)</f>
        <v>0</v>
      </c>
      <c r="R92" s="230"/>
      <c r="S92" s="230" t="s">
        <v>458</v>
      </c>
      <c r="T92" s="230" t="s">
        <v>459</v>
      </c>
      <c r="U92" s="230">
        <v>0</v>
      </c>
      <c r="V92" s="230">
        <f>ROUND(E92*U92,2)</f>
        <v>0</v>
      </c>
      <c r="W92" s="230"/>
      <c r="X92" s="230" t="s">
        <v>235</v>
      </c>
      <c r="Y92" s="230" t="s">
        <v>236</v>
      </c>
      <c r="Z92" s="210"/>
      <c r="AA92" s="210"/>
      <c r="AB92" s="210"/>
      <c r="AC92" s="210"/>
      <c r="AD92" s="210"/>
      <c r="AE92" s="210"/>
      <c r="AF92" s="210"/>
      <c r="AG92" s="210" t="s">
        <v>1780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43">
        <v>36</v>
      </c>
      <c r="B93" s="244" t="s">
        <v>2320</v>
      </c>
      <c r="C93" s="256" t="s">
        <v>2321</v>
      </c>
      <c r="D93" s="245" t="s">
        <v>2315</v>
      </c>
      <c r="E93" s="246">
        <v>1</v>
      </c>
      <c r="F93" s="247"/>
      <c r="G93" s="248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29">
        <v>0</v>
      </c>
      <c r="O93" s="229">
        <f>ROUND(E93*N93,2)</f>
        <v>0</v>
      </c>
      <c r="P93" s="229">
        <v>0</v>
      </c>
      <c r="Q93" s="229">
        <f>ROUND(E93*P93,2)</f>
        <v>0</v>
      </c>
      <c r="R93" s="230"/>
      <c r="S93" s="230" t="s">
        <v>458</v>
      </c>
      <c r="T93" s="230" t="s">
        <v>459</v>
      </c>
      <c r="U93" s="230">
        <v>0</v>
      </c>
      <c r="V93" s="230">
        <f>ROUND(E93*U93,2)</f>
        <v>0</v>
      </c>
      <c r="W93" s="230"/>
      <c r="X93" s="230" t="s">
        <v>731</v>
      </c>
      <c r="Y93" s="230" t="s">
        <v>236</v>
      </c>
      <c r="Z93" s="210"/>
      <c r="AA93" s="210"/>
      <c r="AB93" s="210"/>
      <c r="AC93" s="210"/>
      <c r="AD93" s="210"/>
      <c r="AE93" s="210"/>
      <c r="AF93" s="210"/>
      <c r="AG93" s="210" t="s">
        <v>2211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27"/>
      <c r="B94" s="228"/>
      <c r="C94" s="257" t="s">
        <v>2322</v>
      </c>
      <c r="D94" s="232"/>
      <c r="E94" s="233"/>
      <c r="F94" s="230"/>
      <c r="G94" s="230"/>
      <c r="H94" s="230"/>
      <c r="I94" s="230"/>
      <c r="J94" s="230"/>
      <c r="K94" s="230"/>
      <c r="L94" s="230"/>
      <c r="M94" s="230"/>
      <c r="N94" s="229"/>
      <c r="O94" s="229"/>
      <c r="P94" s="229"/>
      <c r="Q94" s="229"/>
      <c r="R94" s="230"/>
      <c r="S94" s="230"/>
      <c r="T94" s="230"/>
      <c r="U94" s="230"/>
      <c r="V94" s="230"/>
      <c r="W94" s="230"/>
      <c r="X94" s="230"/>
      <c r="Y94" s="230"/>
      <c r="Z94" s="210"/>
      <c r="AA94" s="210"/>
      <c r="AB94" s="210"/>
      <c r="AC94" s="210"/>
      <c r="AD94" s="210"/>
      <c r="AE94" s="210"/>
      <c r="AF94" s="210"/>
      <c r="AG94" s="210" t="s">
        <v>239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27"/>
      <c r="B95" s="228"/>
      <c r="C95" s="257" t="s">
        <v>2226</v>
      </c>
      <c r="D95" s="232"/>
      <c r="E95" s="233"/>
      <c r="F95" s="230"/>
      <c r="G95" s="230"/>
      <c r="H95" s="230"/>
      <c r="I95" s="230"/>
      <c r="J95" s="230"/>
      <c r="K95" s="230"/>
      <c r="L95" s="230"/>
      <c r="M95" s="230"/>
      <c r="N95" s="229"/>
      <c r="O95" s="229"/>
      <c r="P95" s="229"/>
      <c r="Q95" s="229"/>
      <c r="R95" s="230"/>
      <c r="S95" s="230"/>
      <c r="T95" s="230"/>
      <c r="U95" s="230"/>
      <c r="V95" s="230"/>
      <c r="W95" s="230"/>
      <c r="X95" s="230"/>
      <c r="Y95" s="230"/>
      <c r="Z95" s="210"/>
      <c r="AA95" s="210"/>
      <c r="AB95" s="210"/>
      <c r="AC95" s="210"/>
      <c r="AD95" s="210"/>
      <c r="AE95" s="210"/>
      <c r="AF95" s="210"/>
      <c r="AG95" s="210" t="s">
        <v>239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27"/>
      <c r="B96" s="228"/>
      <c r="C96" s="257" t="s">
        <v>2323</v>
      </c>
      <c r="D96" s="232"/>
      <c r="E96" s="233"/>
      <c r="F96" s="230"/>
      <c r="G96" s="230"/>
      <c r="H96" s="230"/>
      <c r="I96" s="230"/>
      <c r="J96" s="230"/>
      <c r="K96" s="230"/>
      <c r="L96" s="230"/>
      <c r="M96" s="230"/>
      <c r="N96" s="229"/>
      <c r="O96" s="229"/>
      <c r="P96" s="229"/>
      <c r="Q96" s="229"/>
      <c r="R96" s="230"/>
      <c r="S96" s="230"/>
      <c r="T96" s="230"/>
      <c r="U96" s="230"/>
      <c r="V96" s="230"/>
      <c r="W96" s="230"/>
      <c r="X96" s="230"/>
      <c r="Y96" s="230"/>
      <c r="Z96" s="210"/>
      <c r="AA96" s="210"/>
      <c r="AB96" s="210"/>
      <c r="AC96" s="210"/>
      <c r="AD96" s="210"/>
      <c r="AE96" s="210"/>
      <c r="AF96" s="210"/>
      <c r="AG96" s="210" t="s">
        <v>239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27"/>
      <c r="B97" s="228"/>
      <c r="C97" s="257" t="s">
        <v>2324</v>
      </c>
      <c r="D97" s="232"/>
      <c r="E97" s="233"/>
      <c r="F97" s="230"/>
      <c r="G97" s="230"/>
      <c r="H97" s="230"/>
      <c r="I97" s="230"/>
      <c r="J97" s="230"/>
      <c r="K97" s="230"/>
      <c r="L97" s="230"/>
      <c r="M97" s="230"/>
      <c r="N97" s="229"/>
      <c r="O97" s="229"/>
      <c r="P97" s="229"/>
      <c r="Q97" s="229"/>
      <c r="R97" s="230"/>
      <c r="S97" s="230"/>
      <c r="T97" s="230"/>
      <c r="U97" s="230"/>
      <c r="V97" s="230"/>
      <c r="W97" s="230"/>
      <c r="X97" s="230"/>
      <c r="Y97" s="230"/>
      <c r="Z97" s="210"/>
      <c r="AA97" s="210"/>
      <c r="AB97" s="210"/>
      <c r="AC97" s="210"/>
      <c r="AD97" s="210"/>
      <c r="AE97" s="210"/>
      <c r="AF97" s="210"/>
      <c r="AG97" s="210" t="s">
        <v>239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27"/>
      <c r="B98" s="228"/>
      <c r="C98" s="257" t="s">
        <v>2325</v>
      </c>
      <c r="D98" s="232"/>
      <c r="E98" s="233"/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30"/>
      <c r="Z98" s="210"/>
      <c r="AA98" s="210"/>
      <c r="AB98" s="210"/>
      <c r="AC98" s="210"/>
      <c r="AD98" s="210"/>
      <c r="AE98" s="210"/>
      <c r="AF98" s="210"/>
      <c r="AG98" s="210" t="s">
        <v>239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27"/>
      <c r="B99" s="228"/>
      <c r="C99" s="257" t="s">
        <v>2326</v>
      </c>
      <c r="D99" s="232"/>
      <c r="E99" s="233"/>
      <c r="F99" s="230"/>
      <c r="G99" s="230"/>
      <c r="H99" s="230"/>
      <c r="I99" s="230"/>
      <c r="J99" s="230"/>
      <c r="K99" s="230"/>
      <c r="L99" s="230"/>
      <c r="M99" s="230"/>
      <c r="N99" s="229"/>
      <c r="O99" s="229"/>
      <c r="P99" s="229"/>
      <c r="Q99" s="229"/>
      <c r="R99" s="230"/>
      <c r="S99" s="230"/>
      <c r="T99" s="230"/>
      <c r="U99" s="230"/>
      <c r="V99" s="230"/>
      <c r="W99" s="230"/>
      <c r="X99" s="230"/>
      <c r="Y99" s="230"/>
      <c r="Z99" s="210"/>
      <c r="AA99" s="210"/>
      <c r="AB99" s="210"/>
      <c r="AC99" s="210"/>
      <c r="AD99" s="210"/>
      <c r="AE99" s="210"/>
      <c r="AF99" s="210"/>
      <c r="AG99" s="210" t="s">
        <v>239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27"/>
      <c r="B100" s="228"/>
      <c r="C100" s="257" t="s">
        <v>2327</v>
      </c>
      <c r="D100" s="232"/>
      <c r="E100" s="233"/>
      <c r="F100" s="230"/>
      <c r="G100" s="230"/>
      <c r="H100" s="230"/>
      <c r="I100" s="230"/>
      <c r="J100" s="230"/>
      <c r="K100" s="230"/>
      <c r="L100" s="230"/>
      <c r="M100" s="230"/>
      <c r="N100" s="229"/>
      <c r="O100" s="229"/>
      <c r="P100" s="229"/>
      <c r="Q100" s="229"/>
      <c r="R100" s="230"/>
      <c r="S100" s="230"/>
      <c r="T100" s="230"/>
      <c r="U100" s="230"/>
      <c r="V100" s="230"/>
      <c r="W100" s="230"/>
      <c r="X100" s="230"/>
      <c r="Y100" s="230"/>
      <c r="Z100" s="210"/>
      <c r="AA100" s="210"/>
      <c r="AB100" s="210"/>
      <c r="AC100" s="210"/>
      <c r="AD100" s="210"/>
      <c r="AE100" s="210"/>
      <c r="AF100" s="210"/>
      <c r="AG100" s="210" t="s">
        <v>239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27"/>
      <c r="B101" s="228"/>
      <c r="C101" s="257" t="s">
        <v>2226</v>
      </c>
      <c r="D101" s="232"/>
      <c r="E101" s="233"/>
      <c r="F101" s="230"/>
      <c r="G101" s="230"/>
      <c r="H101" s="230"/>
      <c r="I101" s="230"/>
      <c r="J101" s="230"/>
      <c r="K101" s="230"/>
      <c r="L101" s="230"/>
      <c r="M101" s="230"/>
      <c r="N101" s="229"/>
      <c r="O101" s="229"/>
      <c r="P101" s="229"/>
      <c r="Q101" s="229"/>
      <c r="R101" s="230"/>
      <c r="S101" s="230"/>
      <c r="T101" s="230"/>
      <c r="U101" s="230"/>
      <c r="V101" s="230"/>
      <c r="W101" s="230"/>
      <c r="X101" s="230"/>
      <c r="Y101" s="230"/>
      <c r="Z101" s="210"/>
      <c r="AA101" s="210"/>
      <c r="AB101" s="210"/>
      <c r="AC101" s="210"/>
      <c r="AD101" s="210"/>
      <c r="AE101" s="210"/>
      <c r="AF101" s="210"/>
      <c r="AG101" s="210" t="s">
        <v>239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27"/>
      <c r="B102" s="228"/>
      <c r="C102" s="257" t="s">
        <v>2328</v>
      </c>
      <c r="D102" s="232"/>
      <c r="E102" s="233"/>
      <c r="F102" s="230"/>
      <c r="G102" s="230"/>
      <c r="H102" s="230"/>
      <c r="I102" s="230"/>
      <c r="J102" s="230"/>
      <c r="K102" s="230"/>
      <c r="L102" s="230"/>
      <c r="M102" s="230"/>
      <c r="N102" s="229"/>
      <c r="O102" s="229"/>
      <c r="P102" s="229"/>
      <c r="Q102" s="229"/>
      <c r="R102" s="230"/>
      <c r="S102" s="230"/>
      <c r="T102" s="230"/>
      <c r="U102" s="230"/>
      <c r="V102" s="230"/>
      <c r="W102" s="230"/>
      <c r="X102" s="230"/>
      <c r="Y102" s="230"/>
      <c r="Z102" s="210"/>
      <c r="AA102" s="210"/>
      <c r="AB102" s="210"/>
      <c r="AC102" s="210"/>
      <c r="AD102" s="210"/>
      <c r="AE102" s="210"/>
      <c r="AF102" s="210"/>
      <c r="AG102" s="210" t="s">
        <v>239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27"/>
      <c r="B103" s="228"/>
      <c r="C103" s="257" t="s">
        <v>2226</v>
      </c>
      <c r="D103" s="232"/>
      <c r="E103" s="233"/>
      <c r="F103" s="230"/>
      <c r="G103" s="230"/>
      <c r="H103" s="230"/>
      <c r="I103" s="230"/>
      <c r="J103" s="230"/>
      <c r="K103" s="230"/>
      <c r="L103" s="230"/>
      <c r="M103" s="230"/>
      <c r="N103" s="229"/>
      <c r="O103" s="229"/>
      <c r="P103" s="229"/>
      <c r="Q103" s="229"/>
      <c r="R103" s="230"/>
      <c r="S103" s="230"/>
      <c r="T103" s="230"/>
      <c r="U103" s="230"/>
      <c r="V103" s="230"/>
      <c r="W103" s="230"/>
      <c r="X103" s="230"/>
      <c r="Y103" s="230"/>
      <c r="Z103" s="210"/>
      <c r="AA103" s="210"/>
      <c r="AB103" s="210"/>
      <c r="AC103" s="210"/>
      <c r="AD103" s="210"/>
      <c r="AE103" s="210"/>
      <c r="AF103" s="210"/>
      <c r="AG103" s="210" t="s">
        <v>239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27"/>
      <c r="B104" s="228"/>
      <c r="C104" s="257" t="s">
        <v>2325</v>
      </c>
      <c r="D104" s="232"/>
      <c r="E104" s="233"/>
      <c r="F104" s="230"/>
      <c r="G104" s="230"/>
      <c r="H104" s="230"/>
      <c r="I104" s="230"/>
      <c r="J104" s="230"/>
      <c r="K104" s="230"/>
      <c r="L104" s="230"/>
      <c r="M104" s="230"/>
      <c r="N104" s="229"/>
      <c r="O104" s="229"/>
      <c r="P104" s="229"/>
      <c r="Q104" s="229"/>
      <c r="R104" s="230"/>
      <c r="S104" s="230"/>
      <c r="T104" s="230"/>
      <c r="U104" s="230"/>
      <c r="V104" s="230"/>
      <c r="W104" s="230"/>
      <c r="X104" s="230"/>
      <c r="Y104" s="230"/>
      <c r="Z104" s="210"/>
      <c r="AA104" s="210"/>
      <c r="AB104" s="210"/>
      <c r="AC104" s="210"/>
      <c r="AD104" s="210"/>
      <c r="AE104" s="210"/>
      <c r="AF104" s="210"/>
      <c r="AG104" s="210" t="s">
        <v>239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27"/>
      <c r="B105" s="228"/>
      <c r="C105" s="257" t="s">
        <v>2329</v>
      </c>
      <c r="D105" s="232"/>
      <c r="E105" s="233"/>
      <c r="F105" s="230"/>
      <c r="G105" s="230"/>
      <c r="H105" s="230"/>
      <c r="I105" s="230"/>
      <c r="J105" s="230"/>
      <c r="K105" s="230"/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0"/>
      <c r="Y105" s="230"/>
      <c r="Z105" s="210"/>
      <c r="AA105" s="210"/>
      <c r="AB105" s="210"/>
      <c r="AC105" s="210"/>
      <c r="AD105" s="210"/>
      <c r="AE105" s="210"/>
      <c r="AF105" s="210"/>
      <c r="AG105" s="210" t="s">
        <v>239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27"/>
      <c r="B106" s="228"/>
      <c r="C106" s="257" t="s">
        <v>2323</v>
      </c>
      <c r="D106" s="232"/>
      <c r="E106" s="233"/>
      <c r="F106" s="230"/>
      <c r="G106" s="230"/>
      <c r="H106" s="230"/>
      <c r="I106" s="230"/>
      <c r="J106" s="230"/>
      <c r="K106" s="230"/>
      <c r="L106" s="230"/>
      <c r="M106" s="230"/>
      <c r="N106" s="229"/>
      <c r="O106" s="229"/>
      <c r="P106" s="229"/>
      <c r="Q106" s="229"/>
      <c r="R106" s="230"/>
      <c r="S106" s="230"/>
      <c r="T106" s="230"/>
      <c r="U106" s="230"/>
      <c r="V106" s="230"/>
      <c r="W106" s="230"/>
      <c r="X106" s="230"/>
      <c r="Y106" s="230"/>
      <c r="Z106" s="210"/>
      <c r="AA106" s="210"/>
      <c r="AB106" s="210"/>
      <c r="AC106" s="210"/>
      <c r="AD106" s="210"/>
      <c r="AE106" s="210"/>
      <c r="AF106" s="210"/>
      <c r="AG106" s="210" t="s">
        <v>239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27"/>
      <c r="B107" s="228"/>
      <c r="C107" s="257" t="s">
        <v>2226</v>
      </c>
      <c r="D107" s="232"/>
      <c r="E107" s="233"/>
      <c r="F107" s="230"/>
      <c r="G107" s="230"/>
      <c r="H107" s="230"/>
      <c r="I107" s="230"/>
      <c r="J107" s="230"/>
      <c r="K107" s="230"/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0"/>
      <c r="Y107" s="230"/>
      <c r="Z107" s="210"/>
      <c r="AA107" s="210"/>
      <c r="AB107" s="210"/>
      <c r="AC107" s="210"/>
      <c r="AD107" s="210"/>
      <c r="AE107" s="210"/>
      <c r="AF107" s="210"/>
      <c r="AG107" s="210" t="s">
        <v>239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27"/>
      <c r="B108" s="228"/>
      <c r="C108" s="257" t="s">
        <v>99</v>
      </c>
      <c r="D108" s="232"/>
      <c r="E108" s="233">
        <v>1</v>
      </c>
      <c r="F108" s="230"/>
      <c r="G108" s="230"/>
      <c r="H108" s="230"/>
      <c r="I108" s="230"/>
      <c r="J108" s="230"/>
      <c r="K108" s="230"/>
      <c r="L108" s="230"/>
      <c r="M108" s="230"/>
      <c r="N108" s="229"/>
      <c r="O108" s="229"/>
      <c r="P108" s="229"/>
      <c r="Q108" s="229"/>
      <c r="R108" s="230"/>
      <c r="S108" s="230"/>
      <c r="T108" s="230"/>
      <c r="U108" s="230"/>
      <c r="V108" s="230"/>
      <c r="W108" s="230"/>
      <c r="X108" s="230"/>
      <c r="Y108" s="230"/>
      <c r="Z108" s="210"/>
      <c r="AA108" s="210"/>
      <c r="AB108" s="210"/>
      <c r="AC108" s="210"/>
      <c r="AD108" s="210"/>
      <c r="AE108" s="210"/>
      <c r="AF108" s="210"/>
      <c r="AG108" s="210" t="s">
        <v>239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33.75" outlineLevel="1" x14ac:dyDescent="0.2">
      <c r="A109" s="243">
        <v>37</v>
      </c>
      <c r="B109" s="244" t="s">
        <v>2330</v>
      </c>
      <c r="C109" s="256" t="s">
        <v>2331</v>
      </c>
      <c r="D109" s="245" t="s">
        <v>2315</v>
      </c>
      <c r="E109" s="246">
        <v>1</v>
      </c>
      <c r="F109" s="247"/>
      <c r="G109" s="248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29">
        <v>0</v>
      </c>
      <c r="O109" s="229">
        <f>ROUND(E109*N109,2)</f>
        <v>0</v>
      </c>
      <c r="P109" s="229">
        <v>0</v>
      </c>
      <c r="Q109" s="229">
        <f>ROUND(E109*P109,2)</f>
        <v>0</v>
      </c>
      <c r="R109" s="230"/>
      <c r="S109" s="230" t="s">
        <v>458</v>
      </c>
      <c r="T109" s="230" t="s">
        <v>459</v>
      </c>
      <c r="U109" s="230">
        <v>0</v>
      </c>
      <c r="V109" s="230">
        <f>ROUND(E109*U109,2)</f>
        <v>0</v>
      </c>
      <c r="W109" s="230"/>
      <c r="X109" s="230" t="s">
        <v>731</v>
      </c>
      <c r="Y109" s="230" t="s">
        <v>236</v>
      </c>
      <c r="Z109" s="210"/>
      <c r="AA109" s="210"/>
      <c r="AB109" s="210"/>
      <c r="AC109" s="210"/>
      <c r="AD109" s="210"/>
      <c r="AE109" s="210"/>
      <c r="AF109" s="210"/>
      <c r="AG109" s="210" t="s">
        <v>2211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27"/>
      <c r="B110" s="228"/>
      <c r="C110" s="257" t="s">
        <v>2332</v>
      </c>
      <c r="D110" s="232"/>
      <c r="E110" s="233"/>
      <c r="F110" s="230"/>
      <c r="G110" s="230"/>
      <c r="H110" s="230"/>
      <c r="I110" s="230"/>
      <c r="J110" s="230"/>
      <c r="K110" s="230"/>
      <c r="L110" s="230"/>
      <c r="M110" s="230"/>
      <c r="N110" s="229"/>
      <c r="O110" s="229"/>
      <c r="P110" s="229"/>
      <c r="Q110" s="229"/>
      <c r="R110" s="230"/>
      <c r="S110" s="230"/>
      <c r="T110" s="230"/>
      <c r="U110" s="230"/>
      <c r="V110" s="230"/>
      <c r="W110" s="230"/>
      <c r="X110" s="230"/>
      <c r="Y110" s="230"/>
      <c r="Z110" s="210"/>
      <c r="AA110" s="210"/>
      <c r="AB110" s="210"/>
      <c r="AC110" s="210"/>
      <c r="AD110" s="210"/>
      <c r="AE110" s="210"/>
      <c r="AF110" s="210"/>
      <c r="AG110" s="210" t="s">
        <v>239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27"/>
      <c r="B111" s="228"/>
      <c r="C111" s="257" t="s">
        <v>99</v>
      </c>
      <c r="D111" s="232"/>
      <c r="E111" s="233">
        <v>1</v>
      </c>
      <c r="F111" s="230"/>
      <c r="G111" s="230"/>
      <c r="H111" s="230"/>
      <c r="I111" s="230"/>
      <c r="J111" s="230"/>
      <c r="K111" s="230"/>
      <c r="L111" s="230"/>
      <c r="M111" s="230"/>
      <c r="N111" s="229"/>
      <c r="O111" s="229"/>
      <c r="P111" s="229"/>
      <c r="Q111" s="229"/>
      <c r="R111" s="230"/>
      <c r="S111" s="230"/>
      <c r="T111" s="230"/>
      <c r="U111" s="230"/>
      <c r="V111" s="230"/>
      <c r="W111" s="230"/>
      <c r="X111" s="230"/>
      <c r="Y111" s="230"/>
      <c r="Z111" s="210"/>
      <c r="AA111" s="210"/>
      <c r="AB111" s="210"/>
      <c r="AC111" s="210"/>
      <c r="AD111" s="210"/>
      <c r="AE111" s="210"/>
      <c r="AF111" s="210"/>
      <c r="AG111" s="210" t="s">
        <v>239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3">
        <v>38</v>
      </c>
      <c r="B112" s="244" t="s">
        <v>2333</v>
      </c>
      <c r="C112" s="256" t="s">
        <v>2334</v>
      </c>
      <c r="D112" s="245" t="s">
        <v>2243</v>
      </c>
      <c r="E112" s="246">
        <v>2</v>
      </c>
      <c r="F112" s="247"/>
      <c r="G112" s="248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29">
        <v>0</v>
      </c>
      <c r="O112" s="229">
        <f>ROUND(E112*N112,2)</f>
        <v>0</v>
      </c>
      <c r="P112" s="229">
        <v>0</v>
      </c>
      <c r="Q112" s="229">
        <f>ROUND(E112*P112,2)</f>
        <v>0</v>
      </c>
      <c r="R112" s="230"/>
      <c r="S112" s="230" t="s">
        <v>458</v>
      </c>
      <c r="T112" s="230" t="s">
        <v>459</v>
      </c>
      <c r="U112" s="230">
        <v>0</v>
      </c>
      <c r="V112" s="230">
        <f>ROUND(E112*U112,2)</f>
        <v>0</v>
      </c>
      <c r="W112" s="230"/>
      <c r="X112" s="230" t="s">
        <v>731</v>
      </c>
      <c r="Y112" s="230" t="s">
        <v>236</v>
      </c>
      <c r="Z112" s="210"/>
      <c r="AA112" s="210"/>
      <c r="AB112" s="210"/>
      <c r="AC112" s="210"/>
      <c r="AD112" s="210"/>
      <c r="AE112" s="210"/>
      <c r="AF112" s="210"/>
      <c r="AG112" s="210" t="s">
        <v>2211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27"/>
      <c r="B113" s="228"/>
      <c r="C113" s="257" t="s">
        <v>2335</v>
      </c>
      <c r="D113" s="232"/>
      <c r="E113" s="233"/>
      <c r="F113" s="230"/>
      <c r="G113" s="230"/>
      <c r="H113" s="230"/>
      <c r="I113" s="230"/>
      <c r="J113" s="230"/>
      <c r="K113" s="230"/>
      <c r="L113" s="230"/>
      <c r="M113" s="230"/>
      <c r="N113" s="229"/>
      <c r="O113" s="229"/>
      <c r="P113" s="229"/>
      <c r="Q113" s="229"/>
      <c r="R113" s="230"/>
      <c r="S113" s="230"/>
      <c r="T113" s="230"/>
      <c r="U113" s="230"/>
      <c r="V113" s="230"/>
      <c r="W113" s="230"/>
      <c r="X113" s="230"/>
      <c r="Y113" s="230"/>
      <c r="Z113" s="210"/>
      <c r="AA113" s="210"/>
      <c r="AB113" s="210"/>
      <c r="AC113" s="210"/>
      <c r="AD113" s="210"/>
      <c r="AE113" s="210"/>
      <c r="AF113" s="210"/>
      <c r="AG113" s="210" t="s">
        <v>239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27"/>
      <c r="B114" s="228"/>
      <c r="C114" s="257" t="s">
        <v>2336</v>
      </c>
      <c r="D114" s="232"/>
      <c r="E114" s="233"/>
      <c r="F114" s="230"/>
      <c r="G114" s="230"/>
      <c r="H114" s="230"/>
      <c r="I114" s="230"/>
      <c r="J114" s="230"/>
      <c r="K114" s="230"/>
      <c r="L114" s="230"/>
      <c r="M114" s="230"/>
      <c r="N114" s="229"/>
      <c r="O114" s="229"/>
      <c r="P114" s="229"/>
      <c r="Q114" s="229"/>
      <c r="R114" s="230"/>
      <c r="S114" s="230"/>
      <c r="T114" s="230"/>
      <c r="U114" s="230"/>
      <c r="V114" s="230"/>
      <c r="W114" s="230"/>
      <c r="X114" s="230"/>
      <c r="Y114" s="230"/>
      <c r="Z114" s="210"/>
      <c r="AA114" s="210"/>
      <c r="AB114" s="210"/>
      <c r="AC114" s="210"/>
      <c r="AD114" s="210"/>
      <c r="AE114" s="210"/>
      <c r="AF114" s="210"/>
      <c r="AG114" s="210" t="s">
        <v>239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27"/>
      <c r="B115" s="228"/>
      <c r="C115" s="257" t="s">
        <v>101</v>
      </c>
      <c r="D115" s="232"/>
      <c r="E115" s="233">
        <v>2</v>
      </c>
      <c r="F115" s="230"/>
      <c r="G115" s="230"/>
      <c r="H115" s="230"/>
      <c r="I115" s="230"/>
      <c r="J115" s="230"/>
      <c r="K115" s="230"/>
      <c r="L115" s="230"/>
      <c r="M115" s="230"/>
      <c r="N115" s="229"/>
      <c r="O115" s="229"/>
      <c r="P115" s="229"/>
      <c r="Q115" s="229"/>
      <c r="R115" s="230"/>
      <c r="S115" s="230"/>
      <c r="T115" s="230"/>
      <c r="U115" s="230"/>
      <c r="V115" s="230"/>
      <c r="W115" s="230"/>
      <c r="X115" s="230"/>
      <c r="Y115" s="230"/>
      <c r="Z115" s="210"/>
      <c r="AA115" s="210"/>
      <c r="AB115" s="210"/>
      <c r="AC115" s="210"/>
      <c r="AD115" s="210"/>
      <c r="AE115" s="210"/>
      <c r="AF115" s="210"/>
      <c r="AG115" s="210" t="s">
        <v>239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3">
        <v>39</v>
      </c>
      <c r="B116" s="244" t="s">
        <v>2333</v>
      </c>
      <c r="C116" s="256" t="s">
        <v>2337</v>
      </c>
      <c r="D116" s="245" t="s">
        <v>2243</v>
      </c>
      <c r="E116" s="246">
        <v>4</v>
      </c>
      <c r="F116" s="247"/>
      <c r="G116" s="248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29">
        <v>0</v>
      </c>
      <c r="O116" s="229">
        <f>ROUND(E116*N116,2)</f>
        <v>0</v>
      </c>
      <c r="P116" s="229">
        <v>0</v>
      </c>
      <c r="Q116" s="229">
        <f>ROUND(E116*P116,2)</f>
        <v>0</v>
      </c>
      <c r="R116" s="230"/>
      <c r="S116" s="230" t="s">
        <v>458</v>
      </c>
      <c r="T116" s="230" t="s">
        <v>459</v>
      </c>
      <c r="U116" s="230">
        <v>0</v>
      </c>
      <c r="V116" s="230">
        <f>ROUND(E116*U116,2)</f>
        <v>0</v>
      </c>
      <c r="W116" s="230"/>
      <c r="X116" s="230" t="s">
        <v>1509</v>
      </c>
      <c r="Y116" s="230" t="s">
        <v>236</v>
      </c>
      <c r="Z116" s="210"/>
      <c r="AA116" s="210"/>
      <c r="AB116" s="210"/>
      <c r="AC116" s="210"/>
      <c r="AD116" s="210"/>
      <c r="AE116" s="210"/>
      <c r="AF116" s="210"/>
      <c r="AG116" s="210" t="s">
        <v>1510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27"/>
      <c r="B117" s="228"/>
      <c r="C117" s="257" t="s">
        <v>2338</v>
      </c>
      <c r="D117" s="232"/>
      <c r="E117" s="233"/>
      <c r="F117" s="230"/>
      <c r="G117" s="230"/>
      <c r="H117" s="230"/>
      <c r="I117" s="230"/>
      <c r="J117" s="230"/>
      <c r="K117" s="230"/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0"/>
      <c r="Y117" s="230"/>
      <c r="Z117" s="210"/>
      <c r="AA117" s="210"/>
      <c r="AB117" s="210"/>
      <c r="AC117" s="210"/>
      <c r="AD117" s="210"/>
      <c r="AE117" s="210"/>
      <c r="AF117" s="210"/>
      <c r="AG117" s="210" t="s">
        <v>239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27"/>
      <c r="B118" s="228"/>
      <c r="C118" s="257" t="s">
        <v>2339</v>
      </c>
      <c r="D118" s="232"/>
      <c r="E118" s="233"/>
      <c r="F118" s="230"/>
      <c r="G118" s="230"/>
      <c r="H118" s="230"/>
      <c r="I118" s="230"/>
      <c r="J118" s="230"/>
      <c r="K118" s="230"/>
      <c r="L118" s="230"/>
      <c r="M118" s="230"/>
      <c r="N118" s="229"/>
      <c r="O118" s="229"/>
      <c r="P118" s="229"/>
      <c r="Q118" s="229"/>
      <c r="R118" s="230"/>
      <c r="S118" s="230"/>
      <c r="T118" s="230"/>
      <c r="U118" s="230"/>
      <c r="V118" s="230"/>
      <c r="W118" s="230"/>
      <c r="X118" s="230"/>
      <c r="Y118" s="230"/>
      <c r="Z118" s="210"/>
      <c r="AA118" s="210"/>
      <c r="AB118" s="210"/>
      <c r="AC118" s="210"/>
      <c r="AD118" s="210"/>
      <c r="AE118" s="210"/>
      <c r="AF118" s="210"/>
      <c r="AG118" s="210" t="s">
        <v>239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27"/>
      <c r="B119" s="228"/>
      <c r="C119" s="257" t="s">
        <v>107</v>
      </c>
      <c r="D119" s="232"/>
      <c r="E119" s="233">
        <v>4</v>
      </c>
      <c r="F119" s="230"/>
      <c r="G119" s="230"/>
      <c r="H119" s="230"/>
      <c r="I119" s="230"/>
      <c r="J119" s="230"/>
      <c r="K119" s="230"/>
      <c r="L119" s="230"/>
      <c r="M119" s="230"/>
      <c r="N119" s="229"/>
      <c r="O119" s="229"/>
      <c r="P119" s="229"/>
      <c r="Q119" s="229"/>
      <c r="R119" s="230"/>
      <c r="S119" s="230"/>
      <c r="T119" s="230"/>
      <c r="U119" s="230"/>
      <c r="V119" s="230"/>
      <c r="W119" s="230"/>
      <c r="X119" s="230"/>
      <c r="Y119" s="230"/>
      <c r="Z119" s="210"/>
      <c r="AA119" s="210"/>
      <c r="AB119" s="210"/>
      <c r="AC119" s="210"/>
      <c r="AD119" s="210"/>
      <c r="AE119" s="210"/>
      <c r="AF119" s="210"/>
      <c r="AG119" s="210" t="s">
        <v>239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3">
        <v>40</v>
      </c>
      <c r="B120" s="244" t="s">
        <v>2340</v>
      </c>
      <c r="C120" s="256" t="s">
        <v>2341</v>
      </c>
      <c r="D120" s="245" t="s">
        <v>2315</v>
      </c>
      <c r="E120" s="246">
        <v>1</v>
      </c>
      <c r="F120" s="247"/>
      <c r="G120" s="248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30"/>
      <c r="S120" s="230" t="s">
        <v>458</v>
      </c>
      <c r="T120" s="230" t="s">
        <v>459</v>
      </c>
      <c r="U120" s="230">
        <v>0</v>
      </c>
      <c r="V120" s="230">
        <f>ROUND(E120*U120,2)</f>
        <v>0</v>
      </c>
      <c r="W120" s="230"/>
      <c r="X120" s="230" t="s">
        <v>731</v>
      </c>
      <c r="Y120" s="230" t="s">
        <v>236</v>
      </c>
      <c r="Z120" s="210"/>
      <c r="AA120" s="210"/>
      <c r="AB120" s="210"/>
      <c r="AC120" s="210"/>
      <c r="AD120" s="210"/>
      <c r="AE120" s="210"/>
      <c r="AF120" s="210"/>
      <c r="AG120" s="210" t="s">
        <v>2211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27"/>
      <c r="B121" s="228"/>
      <c r="C121" s="257" t="s">
        <v>2342</v>
      </c>
      <c r="D121" s="232"/>
      <c r="E121" s="233"/>
      <c r="F121" s="230"/>
      <c r="G121" s="230"/>
      <c r="H121" s="230"/>
      <c r="I121" s="230"/>
      <c r="J121" s="230"/>
      <c r="K121" s="230"/>
      <c r="L121" s="230"/>
      <c r="M121" s="230"/>
      <c r="N121" s="229"/>
      <c r="O121" s="229"/>
      <c r="P121" s="229"/>
      <c r="Q121" s="229"/>
      <c r="R121" s="230"/>
      <c r="S121" s="230"/>
      <c r="T121" s="230"/>
      <c r="U121" s="230"/>
      <c r="V121" s="230"/>
      <c r="W121" s="230"/>
      <c r="X121" s="230"/>
      <c r="Y121" s="230"/>
      <c r="Z121" s="210"/>
      <c r="AA121" s="210"/>
      <c r="AB121" s="210"/>
      <c r="AC121" s="210"/>
      <c r="AD121" s="210"/>
      <c r="AE121" s="210"/>
      <c r="AF121" s="210"/>
      <c r="AG121" s="210" t="s">
        <v>239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27"/>
      <c r="B122" s="228"/>
      <c r="C122" s="257" t="s">
        <v>2343</v>
      </c>
      <c r="D122" s="232"/>
      <c r="E122" s="233"/>
      <c r="F122" s="230"/>
      <c r="G122" s="230"/>
      <c r="H122" s="230"/>
      <c r="I122" s="230"/>
      <c r="J122" s="230"/>
      <c r="K122" s="230"/>
      <c r="L122" s="230"/>
      <c r="M122" s="230"/>
      <c r="N122" s="229"/>
      <c r="O122" s="229"/>
      <c r="P122" s="229"/>
      <c r="Q122" s="229"/>
      <c r="R122" s="230"/>
      <c r="S122" s="230"/>
      <c r="T122" s="230"/>
      <c r="U122" s="230"/>
      <c r="V122" s="230"/>
      <c r="W122" s="230"/>
      <c r="X122" s="230"/>
      <c r="Y122" s="230"/>
      <c r="Z122" s="210"/>
      <c r="AA122" s="210"/>
      <c r="AB122" s="210"/>
      <c r="AC122" s="210"/>
      <c r="AD122" s="210"/>
      <c r="AE122" s="210"/>
      <c r="AF122" s="210"/>
      <c r="AG122" s="210" t="s">
        <v>239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27"/>
      <c r="B123" s="228"/>
      <c r="C123" s="257" t="s">
        <v>2344</v>
      </c>
      <c r="D123" s="232"/>
      <c r="E123" s="233"/>
      <c r="F123" s="230"/>
      <c r="G123" s="230"/>
      <c r="H123" s="230"/>
      <c r="I123" s="230"/>
      <c r="J123" s="230"/>
      <c r="K123" s="230"/>
      <c r="L123" s="230"/>
      <c r="M123" s="230"/>
      <c r="N123" s="229"/>
      <c r="O123" s="229"/>
      <c r="P123" s="229"/>
      <c r="Q123" s="229"/>
      <c r="R123" s="230"/>
      <c r="S123" s="230"/>
      <c r="T123" s="230"/>
      <c r="U123" s="230"/>
      <c r="V123" s="230"/>
      <c r="W123" s="230"/>
      <c r="X123" s="230"/>
      <c r="Y123" s="230"/>
      <c r="Z123" s="210"/>
      <c r="AA123" s="210"/>
      <c r="AB123" s="210"/>
      <c r="AC123" s="210"/>
      <c r="AD123" s="210"/>
      <c r="AE123" s="210"/>
      <c r="AF123" s="210"/>
      <c r="AG123" s="210" t="s">
        <v>239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27"/>
      <c r="B124" s="228"/>
      <c r="C124" s="257" t="s">
        <v>99</v>
      </c>
      <c r="D124" s="232"/>
      <c r="E124" s="233">
        <v>1</v>
      </c>
      <c r="F124" s="230"/>
      <c r="G124" s="230"/>
      <c r="H124" s="230"/>
      <c r="I124" s="230"/>
      <c r="J124" s="230"/>
      <c r="K124" s="230"/>
      <c r="L124" s="230"/>
      <c r="M124" s="230"/>
      <c r="N124" s="229"/>
      <c r="O124" s="229"/>
      <c r="P124" s="229"/>
      <c r="Q124" s="229"/>
      <c r="R124" s="230"/>
      <c r="S124" s="230"/>
      <c r="T124" s="230"/>
      <c r="U124" s="230"/>
      <c r="V124" s="230"/>
      <c r="W124" s="230"/>
      <c r="X124" s="230"/>
      <c r="Y124" s="230"/>
      <c r="Z124" s="210"/>
      <c r="AA124" s="210"/>
      <c r="AB124" s="210"/>
      <c r="AC124" s="210"/>
      <c r="AD124" s="210"/>
      <c r="AE124" s="210"/>
      <c r="AF124" s="210"/>
      <c r="AG124" s="210" t="s">
        <v>239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3">
        <v>41</v>
      </c>
      <c r="B125" s="244" t="s">
        <v>2345</v>
      </c>
      <c r="C125" s="256" t="s">
        <v>2346</v>
      </c>
      <c r="D125" s="245" t="s">
        <v>260</v>
      </c>
      <c r="E125" s="246">
        <v>15</v>
      </c>
      <c r="F125" s="247"/>
      <c r="G125" s="248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29">
        <v>0</v>
      </c>
      <c r="O125" s="229">
        <f>ROUND(E125*N125,2)</f>
        <v>0</v>
      </c>
      <c r="P125" s="229">
        <v>0</v>
      </c>
      <c r="Q125" s="229">
        <f>ROUND(E125*P125,2)</f>
        <v>0</v>
      </c>
      <c r="R125" s="230"/>
      <c r="S125" s="230" t="s">
        <v>458</v>
      </c>
      <c r="T125" s="230" t="s">
        <v>459</v>
      </c>
      <c r="U125" s="230">
        <v>0</v>
      </c>
      <c r="V125" s="230">
        <f>ROUND(E125*U125,2)</f>
        <v>0</v>
      </c>
      <c r="W125" s="230"/>
      <c r="X125" s="230" t="s">
        <v>731</v>
      </c>
      <c r="Y125" s="230" t="s">
        <v>236</v>
      </c>
      <c r="Z125" s="210"/>
      <c r="AA125" s="210"/>
      <c r="AB125" s="210"/>
      <c r="AC125" s="210"/>
      <c r="AD125" s="210"/>
      <c r="AE125" s="210"/>
      <c r="AF125" s="210"/>
      <c r="AG125" s="210" t="s">
        <v>2211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27"/>
      <c r="B126" s="228"/>
      <c r="C126" s="257" t="s">
        <v>2347</v>
      </c>
      <c r="D126" s="232"/>
      <c r="E126" s="233"/>
      <c r="F126" s="230"/>
      <c r="G126" s="230"/>
      <c r="H126" s="230"/>
      <c r="I126" s="230"/>
      <c r="J126" s="230"/>
      <c r="K126" s="230"/>
      <c r="L126" s="230"/>
      <c r="M126" s="230"/>
      <c r="N126" s="229"/>
      <c r="O126" s="229"/>
      <c r="P126" s="229"/>
      <c r="Q126" s="229"/>
      <c r="R126" s="230"/>
      <c r="S126" s="230"/>
      <c r="T126" s="230"/>
      <c r="U126" s="230"/>
      <c r="V126" s="230"/>
      <c r="W126" s="230"/>
      <c r="X126" s="230"/>
      <c r="Y126" s="230"/>
      <c r="Z126" s="210"/>
      <c r="AA126" s="210"/>
      <c r="AB126" s="210"/>
      <c r="AC126" s="210"/>
      <c r="AD126" s="210"/>
      <c r="AE126" s="210"/>
      <c r="AF126" s="210"/>
      <c r="AG126" s="210" t="s">
        <v>239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27"/>
      <c r="B127" s="228"/>
      <c r="C127" s="257" t="s">
        <v>2348</v>
      </c>
      <c r="D127" s="232"/>
      <c r="E127" s="233">
        <v>15</v>
      </c>
      <c r="F127" s="230"/>
      <c r="G127" s="230"/>
      <c r="H127" s="230"/>
      <c r="I127" s="230"/>
      <c r="J127" s="230"/>
      <c r="K127" s="230"/>
      <c r="L127" s="230"/>
      <c r="M127" s="230"/>
      <c r="N127" s="229"/>
      <c r="O127" s="229"/>
      <c r="P127" s="229"/>
      <c r="Q127" s="229"/>
      <c r="R127" s="230"/>
      <c r="S127" s="230"/>
      <c r="T127" s="230"/>
      <c r="U127" s="230"/>
      <c r="V127" s="230"/>
      <c r="W127" s="230"/>
      <c r="X127" s="230"/>
      <c r="Y127" s="230"/>
      <c r="Z127" s="210"/>
      <c r="AA127" s="210"/>
      <c r="AB127" s="210"/>
      <c r="AC127" s="210"/>
      <c r="AD127" s="210"/>
      <c r="AE127" s="210"/>
      <c r="AF127" s="210"/>
      <c r="AG127" s="210" t="s">
        <v>239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3">
        <v>42</v>
      </c>
      <c r="B128" s="244" t="s">
        <v>2349</v>
      </c>
      <c r="C128" s="256" t="s">
        <v>2350</v>
      </c>
      <c r="D128" s="245" t="s">
        <v>2315</v>
      </c>
      <c r="E128" s="246">
        <v>4</v>
      </c>
      <c r="F128" s="247"/>
      <c r="G128" s="248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29">
        <v>0</v>
      </c>
      <c r="O128" s="229">
        <f>ROUND(E128*N128,2)</f>
        <v>0</v>
      </c>
      <c r="P128" s="229">
        <v>0</v>
      </c>
      <c r="Q128" s="229">
        <f>ROUND(E128*P128,2)</f>
        <v>0</v>
      </c>
      <c r="R128" s="230"/>
      <c r="S128" s="230" t="s">
        <v>458</v>
      </c>
      <c r="T128" s="230" t="s">
        <v>459</v>
      </c>
      <c r="U128" s="230">
        <v>0</v>
      </c>
      <c r="V128" s="230">
        <f>ROUND(E128*U128,2)</f>
        <v>0</v>
      </c>
      <c r="W128" s="230"/>
      <c r="X128" s="230" t="s">
        <v>731</v>
      </c>
      <c r="Y128" s="230" t="s">
        <v>236</v>
      </c>
      <c r="Z128" s="210"/>
      <c r="AA128" s="210"/>
      <c r="AB128" s="210"/>
      <c r="AC128" s="210"/>
      <c r="AD128" s="210"/>
      <c r="AE128" s="210"/>
      <c r="AF128" s="210"/>
      <c r="AG128" s="210" t="s">
        <v>2211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27"/>
      <c r="B129" s="228"/>
      <c r="C129" s="257" t="s">
        <v>2351</v>
      </c>
      <c r="D129" s="232"/>
      <c r="E129" s="233"/>
      <c r="F129" s="230"/>
      <c r="G129" s="230"/>
      <c r="H129" s="230"/>
      <c r="I129" s="230"/>
      <c r="J129" s="230"/>
      <c r="K129" s="230"/>
      <c r="L129" s="230"/>
      <c r="M129" s="230"/>
      <c r="N129" s="229"/>
      <c r="O129" s="229"/>
      <c r="P129" s="229"/>
      <c r="Q129" s="229"/>
      <c r="R129" s="230"/>
      <c r="S129" s="230"/>
      <c r="T129" s="230"/>
      <c r="U129" s="230"/>
      <c r="V129" s="230"/>
      <c r="W129" s="230"/>
      <c r="X129" s="230"/>
      <c r="Y129" s="230"/>
      <c r="Z129" s="210"/>
      <c r="AA129" s="210"/>
      <c r="AB129" s="210"/>
      <c r="AC129" s="210"/>
      <c r="AD129" s="210"/>
      <c r="AE129" s="210"/>
      <c r="AF129" s="210"/>
      <c r="AG129" s="210" t="s">
        <v>239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27"/>
      <c r="B130" s="228"/>
      <c r="C130" s="257" t="s">
        <v>107</v>
      </c>
      <c r="D130" s="232"/>
      <c r="E130" s="233">
        <v>4</v>
      </c>
      <c r="F130" s="230"/>
      <c r="G130" s="230"/>
      <c r="H130" s="230"/>
      <c r="I130" s="230"/>
      <c r="J130" s="230"/>
      <c r="K130" s="230"/>
      <c r="L130" s="230"/>
      <c r="M130" s="230"/>
      <c r="N130" s="229"/>
      <c r="O130" s="229"/>
      <c r="P130" s="229"/>
      <c r="Q130" s="229"/>
      <c r="R130" s="230"/>
      <c r="S130" s="230"/>
      <c r="T130" s="230"/>
      <c r="U130" s="230"/>
      <c r="V130" s="230"/>
      <c r="W130" s="230"/>
      <c r="X130" s="230"/>
      <c r="Y130" s="230"/>
      <c r="Z130" s="210"/>
      <c r="AA130" s="210"/>
      <c r="AB130" s="210"/>
      <c r="AC130" s="210"/>
      <c r="AD130" s="210"/>
      <c r="AE130" s="210"/>
      <c r="AF130" s="210"/>
      <c r="AG130" s="210" t="s">
        <v>239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3">
        <v>43</v>
      </c>
      <c r="B131" s="244" t="s">
        <v>2352</v>
      </c>
      <c r="C131" s="256" t="s">
        <v>2353</v>
      </c>
      <c r="D131" s="245" t="s">
        <v>2315</v>
      </c>
      <c r="E131" s="246">
        <v>3</v>
      </c>
      <c r="F131" s="247"/>
      <c r="G131" s="248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29">
        <v>0</v>
      </c>
      <c r="O131" s="229">
        <f>ROUND(E131*N131,2)</f>
        <v>0</v>
      </c>
      <c r="P131" s="229">
        <v>0</v>
      </c>
      <c r="Q131" s="229">
        <f>ROUND(E131*P131,2)</f>
        <v>0</v>
      </c>
      <c r="R131" s="230"/>
      <c r="S131" s="230" t="s">
        <v>458</v>
      </c>
      <c r="T131" s="230" t="s">
        <v>459</v>
      </c>
      <c r="U131" s="230">
        <v>0</v>
      </c>
      <c r="V131" s="230">
        <f>ROUND(E131*U131,2)</f>
        <v>0</v>
      </c>
      <c r="W131" s="230"/>
      <c r="X131" s="230" t="s">
        <v>731</v>
      </c>
      <c r="Y131" s="230" t="s">
        <v>236</v>
      </c>
      <c r="Z131" s="210"/>
      <c r="AA131" s="210"/>
      <c r="AB131" s="210"/>
      <c r="AC131" s="210"/>
      <c r="AD131" s="210"/>
      <c r="AE131" s="210"/>
      <c r="AF131" s="210"/>
      <c r="AG131" s="210" t="s">
        <v>2211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27"/>
      <c r="B132" s="228"/>
      <c r="C132" s="257" t="s">
        <v>2354</v>
      </c>
      <c r="D132" s="232"/>
      <c r="E132" s="233"/>
      <c r="F132" s="230"/>
      <c r="G132" s="230"/>
      <c r="H132" s="230"/>
      <c r="I132" s="230"/>
      <c r="J132" s="230"/>
      <c r="K132" s="230"/>
      <c r="L132" s="230"/>
      <c r="M132" s="230"/>
      <c r="N132" s="229"/>
      <c r="O132" s="229"/>
      <c r="P132" s="229"/>
      <c r="Q132" s="229"/>
      <c r="R132" s="230"/>
      <c r="S132" s="230"/>
      <c r="T132" s="230"/>
      <c r="U132" s="230"/>
      <c r="V132" s="230"/>
      <c r="W132" s="230"/>
      <c r="X132" s="230"/>
      <c r="Y132" s="230"/>
      <c r="Z132" s="210"/>
      <c r="AA132" s="210"/>
      <c r="AB132" s="210"/>
      <c r="AC132" s="210"/>
      <c r="AD132" s="210"/>
      <c r="AE132" s="210"/>
      <c r="AF132" s="210"/>
      <c r="AG132" s="210" t="s">
        <v>239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27"/>
      <c r="B133" s="228"/>
      <c r="C133" s="257" t="s">
        <v>103</v>
      </c>
      <c r="D133" s="232"/>
      <c r="E133" s="233">
        <v>3</v>
      </c>
      <c r="F133" s="230"/>
      <c r="G133" s="230"/>
      <c r="H133" s="230"/>
      <c r="I133" s="230"/>
      <c r="J133" s="230"/>
      <c r="K133" s="230"/>
      <c r="L133" s="230"/>
      <c r="M133" s="230"/>
      <c r="N133" s="229"/>
      <c r="O133" s="229"/>
      <c r="P133" s="229"/>
      <c r="Q133" s="229"/>
      <c r="R133" s="230"/>
      <c r="S133" s="230"/>
      <c r="T133" s="230"/>
      <c r="U133" s="230"/>
      <c r="V133" s="230"/>
      <c r="W133" s="230"/>
      <c r="X133" s="230"/>
      <c r="Y133" s="230"/>
      <c r="Z133" s="210"/>
      <c r="AA133" s="210"/>
      <c r="AB133" s="210"/>
      <c r="AC133" s="210"/>
      <c r="AD133" s="210"/>
      <c r="AE133" s="210"/>
      <c r="AF133" s="210"/>
      <c r="AG133" s="210" t="s">
        <v>239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3">
        <v>44</v>
      </c>
      <c r="B134" s="244" t="s">
        <v>2355</v>
      </c>
      <c r="C134" s="256" t="s">
        <v>2356</v>
      </c>
      <c r="D134" s="245" t="s">
        <v>260</v>
      </c>
      <c r="E134" s="246">
        <v>10</v>
      </c>
      <c r="F134" s="247"/>
      <c r="G134" s="248">
        <f>ROUND(E134*F134,2)</f>
        <v>0</v>
      </c>
      <c r="H134" s="231"/>
      <c r="I134" s="230">
        <f>ROUND(E134*H134,2)</f>
        <v>0</v>
      </c>
      <c r="J134" s="231"/>
      <c r="K134" s="230">
        <f>ROUND(E134*J134,2)</f>
        <v>0</v>
      </c>
      <c r="L134" s="230">
        <v>21</v>
      </c>
      <c r="M134" s="230">
        <f>G134*(1+L134/100)</f>
        <v>0</v>
      </c>
      <c r="N134" s="229">
        <v>0</v>
      </c>
      <c r="O134" s="229">
        <f>ROUND(E134*N134,2)</f>
        <v>0</v>
      </c>
      <c r="P134" s="229">
        <v>0</v>
      </c>
      <c r="Q134" s="229">
        <f>ROUND(E134*P134,2)</f>
        <v>0</v>
      </c>
      <c r="R134" s="230"/>
      <c r="S134" s="230" t="s">
        <v>458</v>
      </c>
      <c r="T134" s="230" t="s">
        <v>459</v>
      </c>
      <c r="U134" s="230">
        <v>0</v>
      </c>
      <c r="V134" s="230">
        <f>ROUND(E134*U134,2)</f>
        <v>0</v>
      </c>
      <c r="W134" s="230"/>
      <c r="X134" s="230" t="s">
        <v>731</v>
      </c>
      <c r="Y134" s="230" t="s">
        <v>236</v>
      </c>
      <c r="Z134" s="210"/>
      <c r="AA134" s="210"/>
      <c r="AB134" s="210"/>
      <c r="AC134" s="210"/>
      <c r="AD134" s="210"/>
      <c r="AE134" s="210"/>
      <c r="AF134" s="210"/>
      <c r="AG134" s="210" t="s">
        <v>2211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27"/>
      <c r="B135" s="228"/>
      <c r="C135" s="257" t="s">
        <v>2357</v>
      </c>
      <c r="D135" s="232"/>
      <c r="E135" s="233"/>
      <c r="F135" s="230"/>
      <c r="G135" s="230"/>
      <c r="H135" s="230"/>
      <c r="I135" s="230"/>
      <c r="J135" s="230"/>
      <c r="K135" s="230"/>
      <c r="L135" s="230"/>
      <c r="M135" s="230"/>
      <c r="N135" s="229"/>
      <c r="O135" s="229"/>
      <c r="P135" s="229"/>
      <c r="Q135" s="229"/>
      <c r="R135" s="230"/>
      <c r="S135" s="230"/>
      <c r="T135" s="230"/>
      <c r="U135" s="230"/>
      <c r="V135" s="230"/>
      <c r="W135" s="230"/>
      <c r="X135" s="230"/>
      <c r="Y135" s="230"/>
      <c r="Z135" s="210"/>
      <c r="AA135" s="210"/>
      <c r="AB135" s="210"/>
      <c r="AC135" s="210"/>
      <c r="AD135" s="210"/>
      <c r="AE135" s="210"/>
      <c r="AF135" s="210"/>
      <c r="AG135" s="210" t="s">
        <v>239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27"/>
      <c r="B136" s="228"/>
      <c r="C136" s="257" t="s">
        <v>2358</v>
      </c>
      <c r="D136" s="232"/>
      <c r="E136" s="233">
        <v>10</v>
      </c>
      <c r="F136" s="230"/>
      <c r="G136" s="230"/>
      <c r="H136" s="230"/>
      <c r="I136" s="230"/>
      <c r="J136" s="230"/>
      <c r="K136" s="230"/>
      <c r="L136" s="230"/>
      <c r="M136" s="230"/>
      <c r="N136" s="229"/>
      <c r="O136" s="229"/>
      <c r="P136" s="229"/>
      <c r="Q136" s="229"/>
      <c r="R136" s="230"/>
      <c r="S136" s="230"/>
      <c r="T136" s="230"/>
      <c r="U136" s="230"/>
      <c r="V136" s="230"/>
      <c r="W136" s="230"/>
      <c r="X136" s="230"/>
      <c r="Y136" s="230"/>
      <c r="Z136" s="210"/>
      <c r="AA136" s="210"/>
      <c r="AB136" s="210"/>
      <c r="AC136" s="210"/>
      <c r="AD136" s="210"/>
      <c r="AE136" s="210"/>
      <c r="AF136" s="210"/>
      <c r="AG136" s="210" t="s">
        <v>239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3">
        <v>45</v>
      </c>
      <c r="B137" s="244" t="s">
        <v>2359</v>
      </c>
      <c r="C137" s="256" t="s">
        <v>2360</v>
      </c>
      <c r="D137" s="245" t="s">
        <v>260</v>
      </c>
      <c r="E137" s="246">
        <v>32</v>
      </c>
      <c r="F137" s="247"/>
      <c r="G137" s="248">
        <f>ROUND(E137*F137,2)</f>
        <v>0</v>
      </c>
      <c r="H137" s="231"/>
      <c r="I137" s="230">
        <f>ROUND(E137*H137,2)</f>
        <v>0</v>
      </c>
      <c r="J137" s="231"/>
      <c r="K137" s="230">
        <f>ROUND(E137*J137,2)</f>
        <v>0</v>
      </c>
      <c r="L137" s="230">
        <v>21</v>
      </c>
      <c r="M137" s="230">
        <f>G137*(1+L137/100)</f>
        <v>0</v>
      </c>
      <c r="N137" s="229">
        <v>0</v>
      </c>
      <c r="O137" s="229">
        <f>ROUND(E137*N137,2)</f>
        <v>0</v>
      </c>
      <c r="P137" s="229">
        <v>0</v>
      </c>
      <c r="Q137" s="229">
        <f>ROUND(E137*P137,2)</f>
        <v>0</v>
      </c>
      <c r="R137" s="230"/>
      <c r="S137" s="230" t="s">
        <v>458</v>
      </c>
      <c r="T137" s="230" t="s">
        <v>459</v>
      </c>
      <c r="U137" s="230">
        <v>0</v>
      </c>
      <c r="V137" s="230">
        <f>ROUND(E137*U137,2)</f>
        <v>0</v>
      </c>
      <c r="W137" s="230"/>
      <c r="X137" s="230" t="s">
        <v>731</v>
      </c>
      <c r="Y137" s="230" t="s">
        <v>236</v>
      </c>
      <c r="Z137" s="210"/>
      <c r="AA137" s="210"/>
      <c r="AB137" s="210"/>
      <c r="AC137" s="210"/>
      <c r="AD137" s="210"/>
      <c r="AE137" s="210"/>
      <c r="AF137" s="210"/>
      <c r="AG137" s="210" t="s">
        <v>2211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27"/>
      <c r="B138" s="228"/>
      <c r="C138" s="257" t="s">
        <v>2361</v>
      </c>
      <c r="D138" s="232"/>
      <c r="E138" s="233"/>
      <c r="F138" s="230"/>
      <c r="G138" s="230"/>
      <c r="H138" s="230"/>
      <c r="I138" s="230"/>
      <c r="J138" s="230"/>
      <c r="K138" s="230"/>
      <c r="L138" s="230"/>
      <c r="M138" s="230"/>
      <c r="N138" s="229"/>
      <c r="O138" s="229"/>
      <c r="P138" s="229"/>
      <c r="Q138" s="229"/>
      <c r="R138" s="230"/>
      <c r="S138" s="230"/>
      <c r="T138" s="230"/>
      <c r="U138" s="230"/>
      <c r="V138" s="230"/>
      <c r="W138" s="230"/>
      <c r="X138" s="230"/>
      <c r="Y138" s="230"/>
      <c r="Z138" s="210"/>
      <c r="AA138" s="210"/>
      <c r="AB138" s="210"/>
      <c r="AC138" s="210"/>
      <c r="AD138" s="210"/>
      <c r="AE138" s="210"/>
      <c r="AF138" s="210"/>
      <c r="AG138" s="210" t="s">
        <v>239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27"/>
      <c r="B139" s="228"/>
      <c r="C139" s="257" t="s">
        <v>2362</v>
      </c>
      <c r="D139" s="232"/>
      <c r="E139" s="233">
        <v>32</v>
      </c>
      <c r="F139" s="230"/>
      <c r="G139" s="230"/>
      <c r="H139" s="230"/>
      <c r="I139" s="230"/>
      <c r="J139" s="230"/>
      <c r="K139" s="230"/>
      <c r="L139" s="230"/>
      <c r="M139" s="230"/>
      <c r="N139" s="229"/>
      <c r="O139" s="229"/>
      <c r="P139" s="229"/>
      <c r="Q139" s="229"/>
      <c r="R139" s="230"/>
      <c r="S139" s="230"/>
      <c r="T139" s="230"/>
      <c r="U139" s="230"/>
      <c r="V139" s="230"/>
      <c r="W139" s="230"/>
      <c r="X139" s="230"/>
      <c r="Y139" s="230"/>
      <c r="Z139" s="210"/>
      <c r="AA139" s="210"/>
      <c r="AB139" s="210"/>
      <c r="AC139" s="210"/>
      <c r="AD139" s="210"/>
      <c r="AE139" s="210"/>
      <c r="AF139" s="210"/>
      <c r="AG139" s="210" t="s">
        <v>239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3">
        <v>46</v>
      </c>
      <c r="B140" s="244" t="s">
        <v>2363</v>
      </c>
      <c r="C140" s="256" t="s">
        <v>2364</v>
      </c>
      <c r="D140" s="245" t="s">
        <v>260</v>
      </c>
      <c r="E140" s="246">
        <v>44</v>
      </c>
      <c r="F140" s="247"/>
      <c r="G140" s="248">
        <f>ROUND(E140*F140,2)</f>
        <v>0</v>
      </c>
      <c r="H140" s="231"/>
      <c r="I140" s="230">
        <f>ROUND(E140*H140,2)</f>
        <v>0</v>
      </c>
      <c r="J140" s="231"/>
      <c r="K140" s="230">
        <f>ROUND(E140*J140,2)</f>
        <v>0</v>
      </c>
      <c r="L140" s="230">
        <v>21</v>
      </c>
      <c r="M140" s="230">
        <f>G140*(1+L140/100)</f>
        <v>0</v>
      </c>
      <c r="N140" s="229">
        <v>0</v>
      </c>
      <c r="O140" s="229">
        <f>ROUND(E140*N140,2)</f>
        <v>0</v>
      </c>
      <c r="P140" s="229">
        <v>0</v>
      </c>
      <c r="Q140" s="229">
        <f>ROUND(E140*P140,2)</f>
        <v>0</v>
      </c>
      <c r="R140" s="230"/>
      <c r="S140" s="230" t="s">
        <v>458</v>
      </c>
      <c r="T140" s="230" t="s">
        <v>459</v>
      </c>
      <c r="U140" s="230">
        <v>0</v>
      </c>
      <c r="V140" s="230">
        <f>ROUND(E140*U140,2)</f>
        <v>0</v>
      </c>
      <c r="W140" s="230"/>
      <c r="X140" s="230" t="s">
        <v>731</v>
      </c>
      <c r="Y140" s="230" t="s">
        <v>236</v>
      </c>
      <c r="Z140" s="210"/>
      <c r="AA140" s="210"/>
      <c r="AB140" s="210"/>
      <c r="AC140" s="210"/>
      <c r="AD140" s="210"/>
      <c r="AE140" s="210"/>
      <c r="AF140" s="210"/>
      <c r="AG140" s="210" t="s">
        <v>2211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27"/>
      <c r="B141" s="228"/>
      <c r="C141" s="257" t="s">
        <v>2365</v>
      </c>
      <c r="D141" s="232"/>
      <c r="E141" s="233"/>
      <c r="F141" s="230"/>
      <c r="G141" s="230"/>
      <c r="H141" s="230"/>
      <c r="I141" s="230"/>
      <c r="J141" s="230"/>
      <c r="K141" s="230"/>
      <c r="L141" s="230"/>
      <c r="M141" s="230"/>
      <c r="N141" s="229"/>
      <c r="O141" s="229"/>
      <c r="P141" s="229"/>
      <c r="Q141" s="229"/>
      <c r="R141" s="230"/>
      <c r="S141" s="230"/>
      <c r="T141" s="230"/>
      <c r="U141" s="230"/>
      <c r="V141" s="230"/>
      <c r="W141" s="230"/>
      <c r="X141" s="230"/>
      <c r="Y141" s="230"/>
      <c r="Z141" s="210"/>
      <c r="AA141" s="210"/>
      <c r="AB141" s="210"/>
      <c r="AC141" s="210"/>
      <c r="AD141" s="210"/>
      <c r="AE141" s="210"/>
      <c r="AF141" s="210"/>
      <c r="AG141" s="210" t="s">
        <v>239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27"/>
      <c r="B142" s="228"/>
      <c r="C142" s="257" t="s">
        <v>2366</v>
      </c>
      <c r="D142" s="232"/>
      <c r="E142" s="233">
        <v>44</v>
      </c>
      <c r="F142" s="230"/>
      <c r="G142" s="230"/>
      <c r="H142" s="230"/>
      <c r="I142" s="230"/>
      <c r="J142" s="230"/>
      <c r="K142" s="230"/>
      <c r="L142" s="230"/>
      <c r="M142" s="230"/>
      <c r="N142" s="229"/>
      <c r="O142" s="229"/>
      <c r="P142" s="229"/>
      <c r="Q142" s="229"/>
      <c r="R142" s="230"/>
      <c r="S142" s="230"/>
      <c r="T142" s="230"/>
      <c r="U142" s="230"/>
      <c r="V142" s="230"/>
      <c r="W142" s="230"/>
      <c r="X142" s="230"/>
      <c r="Y142" s="230"/>
      <c r="Z142" s="210"/>
      <c r="AA142" s="210"/>
      <c r="AB142" s="210"/>
      <c r="AC142" s="210"/>
      <c r="AD142" s="210"/>
      <c r="AE142" s="210"/>
      <c r="AF142" s="210"/>
      <c r="AG142" s="210" t="s">
        <v>239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3">
        <v>47</v>
      </c>
      <c r="B143" s="244" t="s">
        <v>2367</v>
      </c>
      <c r="C143" s="256" t="s">
        <v>2364</v>
      </c>
      <c r="D143" s="245" t="s">
        <v>260</v>
      </c>
      <c r="E143" s="246">
        <v>11</v>
      </c>
      <c r="F143" s="247"/>
      <c r="G143" s="248">
        <f>ROUND(E143*F143,2)</f>
        <v>0</v>
      </c>
      <c r="H143" s="231"/>
      <c r="I143" s="230">
        <f>ROUND(E143*H143,2)</f>
        <v>0</v>
      </c>
      <c r="J143" s="231"/>
      <c r="K143" s="230">
        <f>ROUND(E143*J143,2)</f>
        <v>0</v>
      </c>
      <c r="L143" s="230">
        <v>21</v>
      </c>
      <c r="M143" s="230">
        <f>G143*(1+L143/100)</f>
        <v>0</v>
      </c>
      <c r="N143" s="229">
        <v>0</v>
      </c>
      <c r="O143" s="229">
        <f>ROUND(E143*N143,2)</f>
        <v>0</v>
      </c>
      <c r="P143" s="229">
        <v>0</v>
      </c>
      <c r="Q143" s="229">
        <f>ROUND(E143*P143,2)</f>
        <v>0</v>
      </c>
      <c r="R143" s="230"/>
      <c r="S143" s="230" t="s">
        <v>458</v>
      </c>
      <c r="T143" s="230" t="s">
        <v>459</v>
      </c>
      <c r="U143" s="230">
        <v>0</v>
      </c>
      <c r="V143" s="230">
        <f>ROUND(E143*U143,2)</f>
        <v>0</v>
      </c>
      <c r="W143" s="230"/>
      <c r="X143" s="230" t="s">
        <v>731</v>
      </c>
      <c r="Y143" s="230" t="s">
        <v>236</v>
      </c>
      <c r="Z143" s="210"/>
      <c r="AA143" s="210"/>
      <c r="AB143" s="210"/>
      <c r="AC143" s="210"/>
      <c r="AD143" s="210"/>
      <c r="AE143" s="210"/>
      <c r="AF143" s="210"/>
      <c r="AG143" s="210" t="s">
        <v>2211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27"/>
      <c r="B144" s="228"/>
      <c r="C144" s="257" t="s">
        <v>2368</v>
      </c>
      <c r="D144" s="232"/>
      <c r="E144" s="233"/>
      <c r="F144" s="230"/>
      <c r="G144" s="230"/>
      <c r="H144" s="230"/>
      <c r="I144" s="230"/>
      <c r="J144" s="230"/>
      <c r="K144" s="230"/>
      <c r="L144" s="230"/>
      <c r="M144" s="230"/>
      <c r="N144" s="229"/>
      <c r="O144" s="229"/>
      <c r="P144" s="229"/>
      <c r="Q144" s="229"/>
      <c r="R144" s="230"/>
      <c r="S144" s="230"/>
      <c r="T144" s="230"/>
      <c r="U144" s="230"/>
      <c r="V144" s="230"/>
      <c r="W144" s="230"/>
      <c r="X144" s="230"/>
      <c r="Y144" s="230"/>
      <c r="Z144" s="210"/>
      <c r="AA144" s="210"/>
      <c r="AB144" s="210"/>
      <c r="AC144" s="210"/>
      <c r="AD144" s="210"/>
      <c r="AE144" s="210"/>
      <c r="AF144" s="210"/>
      <c r="AG144" s="210" t="s">
        <v>239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27"/>
      <c r="B145" s="228"/>
      <c r="C145" s="257" t="s">
        <v>2369</v>
      </c>
      <c r="D145" s="232"/>
      <c r="E145" s="233">
        <v>11</v>
      </c>
      <c r="F145" s="230"/>
      <c r="G145" s="230"/>
      <c r="H145" s="230"/>
      <c r="I145" s="230"/>
      <c r="J145" s="230"/>
      <c r="K145" s="230"/>
      <c r="L145" s="230"/>
      <c r="M145" s="230"/>
      <c r="N145" s="229"/>
      <c r="O145" s="229"/>
      <c r="P145" s="229"/>
      <c r="Q145" s="229"/>
      <c r="R145" s="230"/>
      <c r="S145" s="230"/>
      <c r="T145" s="230"/>
      <c r="U145" s="230"/>
      <c r="V145" s="230"/>
      <c r="W145" s="230"/>
      <c r="X145" s="230"/>
      <c r="Y145" s="230"/>
      <c r="Z145" s="210"/>
      <c r="AA145" s="210"/>
      <c r="AB145" s="210"/>
      <c r="AC145" s="210"/>
      <c r="AD145" s="210"/>
      <c r="AE145" s="210"/>
      <c r="AF145" s="210"/>
      <c r="AG145" s="210" t="s">
        <v>239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49">
        <v>48</v>
      </c>
      <c r="B146" s="250" t="s">
        <v>2370</v>
      </c>
      <c r="C146" s="258" t="s">
        <v>2371</v>
      </c>
      <c r="D146" s="251" t="s">
        <v>2243</v>
      </c>
      <c r="E146" s="252">
        <v>25</v>
      </c>
      <c r="F146" s="253"/>
      <c r="G146" s="254">
        <f>ROUND(E146*F146,2)</f>
        <v>0</v>
      </c>
      <c r="H146" s="231"/>
      <c r="I146" s="230">
        <f>ROUND(E146*H146,2)</f>
        <v>0</v>
      </c>
      <c r="J146" s="231"/>
      <c r="K146" s="230">
        <f>ROUND(E146*J146,2)</f>
        <v>0</v>
      </c>
      <c r="L146" s="230">
        <v>21</v>
      </c>
      <c r="M146" s="230">
        <f>G146*(1+L146/100)</f>
        <v>0</v>
      </c>
      <c r="N146" s="229">
        <v>0</v>
      </c>
      <c r="O146" s="229">
        <f>ROUND(E146*N146,2)</f>
        <v>0</v>
      </c>
      <c r="P146" s="229">
        <v>0</v>
      </c>
      <c r="Q146" s="229">
        <f>ROUND(E146*P146,2)</f>
        <v>0</v>
      </c>
      <c r="R146" s="230"/>
      <c r="S146" s="230" t="s">
        <v>458</v>
      </c>
      <c r="T146" s="230" t="s">
        <v>459</v>
      </c>
      <c r="U146" s="230">
        <v>0</v>
      </c>
      <c r="V146" s="230">
        <f>ROUND(E146*U146,2)</f>
        <v>0</v>
      </c>
      <c r="W146" s="230"/>
      <c r="X146" s="230" t="s">
        <v>731</v>
      </c>
      <c r="Y146" s="230" t="s">
        <v>236</v>
      </c>
      <c r="Z146" s="210"/>
      <c r="AA146" s="210"/>
      <c r="AB146" s="210"/>
      <c r="AC146" s="210"/>
      <c r="AD146" s="210"/>
      <c r="AE146" s="210"/>
      <c r="AF146" s="210"/>
      <c r="AG146" s="210" t="s">
        <v>2211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9">
        <v>49</v>
      </c>
      <c r="B147" s="250" t="s">
        <v>2372</v>
      </c>
      <c r="C147" s="258" t="s">
        <v>2373</v>
      </c>
      <c r="D147" s="251" t="s">
        <v>2315</v>
      </c>
      <c r="E147" s="252">
        <v>1</v>
      </c>
      <c r="F147" s="253"/>
      <c r="G147" s="254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29">
        <v>0</v>
      </c>
      <c r="O147" s="229">
        <f>ROUND(E147*N147,2)</f>
        <v>0</v>
      </c>
      <c r="P147" s="229">
        <v>0</v>
      </c>
      <c r="Q147" s="229">
        <f>ROUND(E147*P147,2)</f>
        <v>0</v>
      </c>
      <c r="R147" s="230"/>
      <c r="S147" s="230" t="s">
        <v>458</v>
      </c>
      <c r="T147" s="230" t="s">
        <v>459</v>
      </c>
      <c r="U147" s="230">
        <v>0</v>
      </c>
      <c r="V147" s="230">
        <f>ROUND(E147*U147,2)</f>
        <v>0</v>
      </c>
      <c r="W147" s="230"/>
      <c r="X147" s="230" t="s">
        <v>731</v>
      </c>
      <c r="Y147" s="230" t="s">
        <v>236</v>
      </c>
      <c r="Z147" s="210"/>
      <c r="AA147" s="210"/>
      <c r="AB147" s="210"/>
      <c r="AC147" s="210"/>
      <c r="AD147" s="210"/>
      <c r="AE147" s="210"/>
      <c r="AF147" s="210"/>
      <c r="AG147" s="210" t="s">
        <v>2211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9">
        <v>50</v>
      </c>
      <c r="B148" s="250" t="s">
        <v>2374</v>
      </c>
      <c r="C148" s="258" t="s">
        <v>2375</v>
      </c>
      <c r="D148" s="251" t="s">
        <v>2376</v>
      </c>
      <c r="E148" s="252">
        <v>1</v>
      </c>
      <c r="F148" s="253"/>
      <c r="G148" s="254">
        <f>ROUND(E148*F148,2)</f>
        <v>0</v>
      </c>
      <c r="H148" s="231"/>
      <c r="I148" s="230">
        <f>ROUND(E148*H148,2)</f>
        <v>0</v>
      </c>
      <c r="J148" s="231"/>
      <c r="K148" s="230">
        <f>ROUND(E148*J148,2)</f>
        <v>0</v>
      </c>
      <c r="L148" s="230">
        <v>21</v>
      </c>
      <c r="M148" s="230">
        <f>G148*(1+L148/100)</f>
        <v>0</v>
      </c>
      <c r="N148" s="229">
        <v>0</v>
      </c>
      <c r="O148" s="229">
        <f>ROUND(E148*N148,2)</f>
        <v>0</v>
      </c>
      <c r="P148" s="229">
        <v>0</v>
      </c>
      <c r="Q148" s="229">
        <f>ROUND(E148*P148,2)</f>
        <v>0</v>
      </c>
      <c r="R148" s="230"/>
      <c r="S148" s="230" t="s">
        <v>458</v>
      </c>
      <c r="T148" s="230" t="s">
        <v>459</v>
      </c>
      <c r="U148" s="230">
        <v>0</v>
      </c>
      <c r="V148" s="230">
        <f>ROUND(E148*U148,2)</f>
        <v>0</v>
      </c>
      <c r="W148" s="230"/>
      <c r="X148" s="230" t="s">
        <v>235</v>
      </c>
      <c r="Y148" s="230" t="s">
        <v>236</v>
      </c>
      <c r="Z148" s="210"/>
      <c r="AA148" s="210"/>
      <c r="AB148" s="210"/>
      <c r="AC148" s="210"/>
      <c r="AD148" s="210"/>
      <c r="AE148" s="210"/>
      <c r="AF148" s="210"/>
      <c r="AG148" s="210" t="s">
        <v>1780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9">
        <v>51</v>
      </c>
      <c r="B149" s="250" t="s">
        <v>2377</v>
      </c>
      <c r="C149" s="258" t="s">
        <v>2317</v>
      </c>
      <c r="D149" s="251" t="s">
        <v>2315</v>
      </c>
      <c r="E149" s="252">
        <v>1</v>
      </c>
      <c r="F149" s="253"/>
      <c r="G149" s="254">
        <f>ROUND(E149*F149,2)</f>
        <v>0</v>
      </c>
      <c r="H149" s="231"/>
      <c r="I149" s="230">
        <f>ROUND(E149*H149,2)</f>
        <v>0</v>
      </c>
      <c r="J149" s="231"/>
      <c r="K149" s="230">
        <f>ROUND(E149*J149,2)</f>
        <v>0</v>
      </c>
      <c r="L149" s="230">
        <v>21</v>
      </c>
      <c r="M149" s="230">
        <f>G149*(1+L149/100)</f>
        <v>0</v>
      </c>
      <c r="N149" s="229">
        <v>0</v>
      </c>
      <c r="O149" s="229">
        <f>ROUND(E149*N149,2)</f>
        <v>0</v>
      </c>
      <c r="P149" s="229">
        <v>0</v>
      </c>
      <c r="Q149" s="229">
        <f>ROUND(E149*P149,2)</f>
        <v>0</v>
      </c>
      <c r="R149" s="230"/>
      <c r="S149" s="230" t="s">
        <v>458</v>
      </c>
      <c r="T149" s="230" t="s">
        <v>459</v>
      </c>
      <c r="U149" s="230">
        <v>0</v>
      </c>
      <c r="V149" s="230">
        <f>ROUND(E149*U149,2)</f>
        <v>0</v>
      </c>
      <c r="W149" s="230"/>
      <c r="X149" s="230" t="s">
        <v>235</v>
      </c>
      <c r="Y149" s="230" t="s">
        <v>236</v>
      </c>
      <c r="Z149" s="210"/>
      <c r="AA149" s="210"/>
      <c r="AB149" s="210"/>
      <c r="AC149" s="210"/>
      <c r="AD149" s="210"/>
      <c r="AE149" s="210"/>
      <c r="AF149" s="210"/>
      <c r="AG149" s="210" t="s">
        <v>1780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43">
        <v>52</v>
      </c>
      <c r="B150" s="244" t="s">
        <v>2378</v>
      </c>
      <c r="C150" s="256" t="s">
        <v>2379</v>
      </c>
      <c r="D150" s="245" t="s">
        <v>2243</v>
      </c>
      <c r="E150" s="246">
        <v>1</v>
      </c>
      <c r="F150" s="247"/>
      <c r="G150" s="248">
        <f>ROUND(E150*F150,2)</f>
        <v>0</v>
      </c>
      <c r="H150" s="231"/>
      <c r="I150" s="230">
        <f>ROUND(E150*H150,2)</f>
        <v>0</v>
      </c>
      <c r="J150" s="231"/>
      <c r="K150" s="230">
        <f>ROUND(E150*J150,2)</f>
        <v>0</v>
      </c>
      <c r="L150" s="230">
        <v>21</v>
      </c>
      <c r="M150" s="230">
        <f>G150*(1+L150/100)</f>
        <v>0</v>
      </c>
      <c r="N150" s="229">
        <v>0</v>
      </c>
      <c r="O150" s="229">
        <f>ROUND(E150*N150,2)</f>
        <v>0</v>
      </c>
      <c r="P150" s="229">
        <v>0</v>
      </c>
      <c r="Q150" s="229">
        <f>ROUND(E150*P150,2)</f>
        <v>0</v>
      </c>
      <c r="R150" s="230"/>
      <c r="S150" s="230" t="s">
        <v>458</v>
      </c>
      <c r="T150" s="230" t="s">
        <v>459</v>
      </c>
      <c r="U150" s="230">
        <v>0</v>
      </c>
      <c r="V150" s="230">
        <f>ROUND(E150*U150,2)</f>
        <v>0</v>
      </c>
      <c r="W150" s="230"/>
      <c r="X150" s="230" t="s">
        <v>731</v>
      </c>
      <c r="Y150" s="230" t="s">
        <v>236</v>
      </c>
      <c r="Z150" s="210"/>
      <c r="AA150" s="210"/>
      <c r="AB150" s="210"/>
      <c r="AC150" s="210"/>
      <c r="AD150" s="210"/>
      <c r="AE150" s="210"/>
      <c r="AF150" s="210"/>
      <c r="AG150" s="210" t="s">
        <v>2211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27"/>
      <c r="B151" s="228"/>
      <c r="C151" s="257" t="s">
        <v>2380</v>
      </c>
      <c r="D151" s="232"/>
      <c r="E151" s="233"/>
      <c r="F151" s="230"/>
      <c r="G151" s="230"/>
      <c r="H151" s="230"/>
      <c r="I151" s="230"/>
      <c r="J151" s="230"/>
      <c r="K151" s="230"/>
      <c r="L151" s="230"/>
      <c r="M151" s="230"/>
      <c r="N151" s="229"/>
      <c r="O151" s="229"/>
      <c r="P151" s="229"/>
      <c r="Q151" s="229"/>
      <c r="R151" s="230"/>
      <c r="S151" s="230"/>
      <c r="T151" s="230"/>
      <c r="U151" s="230"/>
      <c r="V151" s="230"/>
      <c r="W151" s="230"/>
      <c r="X151" s="230"/>
      <c r="Y151" s="230"/>
      <c r="Z151" s="210"/>
      <c r="AA151" s="210"/>
      <c r="AB151" s="210"/>
      <c r="AC151" s="210"/>
      <c r="AD151" s="210"/>
      <c r="AE151" s="210"/>
      <c r="AF151" s="210"/>
      <c r="AG151" s="210" t="s">
        <v>239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27"/>
      <c r="B152" s="228"/>
      <c r="C152" s="257" t="s">
        <v>2381</v>
      </c>
      <c r="D152" s="232"/>
      <c r="E152" s="233"/>
      <c r="F152" s="230"/>
      <c r="G152" s="230"/>
      <c r="H152" s="230"/>
      <c r="I152" s="230"/>
      <c r="J152" s="230"/>
      <c r="K152" s="230"/>
      <c r="L152" s="230"/>
      <c r="M152" s="230"/>
      <c r="N152" s="229"/>
      <c r="O152" s="229"/>
      <c r="P152" s="229"/>
      <c r="Q152" s="229"/>
      <c r="R152" s="230"/>
      <c r="S152" s="230"/>
      <c r="T152" s="230"/>
      <c r="U152" s="230"/>
      <c r="V152" s="230"/>
      <c r="W152" s="230"/>
      <c r="X152" s="230"/>
      <c r="Y152" s="230"/>
      <c r="Z152" s="210"/>
      <c r="AA152" s="210"/>
      <c r="AB152" s="210"/>
      <c r="AC152" s="210"/>
      <c r="AD152" s="210"/>
      <c r="AE152" s="210"/>
      <c r="AF152" s="210"/>
      <c r="AG152" s="210" t="s">
        <v>239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27"/>
      <c r="B153" s="228"/>
      <c r="C153" s="257" t="s">
        <v>99</v>
      </c>
      <c r="D153" s="232"/>
      <c r="E153" s="233">
        <v>1</v>
      </c>
      <c r="F153" s="230"/>
      <c r="G153" s="230"/>
      <c r="H153" s="230"/>
      <c r="I153" s="230"/>
      <c r="J153" s="230"/>
      <c r="K153" s="230"/>
      <c r="L153" s="230"/>
      <c r="M153" s="230"/>
      <c r="N153" s="229"/>
      <c r="O153" s="229"/>
      <c r="P153" s="229"/>
      <c r="Q153" s="229"/>
      <c r="R153" s="230"/>
      <c r="S153" s="230"/>
      <c r="T153" s="230"/>
      <c r="U153" s="230"/>
      <c r="V153" s="230"/>
      <c r="W153" s="230"/>
      <c r="X153" s="230"/>
      <c r="Y153" s="230"/>
      <c r="Z153" s="210"/>
      <c r="AA153" s="210"/>
      <c r="AB153" s="210"/>
      <c r="AC153" s="210"/>
      <c r="AD153" s="210"/>
      <c r="AE153" s="210"/>
      <c r="AF153" s="210"/>
      <c r="AG153" s="210" t="s">
        <v>239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3">
        <v>53</v>
      </c>
      <c r="B154" s="244" t="s">
        <v>2382</v>
      </c>
      <c r="C154" s="256" t="s">
        <v>2383</v>
      </c>
      <c r="D154" s="245" t="s">
        <v>2315</v>
      </c>
      <c r="E154" s="246">
        <v>1</v>
      </c>
      <c r="F154" s="247"/>
      <c r="G154" s="248">
        <f>ROUND(E154*F154,2)</f>
        <v>0</v>
      </c>
      <c r="H154" s="231"/>
      <c r="I154" s="230">
        <f>ROUND(E154*H154,2)</f>
        <v>0</v>
      </c>
      <c r="J154" s="231"/>
      <c r="K154" s="230">
        <f>ROUND(E154*J154,2)</f>
        <v>0</v>
      </c>
      <c r="L154" s="230">
        <v>21</v>
      </c>
      <c r="M154" s="230">
        <f>G154*(1+L154/100)</f>
        <v>0</v>
      </c>
      <c r="N154" s="229">
        <v>0</v>
      </c>
      <c r="O154" s="229">
        <f>ROUND(E154*N154,2)</f>
        <v>0</v>
      </c>
      <c r="P154" s="229">
        <v>0</v>
      </c>
      <c r="Q154" s="229">
        <f>ROUND(E154*P154,2)</f>
        <v>0</v>
      </c>
      <c r="R154" s="230"/>
      <c r="S154" s="230" t="s">
        <v>458</v>
      </c>
      <c r="T154" s="230" t="s">
        <v>459</v>
      </c>
      <c r="U154" s="230">
        <v>0</v>
      </c>
      <c r="V154" s="230">
        <f>ROUND(E154*U154,2)</f>
        <v>0</v>
      </c>
      <c r="W154" s="230"/>
      <c r="X154" s="230" t="s">
        <v>731</v>
      </c>
      <c r="Y154" s="230" t="s">
        <v>236</v>
      </c>
      <c r="Z154" s="210"/>
      <c r="AA154" s="210"/>
      <c r="AB154" s="210"/>
      <c r="AC154" s="210"/>
      <c r="AD154" s="210"/>
      <c r="AE154" s="210"/>
      <c r="AF154" s="210"/>
      <c r="AG154" s="210" t="s">
        <v>2211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27"/>
      <c r="B155" s="228"/>
      <c r="C155" s="257" t="s">
        <v>2384</v>
      </c>
      <c r="D155" s="232"/>
      <c r="E155" s="233"/>
      <c r="F155" s="230"/>
      <c r="G155" s="230"/>
      <c r="H155" s="230"/>
      <c r="I155" s="230"/>
      <c r="J155" s="230"/>
      <c r="K155" s="230"/>
      <c r="L155" s="230"/>
      <c r="M155" s="230"/>
      <c r="N155" s="229"/>
      <c r="O155" s="229"/>
      <c r="P155" s="229"/>
      <c r="Q155" s="229"/>
      <c r="R155" s="230"/>
      <c r="S155" s="230"/>
      <c r="T155" s="230"/>
      <c r="U155" s="230"/>
      <c r="V155" s="230"/>
      <c r="W155" s="230"/>
      <c r="X155" s="230"/>
      <c r="Y155" s="230"/>
      <c r="Z155" s="210"/>
      <c r="AA155" s="210"/>
      <c r="AB155" s="210"/>
      <c r="AC155" s="210"/>
      <c r="AD155" s="210"/>
      <c r="AE155" s="210"/>
      <c r="AF155" s="210"/>
      <c r="AG155" s="210" t="s">
        <v>239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27"/>
      <c r="B156" s="228"/>
      <c r="C156" s="257" t="s">
        <v>2385</v>
      </c>
      <c r="D156" s="232"/>
      <c r="E156" s="233"/>
      <c r="F156" s="230"/>
      <c r="G156" s="230"/>
      <c r="H156" s="230"/>
      <c r="I156" s="230"/>
      <c r="J156" s="230"/>
      <c r="K156" s="230"/>
      <c r="L156" s="230"/>
      <c r="M156" s="230"/>
      <c r="N156" s="229"/>
      <c r="O156" s="229"/>
      <c r="P156" s="229"/>
      <c r="Q156" s="229"/>
      <c r="R156" s="230"/>
      <c r="S156" s="230"/>
      <c r="T156" s="230"/>
      <c r="U156" s="230"/>
      <c r="V156" s="230"/>
      <c r="W156" s="230"/>
      <c r="X156" s="230"/>
      <c r="Y156" s="230"/>
      <c r="Z156" s="210"/>
      <c r="AA156" s="210"/>
      <c r="AB156" s="210"/>
      <c r="AC156" s="210"/>
      <c r="AD156" s="210"/>
      <c r="AE156" s="210"/>
      <c r="AF156" s="210"/>
      <c r="AG156" s="210" t="s">
        <v>239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27"/>
      <c r="B157" s="228"/>
      <c r="C157" s="257" t="s">
        <v>2386</v>
      </c>
      <c r="D157" s="232"/>
      <c r="E157" s="233"/>
      <c r="F157" s="230"/>
      <c r="G157" s="230"/>
      <c r="H157" s="230"/>
      <c r="I157" s="230"/>
      <c r="J157" s="230"/>
      <c r="K157" s="230"/>
      <c r="L157" s="230"/>
      <c r="M157" s="230"/>
      <c r="N157" s="229"/>
      <c r="O157" s="229"/>
      <c r="P157" s="229"/>
      <c r="Q157" s="229"/>
      <c r="R157" s="230"/>
      <c r="S157" s="230"/>
      <c r="T157" s="230"/>
      <c r="U157" s="230"/>
      <c r="V157" s="230"/>
      <c r="W157" s="230"/>
      <c r="X157" s="230"/>
      <c r="Y157" s="230"/>
      <c r="Z157" s="210"/>
      <c r="AA157" s="210"/>
      <c r="AB157" s="210"/>
      <c r="AC157" s="210"/>
      <c r="AD157" s="210"/>
      <c r="AE157" s="210"/>
      <c r="AF157" s="210"/>
      <c r="AG157" s="210" t="s">
        <v>239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3" x14ac:dyDescent="0.2">
      <c r="A158" s="227"/>
      <c r="B158" s="228"/>
      <c r="C158" s="257" t="s">
        <v>99</v>
      </c>
      <c r="D158" s="232"/>
      <c r="E158" s="233">
        <v>1</v>
      </c>
      <c r="F158" s="230"/>
      <c r="G158" s="230"/>
      <c r="H158" s="230"/>
      <c r="I158" s="230"/>
      <c r="J158" s="230"/>
      <c r="K158" s="230"/>
      <c r="L158" s="230"/>
      <c r="M158" s="230"/>
      <c r="N158" s="229"/>
      <c r="O158" s="229"/>
      <c r="P158" s="229"/>
      <c r="Q158" s="229"/>
      <c r="R158" s="230"/>
      <c r="S158" s="230"/>
      <c r="T158" s="230"/>
      <c r="U158" s="230"/>
      <c r="V158" s="230"/>
      <c r="W158" s="230"/>
      <c r="X158" s="230"/>
      <c r="Y158" s="230"/>
      <c r="Z158" s="210"/>
      <c r="AA158" s="210"/>
      <c r="AB158" s="210"/>
      <c r="AC158" s="210"/>
      <c r="AD158" s="210"/>
      <c r="AE158" s="210"/>
      <c r="AF158" s="210"/>
      <c r="AG158" s="210" t="s">
        <v>239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9">
        <v>54</v>
      </c>
      <c r="B159" s="250" t="s">
        <v>2387</v>
      </c>
      <c r="C159" s="258" t="s">
        <v>2388</v>
      </c>
      <c r="D159" s="251" t="s">
        <v>2243</v>
      </c>
      <c r="E159" s="252">
        <v>1</v>
      </c>
      <c r="F159" s="253"/>
      <c r="G159" s="254">
        <f>ROUND(E159*F159,2)</f>
        <v>0</v>
      </c>
      <c r="H159" s="231"/>
      <c r="I159" s="230">
        <f>ROUND(E159*H159,2)</f>
        <v>0</v>
      </c>
      <c r="J159" s="231"/>
      <c r="K159" s="230">
        <f>ROUND(E159*J159,2)</f>
        <v>0</v>
      </c>
      <c r="L159" s="230">
        <v>21</v>
      </c>
      <c r="M159" s="230">
        <f>G159*(1+L159/100)</f>
        <v>0</v>
      </c>
      <c r="N159" s="229">
        <v>0</v>
      </c>
      <c r="O159" s="229">
        <f>ROUND(E159*N159,2)</f>
        <v>0</v>
      </c>
      <c r="P159" s="229">
        <v>0</v>
      </c>
      <c r="Q159" s="229">
        <f>ROUND(E159*P159,2)</f>
        <v>0</v>
      </c>
      <c r="R159" s="230"/>
      <c r="S159" s="230" t="s">
        <v>458</v>
      </c>
      <c r="T159" s="230" t="s">
        <v>459</v>
      </c>
      <c r="U159" s="230">
        <v>0</v>
      </c>
      <c r="V159" s="230">
        <f>ROUND(E159*U159,2)</f>
        <v>0</v>
      </c>
      <c r="W159" s="230"/>
      <c r="X159" s="230" t="s">
        <v>235</v>
      </c>
      <c r="Y159" s="230" t="s">
        <v>236</v>
      </c>
      <c r="Z159" s="210"/>
      <c r="AA159" s="210"/>
      <c r="AB159" s="210"/>
      <c r="AC159" s="210"/>
      <c r="AD159" s="210"/>
      <c r="AE159" s="210"/>
      <c r="AF159" s="210"/>
      <c r="AG159" s="210" t="s">
        <v>1780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43">
        <v>55</v>
      </c>
      <c r="B160" s="244" t="s">
        <v>2389</v>
      </c>
      <c r="C160" s="256" t="s">
        <v>2390</v>
      </c>
      <c r="D160" s="245" t="s">
        <v>2315</v>
      </c>
      <c r="E160" s="246">
        <v>1</v>
      </c>
      <c r="F160" s="247"/>
      <c r="G160" s="248">
        <f>ROUND(E160*F160,2)</f>
        <v>0</v>
      </c>
      <c r="H160" s="231"/>
      <c r="I160" s="230">
        <f>ROUND(E160*H160,2)</f>
        <v>0</v>
      </c>
      <c r="J160" s="231"/>
      <c r="K160" s="230">
        <f>ROUND(E160*J160,2)</f>
        <v>0</v>
      </c>
      <c r="L160" s="230">
        <v>21</v>
      </c>
      <c r="M160" s="230">
        <f>G160*(1+L160/100)</f>
        <v>0</v>
      </c>
      <c r="N160" s="229">
        <v>0</v>
      </c>
      <c r="O160" s="229">
        <f>ROUND(E160*N160,2)</f>
        <v>0</v>
      </c>
      <c r="P160" s="229">
        <v>0</v>
      </c>
      <c r="Q160" s="229">
        <f>ROUND(E160*P160,2)</f>
        <v>0</v>
      </c>
      <c r="R160" s="230"/>
      <c r="S160" s="230" t="s">
        <v>458</v>
      </c>
      <c r="T160" s="230" t="s">
        <v>459</v>
      </c>
      <c r="U160" s="230">
        <v>0</v>
      </c>
      <c r="V160" s="230">
        <f>ROUND(E160*U160,2)</f>
        <v>0</v>
      </c>
      <c r="W160" s="230"/>
      <c r="X160" s="230" t="s">
        <v>731</v>
      </c>
      <c r="Y160" s="230" t="s">
        <v>236</v>
      </c>
      <c r="Z160" s="210"/>
      <c r="AA160" s="210"/>
      <c r="AB160" s="210"/>
      <c r="AC160" s="210"/>
      <c r="AD160" s="210"/>
      <c r="AE160" s="210"/>
      <c r="AF160" s="210"/>
      <c r="AG160" s="210" t="s">
        <v>2211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27"/>
      <c r="B161" s="228"/>
      <c r="C161" s="257" t="s">
        <v>2391</v>
      </c>
      <c r="D161" s="232"/>
      <c r="E161" s="233"/>
      <c r="F161" s="230"/>
      <c r="G161" s="230"/>
      <c r="H161" s="230"/>
      <c r="I161" s="230"/>
      <c r="J161" s="230"/>
      <c r="K161" s="230"/>
      <c r="L161" s="230"/>
      <c r="M161" s="230"/>
      <c r="N161" s="229"/>
      <c r="O161" s="229"/>
      <c r="P161" s="229"/>
      <c r="Q161" s="229"/>
      <c r="R161" s="230"/>
      <c r="S161" s="230"/>
      <c r="T161" s="230"/>
      <c r="U161" s="230"/>
      <c r="V161" s="230"/>
      <c r="W161" s="230"/>
      <c r="X161" s="230"/>
      <c r="Y161" s="230"/>
      <c r="Z161" s="210"/>
      <c r="AA161" s="210"/>
      <c r="AB161" s="210"/>
      <c r="AC161" s="210"/>
      <c r="AD161" s="210"/>
      <c r="AE161" s="210"/>
      <c r="AF161" s="210"/>
      <c r="AG161" s="210" t="s">
        <v>239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27"/>
      <c r="B162" s="228"/>
      <c r="C162" s="257" t="s">
        <v>2392</v>
      </c>
      <c r="D162" s="232"/>
      <c r="E162" s="233"/>
      <c r="F162" s="230"/>
      <c r="G162" s="230"/>
      <c r="H162" s="230"/>
      <c r="I162" s="230"/>
      <c r="J162" s="230"/>
      <c r="K162" s="230"/>
      <c r="L162" s="230"/>
      <c r="M162" s="230"/>
      <c r="N162" s="229"/>
      <c r="O162" s="229"/>
      <c r="P162" s="229"/>
      <c r="Q162" s="229"/>
      <c r="R162" s="230"/>
      <c r="S162" s="230"/>
      <c r="T162" s="230"/>
      <c r="U162" s="230"/>
      <c r="V162" s="230"/>
      <c r="W162" s="230"/>
      <c r="X162" s="230"/>
      <c r="Y162" s="230"/>
      <c r="Z162" s="210"/>
      <c r="AA162" s="210"/>
      <c r="AB162" s="210"/>
      <c r="AC162" s="210"/>
      <c r="AD162" s="210"/>
      <c r="AE162" s="210"/>
      <c r="AF162" s="210"/>
      <c r="AG162" s="210" t="s">
        <v>239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27"/>
      <c r="B163" s="228"/>
      <c r="C163" s="257" t="s">
        <v>99</v>
      </c>
      <c r="D163" s="232"/>
      <c r="E163" s="233">
        <v>1</v>
      </c>
      <c r="F163" s="230"/>
      <c r="G163" s="230"/>
      <c r="H163" s="230"/>
      <c r="I163" s="230"/>
      <c r="J163" s="230"/>
      <c r="K163" s="230"/>
      <c r="L163" s="230"/>
      <c r="M163" s="230"/>
      <c r="N163" s="229"/>
      <c r="O163" s="229"/>
      <c r="P163" s="229"/>
      <c r="Q163" s="229"/>
      <c r="R163" s="230"/>
      <c r="S163" s="230"/>
      <c r="T163" s="230"/>
      <c r="U163" s="230"/>
      <c r="V163" s="230"/>
      <c r="W163" s="230"/>
      <c r="X163" s="230"/>
      <c r="Y163" s="230"/>
      <c r="Z163" s="210"/>
      <c r="AA163" s="210"/>
      <c r="AB163" s="210"/>
      <c r="AC163" s="210"/>
      <c r="AD163" s="210"/>
      <c r="AE163" s="210"/>
      <c r="AF163" s="210"/>
      <c r="AG163" s="210" t="s">
        <v>239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3">
        <v>56</v>
      </c>
      <c r="B164" s="244" t="s">
        <v>2393</v>
      </c>
      <c r="C164" s="256" t="s">
        <v>2394</v>
      </c>
      <c r="D164" s="245" t="s">
        <v>2315</v>
      </c>
      <c r="E164" s="246">
        <v>1</v>
      </c>
      <c r="F164" s="247"/>
      <c r="G164" s="248">
        <f>ROUND(E164*F164,2)</f>
        <v>0</v>
      </c>
      <c r="H164" s="231"/>
      <c r="I164" s="230">
        <f>ROUND(E164*H164,2)</f>
        <v>0</v>
      </c>
      <c r="J164" s="231"/>
      <c r="K164" s="230">
        <f>ROUND(E164*J164,2)</f>
        <v>0</v>
      </c>
      <c r="L164" s="230">
        <v>21</v>
      </c>
      <c r="M164" s="230">
        <f>G164*(1+L164/100)</f>
        <v>0</v>
      </c>
      <c r="N164" s="229">
        <v>0</v>
      </c>
      <c r="O164" s="229">
        <f>ROUND(E164*N164,2)</f>
        <v>0</v>
      </c>
      <c r="P164" s="229">
        <v>0</v>
      </c>
      <c r="Q164" s="229">
        <f>ROUND(E164*P164,2)</f>
        <v>0</v>
      </c>
      <c r="R164" s="230"/>
      <c r="S164" s="230" t="s">
        <v>458</v>
      </c>
      <c r="T164" s="230" t="s">
        <v>459</v>
      </c>
      <c r="U164" s="230">
        <v>0</v>
      </c>
      <c r="V164" s="230">
        <f>ROUND(E164*U164,2)</f>
        <v>0</v>
      </c>
      <c r="W164" s="230"/>
      <c r="X164" s="230" t="s">
        <v>731</v>
      </c>
      <c r="Y164" s="230" t="s">
        <v>236</v>
      </c>
      <c r="Z164" s="210"/>
      <c r="AA164" s="210"/>
      <c r="AB164" s="210"/>
      <c r="AC164" s="210"/>
      <c r="AD164" s="210"/>
      <c r="AE164" s="210"/>
      <c r="AF164" s="210"/>
      <c r="AG164" s="210" t="s">
        <v>2211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27"/>
      <c r="B165" s="228"/>
      <c r="C165" s="257" t="s">
        <v>2391</v>
      </c>
      <c r="D165" s="232"/>
      <c r="E165" s="233"/>
      <c r="F165" s="230"/>
      <c r="G165" s="230"/>
      <c r="H165" s="230"/>
      <c r="I165" s="230"/>
      <c r="J165" s="230"/>
      <c r="K165" s="230"/>
      <c r="L165" s="230"/>
      <c r="M165" s="230"/>
      <c r="N165" s="229"/>
      <c r="O165" s="229"/>
      <c r="P165" s="229"/>
      <c r="Q165" s="229"/>
      <c r="R165" s="230"/>
      <c r="S165" s="230"/>
      <c r="T165" s="230"/>
      <c r="U165" s="230"/>
      <c r="V165" s="230"/>
      <c r="W165" s="230"/>
      <c r="X165" s="230"/>
      <c r="Y165" s="230"/>
      <c r="Z165" s="210"/>
      <c r="AA165" s="210"/>
      <c r="AB165" s="210"/>
      <c r="AC165" s="210"/>
      <c r="AD165" s="210"/>
      <c r="AE165" s="210"/>
      <c r="AF165" s="210"/>
      <c r="AG165" s="210" t="s">
        <v>239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27"/>
      <c r="B166" s="228"/>
      <c r="C166" s="257" t="s">
        <v>2392</v>
      </c>
      <c r="D166" s="232"/>
      <c r="E166" s="233"/>
      <c r="F166" s="230"/>
      <c r="G166" s="230"/>
      <c r="H166" s="230"/>
      <c r="I166" s="230"/>
      <c r="J166" s="230"/>
      <c r="K166" s="230"/>
      <c r="L166" s="230"/>
      <c r="M166" s="230"/>
      <c r="N166" s="229"/>
      <c r="O166" s="229"/>
      <c r="P166" s="229"/>
      <c r="Q166" s="229"/>
      <c r="R166" s="230"/>
      <c r="S166" s="230"/>
      <c r="T166" s="230"/>
      <c r="U166" s="230"/>
      <c r="V166" s="230"/>
      <c r="W166" s="230"/>
      <c r="X166" s="230"/>
      <c r="Y166" s="230"/>
      <c r="Z166" s="210"/>
      <c r="AA166" s="210"/>
      <c r="AB166" s="210"/>
      <c r="AC166" s="210"/>
      <c r="AD166" s="210"/>
      <c r="AE166" s="210"/>
      <c r="AF166" s="210"/>
      <c r="AG166" s="210" t="s">
        <v>239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27"/>
      <c r="B167" s="228"/>
      <c r="C167" s="257" t="s">
        <v>99</v>
      </c>
      <c r="D167" s="232"/>
      <c r="E167" s="233">
        <v>1</v>
      </c>
      <c r="F167" s="230"/>
      <c r="G167" s="230"/>
      <c r="H167" s="230"/>
      <c r="I167" s="230"/>
      <c r="J167" s="230"/>
      <c r="K167" s="230"/>
      <c r="L167" s="230"/>
      <c r="M167" s="230"/>
      <c r="N167" s="229"/>
      <c r="O167" s="229"/>
      <c r="P167" s="229"/>
      <c r="Q167" s="229"/>
      <c r="R167" s="230"/>
      <c r="S167" s="230"/>
      <c r="T167" s="230"/>
      <c r="U167" s="230"/>
      <c r="V167" s="230"/>
      <c r="W167" s="230"/>
      <c r="X167" s="230"/>
      <c r="Y167" s="230"/>
      <c r="Z167" s="210"/>
      <c r="AA167" s="210"/>
      <c r="AB167" s="210"/>
      <c r="AC167" s="210"/>
      <c r="AD167" s="210"/>
      <c r="AE167" s="210"/>
      <c r="AF167" s="210"/>
      <c r="AG167" s="210" t="s">
        <v>239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3">
        <v>57</v>
      </c>
      <c r="B168" s="244" t="s">
        <v>2395</v>
      </c>
      <c r="C168" s="256" t="s">
        <v>2394</v>
      </c>
      <c r="D168" s="245" t="s">
        <v>2243</v>
      </c>
      <c r="E168" s="246">
        <v>1</v>
      </c>
      <c r="F168" s="247"/>
      <c r="G168" s="248">
        <f>ROUND(E168*F168,2)</f>
        <v>0</v>
      </c>
      <c r="H168" s="231"/>
      <c r="I168" s="230">
        <f>ROUND(E168*H168,2)</f>
        <v>0</v>
      </c>
      <c r="J168" s="231"/>
      <c r="K168" s="230">
        <f>ROUND(E168*J168,2)</f>
        <v>0</v>
      </c>
      <c r="L168" s="230">
        <v>21</v>
      </c>
      <c r="M168" s="230">
        <f>G168*(1+L168/100)</f>
        <v>0</v>
      </c>
      <c r="N168" s="229">
        <v>0</v>
      </c>
      <c r="O168" s="229">
        <f>ROUND(E168*N168,2)</f>
        <v>0</v>
      </c>
      <c r="P168" s="229">
        <v>0</v>
      </c>
      <c r="Q168" s="229">
        <f>ROUND(E168*P168,2)</f>
        <v>0</v>
      </c>
      <c r="R168" s="230"/>
      <c r="S168" s="230" t="s">
        <v>458</v>
      </c>
      <c r="T168" s="230" t="s">
        <v>459</v>
      </c>
      <c r="U168" s="230">
        <v>0</v>
      </c>
      <c r="V168" s="230">
        <f>ROUND(E168*U168,2)</f>
        <v>0</v>
      </c>
      <c r="W168" s="230"/>
      <c r="X168" s="230" t="s">
        <v>731</v>
      </c>
      <c r="Y168" s="230" t="s">
        <v>236</v>
      </c>
      <c r="Z168" s="210"/>
      <c r="AA168" s="210"/>
      <c r="AB168" s="210"/>
      <c r="AC168" s="210"/>
      <c r="AD168" s="210"/>
      <c r="AE168" s="210"/>
      <c r="AF168" s="210"/>
      <c r="AG168" s="210" t="s">
        <v>2211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27"/>
      <c r="B169" s="228"/>
      <c r="C169" s="257" t="s">
        <v>2396</v>
      </c>
      <c r="D169" s="232"/>
      <c r="E169" s="233"/>
      <c r="F169" s="230"/>
      <c r="G169" s="230"/>
      <c r="H169" s="230"/>
      <c r="I169" s="230"/>
      <c r="J169" s="230"/>
      <c r="K169" s="230"/>
      <c r="L169" s="230"/>
      <c r="M169" s="230"/>
      <c r="N169" s="229"/>
      <c r="O169" s="229"/>
      <c r="P169" s="229"/>
      <c r="Q169" s="229"/>
      <c r="R169" s="230"/>
      <c r="S169" s="230"/>
      <c r="T169" s="230"/>
      <c r="U169" s="230"/>
      <c r="V169" s="230"/>
      <c r="W169" s="230"/>
      <c r="X169" s="230"/>
      <c r="Y169" s="230"/>
      <c r="Z169" s="210"/>
      <c r="AA169" s="210"/>
      <c r="AB169" s="210"/>
      <c r="AC169" s="210"/>
      <c r="AD169" s="210"/>
      <c r="AE169" s="210"/>
      <c r="AF169" s="210"/>
      <c r="AG169" s="210" t="s">
        <v>239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27"/>
      <c r="B170" s="228"/>
      <c r="C170" s="257" t="s">
        <v>99</v>
      </c>
      <c r="D170" s="232"/>
      <c r="E170" s="233">
        <v>1</v>
      </c>
      <c r="F170" s="230"/>
      <c r="G170" s="230"/>
      <c r="H170" s="230"/>
      <c r="I170" s="230"/>
      <c r="J170" s="230"/>
      <c r="K170" s="230"/>
      <c r="L170" s="230"/>
      <c r="M170" s="230"/>
      <c r="N170" s="229"/>
      <c r="O170" s="229"/>
      <c r="P170" s="229"/>
      <c r="Q170" s="229"/>
      <c r="R170" s="230"/>
      <c r="S170" s="230"/>
      <c r="T170" s="230"/>
      <c r="U170" s="230"/>
      <c r="V170" s="230"/>
      <c r="W170" s="230"/>
      <c r="X170" s="230"/>
      <c r="Y170" s="230"/>
      <c r="Z170" s="210"/>
      <c r="AA170" s="210"/>
      <c r="AB170" s="210"/>
      <c r="AC170" s="210"/>
      <c r="AD170" s="210"/>
      <c r="AE170" s="210"/>
      <c r="AF170" s="210"/>
      <c r="AG170" s="210" t="s">
        <v>239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49">
        <v>58</v>
      </c>
      <c r="B171" s="250" t="s">
        <v>2397</v>
      </c>
      <c r="C171" s="258" t="s">
        <v>2398</v>
      </c>
      <c r="D171" s="251" t="s">
        <v>2243</v>
      </c>
      <c r="E171" s="252">
        <v>1</v>
      </c>
      <c r="F171" s="253"/>
      <c r="G171" s="254">
        <f>ROUND(E171*F171,2)</f>
        <v>0</v>
      </c>
      <c r="H171" s="231"/>
      <c r="I171" s="230">
        <f>ROUND(E171*H171,2)</f>
        <v>0</v>
      </c>
      <c r="J171" s="231"/>
      <c r="K171" s="230">
        <f>ROUND(E171*J171,2)</f>
        <v>0</v>
      </c>
      <c r="L171" s="230">
        <v>21</v>
      </c>
      <c r="M171" s="230">
        <f>G171*(1+L171/100)</f>
        <v>0</v>
      </c>
      <c r="N171" s="229">
        <v>0</v>
      </c>
      <c r="O171" s="229">
        <f>ROUND(E171*N171,2)</f>
        <v>0</v>
      </c>
      <c r="P171" s="229">
        <v>0</v>
      </c>
      <c r="Q171" s="229">
        <f>ROUND(E171*P171,2)</f>
        <v>0</v>
      </c>
      <c r="R171" s="230"/>
      <c r="S171" s="230" t="s">
        <v>458</v>
      </c>
      <c r="T171" s="230" t="s">
        <v>459</v>
      </c>
      <c r="U171" s="230">
        <v>0</v>
      </c>
      <c r="V171" s="230">
        <f>ROUND(E171*U171,2)</f>
        <v>0</v>
      </c>
      <c r="W171" s="230"/>
      <c r="X171" s="230" t="s">
        <v>731</v>
      </c>
      <c r="Y171" s="230" t="s">
        <v>236</v>
      </c>
      <c r="Z171" s="210"/>
      <c r="AA171" s="210"/>
      <c r="AB171" s="210"/>
      <c r="AC171" s="210"/>
      <c r="AD171" s="210"/>
      <c r="AE171" s="210"/>
      <c r="AF171" s="210"/>
      <c r="AG171" s="210" t="s">
        <v>2211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9">
        <v>59</v>
      </c>
      <c r="B172" s="250" t="s">
        <v>2399</v>
      </c>
      <c r="C172" s="258" t="s">
        <v>2400</v>
      </c>
      <c r="D172" s="251" t="s">
        <v>2243</v>
      </c>
      <c r="E172" s="252">
        <v>1</v>
      </c>
      <c r="F172" s="253"/>
      <c r="G172" s="254">
        <f>ROUND(E172*F172,2)</f>
        <v>0</v>
      </c>
      <c r="H172" s="231"/>
      <c r="I172" s="230">
        <f>ROUND(E172*H172,2)</f>
        <v>0</v>
      </c>
      <c r="J172" s="231"/>
      <c r="K172" s="230">
        <f>ROUND(E172*J172,2)</f>
        <v>0</v>
      </c>
      <c r="L172" s="230">
        <v>21</v>
      </c>
      <c r="M172" s="230">
        <f>G172*(1+L172/100)</f>
        <v>0</v>
      </c>
      <c r="N172" s="229">
        <v>0</v>
      </c>
      <c r="O172" s="229">
        <f>ROUND(E172*N172,2)</f>
        <v>0</v>
      </c>
      <c r="P172" s="229">
        <v>0</v>
      </c>
      <c r="Q172" s="229">
        <f>ROUND(E172*P172,2)</f>
        <v>0</v>
      </c>
      <c r="R172" s="230"/>
      <c r="S172" s="230" t="s">
        <v>458</v>
      </c>
      <c r="T172" s="230" t="s">
        <v>459</v>
      </c>
      <c r="U172" s="230">
        <v>0</v>
      </c>
      <c r="V172" s="230">
        <f>ROUND(E172*U172,2)</f>
        <v>0</v>
      </c>
      <c r="W172" s="230"/>
      <c r="X172" s="230" t="s">
        <v>731</v>
      </c>
      <c r="Y172" s="230" t="s">
        <v>236</v>
      </c>
      <c r="Z172" s="210"/>
      <c r="AA172" s="210"/>
      <c r="AB172" s="210"/>
      <c r="AC172" s="210"/>
      <c r="AD172" s="210"/>
      <c r="AE172" s="210"/>
      <c r="AF172" s="210"/>
      <c r="AG172" s="210" t="s">
        <v>2211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49">
        <v>60</v>
      </c>
      <c r="B173" s="250" t="s">
        <v>2401</v>
      </c>
      <c r="C173" s="258" t="s">
        <v>2402</v>
      </c>
      <c r="D173" s="251" t="s">
        <v>256</v>
      </c>
      <c r="E173" s="252">
        <v>3</v>
      </c>
      <c r="F173" s="253"/>
      <c r="G173" s="254">
        <f>ROUND(E173*F173,2)</f>
        <v>0</v>
      </c>
      <c r="H173" s="231"/>
      <c r="I173" s="230">
        <f>ROUND(E173*H173,2)</f>
        <v>0</v>
      </c>
      <c r="J173" s="231"/>
      <c r="K173" s="230">
        <f>ROUND(E173*J173,2)</f>
        <v>0</v>
      </c>
      <c r="L173" s="230">
        <v>21</v>
      </c>
      <c r="M173" s="230">
        <f>G173*(1+L173/100)</f>
        <v>0</v>
      </c>
      <c r="N173" s="229">
        <v>0</v>
      </c>
      <c r="O173" s="229">
        <f>ROUND(E173*N173,2)</f>
        <v>0</v>
      </c>
      <c r="P173" s="229">
        <v>0</v>
      </c>
      <c r="Q173" s="229">
        <f>ROUND(E173*P173,2)</f>
        <v>0</v>
      </c>
      <c r="R173" s="230"/>
      <c r="S173" s="230" t="s">
        <v>458</v>
      </c>
      <c r="T173" s="230" t="s">
        <v>459</v>
      </c>
      <c r="U173" s="230">
        <v>0</v>
      </c>
      <c r="V173" s="230">
        <f>ROUND(E173*U173,2)</f>
        <v>0</v>
      </c>
      <c r="W173" s="230"/>
      <c r="X173" s="230" t="s">
        <v>235</v>
      </c>
      <c r="Y173" s="230" t="s">
        <v>236</v>
      </c>
      <c r="Z173" s="210"/>
      <c r="AA173" s="210"/>
      <c r="AB173" s="210"/>
      <c r="AC173" s="210"/>
      <c r="AD173" s="210"/>
      <c r="AE173" s="210"/>
      <c r="AF173" s="210"/>
      <c r="AG173" s="210" t="s">
        <v>1780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49">
        <v>61</v>
      </c>
      <c r="B174" s="250" t="s">
        <v>2403</v>
      </c>
      <c r="C174" s="258" t="s">
        <v>2404</v>
      </c>
      <c r="D174" s="251" t="s">
        <v>256</v>
      </c>
      <c r="E174" s="252">
        <v>7</v>
      </c>
      <c r="F174" s="253"/>
      <c r="G174" s="254">
        <f>ROUND(E174*F174,2)</f>
        <v>0</v>
      </c>
      <c r="H174" s="231"/>
      <c r="I174" s="230">
        <f>ROUND(E174*H174,2)</f>
        <v>0</v>
      </c>
      <c r="J174" s="231"/>
      <c r="K174" s="230">
        <f>ROUND(E174*J174,2)</f>
        <v>0</v>
      </c>
      <c r="L174" s="230">
        <v>21</v>
      </c>
      <c r="M174" s="230">
        <f>G174*(1+L174/100)</f>
        <v>0</v>
      </c>
      <c r="N174" s="229">
        <v>0</v>
      </c>
      <c r="O174" s="229">
        <f>ROUND(E174*N174,2)</f>
        <v>0</v>
      </c>
      <c r="P174" s="229">
        <v>0</v>
      </c>
      <c r="Q174" s="229">
        <f>ROUND(E174*P174,2)</f>
        <v>0</v>
      </c>
      <c r="R174" s="230"/>
      <c r="S174" s="230" t="s">
        <v>458</v>
      </c>
      <c r="T174" s="230" t="s">
        <v>459</v>
      </c>
      <c r="U174" s="230">
        <v>0</v>
      </c>
      <c r="V174" s="230">
        <f>ROUND(E174*U174,2)</f>
        <v>0</v>
      </c>
      <c r="W174" s="230"/>
      <c r="X174" s="230" t="s">
        <v>235</v>
      </c>
      <c r="Y174" s="230" t="s">
        <v>236</v>
      </c>
      <c r="Z174" s="210"/>
      <c r="AA174" s="210"/>
      <c r="AB174" s="210"/>
      <c r="AC174" s="210"/>
      <c r="AD174" s="210"/>
      <c r="AE174" s="210"/>
      <c r="AF174" s="210"/>
      <c r="AG174" s="210" t="s">
        <v>1780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49">
        <v>62</v>
      </c>
      <c r="B175" s="250" t="s">
        <v>2405</v>
      </c>
      <c r="C175" s="258" t="s">
        <v>2406</v>
      </c>
      <c r="D175" s="251" t="s">
        <v>2315</v>
      </c>
      <c r="E175" s="252">
        <v>1</v>
      </c>
      <c r="F175" s="253"/>
      <c r="G175" s="254">
        <f>ROUND(E175*F175,2)</f>
        <v>0</v>
      </c>
      <c r="H175" s="231"/>
      <c r="I175" s="230">
        <f>ROUND(E175*H175,2)</f>
        <v>0</v>
      </c>
      <c r="J175" s="231"/>
      <c r="K175" s="230">
        <f>ROUND(E175*J175,2)</f>
        <v>0</v>
      </c>
      <c r="L175" s="230">
        <v>21</v>
      </c>
      <c r="M175" s="230">
        <f>G175*(1+L175/100)</f>
        <v>0</v>
      </c>
      <c r="N175" s="229">
        <v>0</v>
      </c>
      <c r="O175" s="229">
        <f>ROUND(E175*N175,2)</f>
        <v>0</v>
      </c>
      <c r="P175" s="229">
        <v>0</v>
      </c>
      <c r="Q175" s="229">
        <f>ROUND(E175*P175,2)</f>
        <v>0</v>
      </c>
      <c r="R175" s="230"/>
      <c r="S175" s="230" t="s">
        <v>458</v>
      </c>
      <c r="T175" s="230" t="s">
        <v>459</v>
      </c>
      <c r="U175" s="230">
        <v>0</v>
      </c>
      <c r="V175" s="230">
        <f>ROUND(E175*U175,2)</f>
        <v>0</v>
      </c>
      <c r="W175" s="230"/>
      <c r="X175" s="230" t="s">
        <v>731</v>
      </c>
      <c r="Y175" s="230" t="s">
        <v>236</v>
      </c>
      <c r="Z175" s="210"/>
      <c r="AA175" s="210"/>
      <c r="AB175" s="210"/>
      <c r="AC175" s="210"/>
      <c r="AD175" s="210"/>
      <c r="AE175" s="210"/>
      <c r="AF175" s="210"/>
      <c r="AG175" s="210" t="s">
        <v>2211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49">
        <v>63</v>
      </c>
      <c r="B176" s="250" t="s">
        <v>2407</v>
      </c>
      <c r="C176" s="258" t="s">
        <v>2408</v>
      </c>
      <c r="D176" s="251" t="s">
        <v>2243</v>
      </c>
      <c r="E176" s="252">
        <v>3</v>
      </c>
      <c r="F176" s="253"/>
      <c r="G176" s="254">
        <f>ROUND(E176*F176,2)</f>
        <v>0</v>
      </c>
      <c r="H176" s="231"/>
      <c r="I176" s="230">
        <f>ROUND(E176*H176,2)</f>
        <v>0</v>
      </c>
      <c r="J176" s="231"/>
      <c r="K176" s="230">
        <f>ROUND(E176*J176,2)</f>
        <v>0</v>
      </c>
      <c r="L176" s="230">
        <v>21</v>
      </c>
      <c r="M176" s="230">
        <f>G176*(1+L176/100)</f>
        <v>0</v>
      </c>
      <c r="N176" s="229">
        <v>0</v>
      </c>
      <c r="O176" s="229">
        <f>ROUND(E176*N176,2)</f>
        <v>0</v>
      </c>
      <c r="P176" s="229">
        <v>0</v>
      </c>
      <c r="Q176" s="229">
        <f>ROUND(E176*P176,2)</f>
        <v>0</v>
      </c>
      <c r="R176" s="230"/>
      <c r="S176" s="230" t="s">
        <v>458</v>
      </c>
      <c r="T176" s="230" t="s">
        <v>459</v>
      </c>
      <c r="U176" s="230">
        <v>0</v>
      </c>
      <c r="V176" s="230">
        <f>ROUND(E176*U176,2)</f>
        <v>0</v>
      </c>
      <c r="W176" s="230"/>
      <c r="X176" s="230" t="s">
        <v>235</v>
      </c>
      <c r="Y176" s="230" t="s">
        <v>236</v>
      </c>
      <c r="Z176" s="210"/>
      <c r="AA176" s="210"/>
      <c r="AB176" s="210"/>
      <c r="AC176" s="210"/>
      <c r="AD176" s="210"/>
      <c r="AE176" s="210"/>
      <c r="AF176" s="210"/>
      <c r="AG176" s="210" t="s">
        <v>1780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9">
        <v>64</v>
      </c>
      <c r="B177" s="250" t="s">
        <v>2409</v>
      </c>
      <c r="C177" s="258" t="s">
        <v>2410</v>
      </c>
      <c r="D177" s="251" t="s">
        <v>2315</v>
      </c>
      <c r="E177" s="252">
        <v>1</v>
      </c>
      <c r="F177" s="253"/>
      <c r="G177" s="254">
        <f>ROUND(E177*F177,2)</f>
        <v>0</v>
      </c>
      <c r="H177" s="231"/>
      <c r="I177" s="230">
        <f>ROUND(E177*H177,2)</f>
        <v>0</v>
      </c>
      <c r="J177" s="231"/>
      <c r="K177" s="230">
        <f>ROUND(E177*J177,2)</f>
        <v>0</v>
      </c>
      <c r="L177" s="230">
        <v>21</v>
      </c>
      <c r="M177" s="230">
        <f>G177*(1+L177/100)</f>
        <v>0</v>
      </c>
      <c r="N177" s="229">
        <v>0</v>
      </c>
      <c r="O177" s="229">
        <f>ROUND(E177*N177,2)</f>
        <v>0</v>
      </c>
      <c r="P177" s="229">
        <v>0</v>
      </c>
      <c r="Q177" s="229">
        <f>ROUND(E177*P177,2)</f>
        <v>0</v>
      </c>
      <c r="R177" s="230"/>
      <c r="S177" s="230" t="s">
        <v>458</v>
      </c>
      <c r="T177" s="230" t="s">
        <v>459</v>
      </c>
      <c r="U177" s="230">
        <v>0</v>
      </c>
      <c r="V177" s="230">
        <f>ROUND(E177*U177,2)</f>
        <v>0</v>
      </c>
      <c r="W177" s="230"/>
      <c r="X177" s="230" t="s">
        <v>235</v>
      </c>
      <c r="Y177" s="230" t="s">
        <v>236</v>
      </c>
      <c r="Z177" s="210"/>
      <c r="AA177" s="210"/>
      <c r="AB177" s="210"/>
      <c r="AC177" s="210"/>
      <c r="AD177" s="210"/>
      <c r="AE177" s="210"/>
      <c r="AF177" s="210"/>
      <c r="AG177" s="210" t="s">
        <v>1780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49">
        <v>65</v>
      </c>
      <c r="B178" s="250" t="s">
        <v>2411</v>
      </c>
      <c r="C178" s="258" t="s">
        <v>2317</v>
      </c>
      <c r="D178" s="251" t="s">
        <v>2315</v>
      </c>
      <c r="E178" s="252">
        <v>1</v>
      </c>
      <c r="F178" s="253"/>
      <c r="G178" s="254">
        <f>ROUND(E178*F178,2)</f>
        <v>0</v>
      </c>
      <c r="H178" s="231"/>
      <c r="I178" s="230">
        <f>ROUND(E178*H178,2)</f>
        <v>0</v>
      </c>
      <c r="J178" s="231"/>
      <c r="K178" s="230">
        <f>ROUND(E178*J178,2)</f>
        <v>0</v>
      </c>
      <c r="L178" s="230">
        <v>21</v>
      </c>
      <c r="M178" s="230">
        <f>G178*(1+L178/100)</f>
        <v>0</v>
      </c>
      <c r="N178" s="229">
        <v>0</v>
      </c>
      <c r="O178" s="229">
        <f>ROUND(E178*N178,2)</f>
        <v>0</v>
      </c>
      <c r="P178" s="229">
        <v>0</v>
      </c>
      <c r="Q178" s="229">
        <f>ROUND(E178*P178,2)</f>
        <v>0</v>
      </c>
      <c r="R178" s="230"/>
      <c r="S178" s="230" t="s">
        <v>458</v>
      </c>
      <c r="T178" s="230" t="s">
        <v>459</v>
      </c>
      <c r="U178" s="230">
        <v>0</v>
      </c>
      <c r="V178" s="230">
        <f>ROUND(E178*U178,2)</f>
        <v>0</v>
      </c>
      <c r="W178" s="230"/>
      <c r="X178" s="230" t="s">
        <v>235</v>
      </c>
      <c r="Y178" s="230" t="s">
        <v>236</v>
      </c>
      <c r="Z178" s="210"/>
      <c r="AA178" s="210"/>
      <c r="AB178" s="210"/>
      <c r="AC178" s="210"/>
      <c r="AD178" s="210"/>
      <c r="AE178" s="210"/>
      <c r="AF178" s="210"/>
      <c r="AG178" s="210" t="s">
        <v>1780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43">
        <v>66</v>
      </c>
      <c r="B179" s="244" t="s">
        <v>2412</v>
      </c>
      <c r="C179" s="256" t="s">
        <v>2413</v>
      </c>
      <c r="D179" s="245" t="s">
        <v>2315</v>
      </c>
      <c r="E179" s="246">
        <v>1</v>
      </c>
      <c r="F179" s="247"/>
      <c r="G179" s="248">
        <f>ROUND(E179*F179,2)</f>
        <v>0</v>
      </c>
      <c r="H179" s="231"/>
      <c r="I179" s="230">
        <f>ROUND(E179*H179,2)</f>
        <v>0</v>
      </c>
      <c r="J179" s="231"/>
      <c r="K179" s="230">
        <f>ROUND(E179*J179,2)</f>
        <v>0</v>
      </c>
      <c r="L179" s="230">
        <v>21</v>
      </c>
      <c r="M179" s="230">
        <f>G179*(1+L179/100)</f>
        <v>0</v>
      </c>
      <c r="N179" s="229">
        <v>0</v>
      </c>
      <c r="O179" s="229">
        <f>ROUND(E179*N179,2)</f>
        <v>0</v>
      </c>
      <c r="P179" s="229">
        <v>0</v>
      </c>
      <c r="Q179" s="229">
        <f>ROUND(E179*P179,2)</f>
        <v>0</v>
      </c>
      <c r="R179" s="230"/>
      <c r="S179" s="230" t="s">
        <v>458</v>
      </c>
      <c r="T179" s="230" t="s">
        <v>459</v>
      </c>
      <c r="U179" s="230">
        <v>0</v>
      </c>
      <c r="V179" s="230">
        <f>ROUND(E179*U179,2)</f>
        <v>0</v>
      </c>
      <c r="W179" s="230"/>
      <c r="X179" s="230" t="s">
        <v>731</v>
      </c>
      <c r="Y179" s="230" t="s">
        <v>236</v>
      </c>
      <c r="Z179" s="210"/>
      <c r="AA179" s="210"/>
      <c r="AB179" s="210"/>
      <c r="AC179" s="210"/>
      <c r="AD179" s="210"/>
      <c r="AE179" s="210"/>
      <c r="AF179" s="210"/>
      <c r="AG179" s="210" t="s">
        <v>2211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27"/>
      <c r="B180" s="228"/>
      <c r="C180" s="257" t="s">
        <v>2414</v>
      </c>
      <c r="D180" s="232"/>
      <c r="E180" s="233"/>
      <c r="F180" s="230"/>
      <c r="G180" s="230"/>
      <c r="H180" s="230"/>
      <c r="I180" s="230"/>
      <c r="J180" s="230"/>
      <c r="K180" s="230"/>
      <c r="L180" s="230"/>
      <c r="M180" s="230"/>
      <c r="N180" s="229"/>
      <c r="O180" s="229"/>
      <c r="P180" s="229"/>
      <c r="Q180" s="229"/>
      <c r="R180" s="230"/>
      <c r="S180" s="230"/>
      <c r="T180" s="230"/>
      <c r="U180" s="230"/>
      <c r="V180" s="230"/>
      <c r="W180" s="230"/>
      <c r="X180" s="230"/>
      <c r="Y180" s="230"/>
      <c r="Z180" s="210"/>
      <c r="AA180" s="210"/>
      <c r="AB180" s="210"/>
      <c r="AC180" s="210"/>
      <c r="AD180" s="210"/>
      <c r="AE180" s="210"/>
      <c r="AF180" s="210"/>
      <c r="AG180" s="210" t="s">
        <v>239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27"/>
      <c r="B181" s="228"/>
      <c r="C181" s="257" t="s">
        <v>2415</v>
      </c>
      <c r="D181" s="232"/>
      <c r="E181" s="233"/>
      <c r="F181" s="230"/>
      <c r="G181" s="230"/>
      <c r="H181" s="230"/>
      <c r="I181" s="230"/>
      <c r="J181" s="230"/>
      <c r="K181" s="230"/>
      <c r="L181" s="230"/>
      <c r="M181" s="230"/>
      <c r="N181" s="229"/>
      <c r="O181" s="229"/>
      <c r="P181" s="229"/>
      <c r="Q181" s="229"/>
      <c r="R181" s="230"/>
      <c r="S181" s="230"/>
      <c r="T181" s="230"/>
      <c r="U181" s="230"/>
      <c r="V181" s="230"/>
      <c r="W181" s="230"/>
      <c r="X181" s="230"/>
      <c r="Y181" s="230"/>
      <c r="Z181" s="210"/>
      <c r="AA181" s="210"/>
      <c r="AB181" s="210"/>
      <c r="AC181" s="210"/>
      <c r="AD181" s="210"/>
      <c r="AE181" s="210"/>
      <c r="AF181" s="210"/>
      <c r="AG181" s="210" t="s">
        <v>239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27"/>
      <c r="B182" s="228"/>
      <c r="C182" s="257" t="s">
        <v>2416</v>
      </c>
      <c r="D182" s="232"/>
      <c r="E182" s="233"/>
      <c r="F182" s="230"/>
      <c r="G182" s="230"/>
      <c r="H182" s="230"/>
      <c r="I182" s="230"/>
      <c r="J182" s="230"/>
      <c r="K182" s="230"/>
      <c r="L182" s="230"/>
      <c r="M182" s="230"/>
      <c r="N182" s="229"/>
      <c r="O182" s="229"/>
      <c r="P182" s="229"/>
      <c r="Q182" s="229"/>
      <c r="R182" s="230"/>
      <c r="S182" s="230"/>
      <c r="T182" s="230"/>
      <c r="U182" s="230"/>
      <c r="V182" s="230"/>
      <c r="W182" s="230"/>
      <c r="X182" s="230"/>
      <c r="Y182" s="230"/>
      <c r="Z182" s="210"/>
      <c r="AA182" s="210"/>
      <c r="AB182" s="210"/>
      <c r="AC182" s="210"/>
      <c r="AD182" s="210"/>
      <c r="AE182" s="210"/>
      <c r="AF182" s="210"/>
      <c r="AG182" s="210" t="s">
        <v>239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27"/>
      <c r="B183" s="228"/>
      <c r="C183" s="257" t="s">
        <v>99</v>
      </c>
      <c r="D183" s="232"/>
      <c r="E183" s="233">
        <v>1</v>
      </c>
      <c r="F183" s="230"/>
      <c r="G183" s="230"/>
      <c r="H183" s="230"/>
      <c r="I183" s="230"/>
      <c r="J183" s="230"/>
      <c r="K183" s="230"/>
      <c r="L183" s="230"/>
      <c r="M183" s="230"/>
      <c r="N183" s="229"/>
      <c r="O183" s="229"/>
      <c r="P183" s="229"/>
      <c r="Q183" s="229"/>
      <c r="R183" s="230"/>
      <c r="S183" s="230"/>
      <c r="T183" s="230"/>
      <c r="U183" s="230"/>
      <c r="V183" s="230"/>
      <c r="W183" s="230"/>
      <c r="X183" s="230"/>
      <c r="Y183" s="230"/>
      <c r="Z183" s="210"/>
      <c r="AA183" s="210"/>
      <c r="AB183" s="210"/>
      <c r="AC183" s="210"/>
      <c r="AD183" s="210"/>
      <c r="AE183" s="210"/>
      <c r="AF183" s="210"/>
      <c r="AG183" s="210" t="s">
        <v>239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49">
        <v>67</v>
      </c>
      <c r="B184" s="250" t="s">
        <v>2417</v>
      </c>
      <c r="C184" s="258" t="s">
        <v>2418</v>
      </c>
      <c r="D184" s="251" t="s">
        <v>2243</v>
      </c>
      <c r="E184" s="252">
        <v>1</v>
      </c>
      <c r="F184" s="253"/>
      <c r="G184" s="254">
        <f>ROUND(E184*F184,2)</f>
        <v>0</v>
      </c>
      <c r="H184" s="231"/>
      <c r="I184" s="230">
        <f>ROUND(E184*H184,2)</f>
        <v>0</v>
      </c>
      <c r="J184" s="231"/>
      <c r="K184" s="230">
        <f>ROUND(E184*J184,2)</f>
        <v>0</v>
      </c>
      <c r="L184" s="230">
        <v>21</v>
      </c>
      <c r="M184" s="230">
        <f>G184*(1+L184/100)</f>
        <v>0</v>
      </c>
      <c r="N184" s="229">
        <v>0</v>
      </c>
      <c r="O184" s="229">
        <f>ROUND(E184*N184,2)</f>
        <v>0</v>
      </c>
      <c r="P184" s="229">
        <v>0</v>
      </c>
      <c r="Q184" s="229">
        <f>ROUND(E184*P184,2)</f>
        <v>0</v>
      </c>
      <c r="R184" s="230"/>
      <c r="S184" s="230" t="s">
        <v>458</v>
      </c>
      <c r="T184" s="230" t="s">
        <v>459</v>
      </c>
      <c r="U184" s="230">
        <v>0</v>
      </c>
      <c r="V184" s="230">
        <f>ROUND(E184*U184,2)</f>
        <v>0</v>
      </c>
      <c r="W184" s="230"/>
      <c r="X184" s="230" t="s">
        <v>731</v>
      </c>
      <c r="Y184" s="230" t="s">
        <v>236</v>
      </c>
      <c r="Z184" s="210"/>
      <c r="AA184" s="210"/>
      <c r="AB184" s="210"/>
      <c r="AC184" s="210"/>
      <c r="AD184" s="210"/>
      <c r="AE184" s="210"/>
      <c r="AF184" s="210"/>
      <c r="AG184" s="210" t="s">
        <v>2211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2.5" outlineLevel="1" x14ac:dyDescent="0.2">
      <c r="A185" s="249">
        <v>68</v>
      </c>
      <c r="B185" s="250" t="s">
        <v>2419</v>
      </c>
      <c r="C185" s="258" t="s">
        <v>2420</v>
      </c>
      <c r="D185" s="251" t="s">
        <v>2315</v>
      </c>
      <c r="E185" s="252">
        <v>1</v>
      </c>
      <c r="F185" s="253"/>
      <c r="G185" s="254">
        <f>ROUND(E185*F185,2)</f>
        <v>0</v>
      </c>
      <c r="H185" s="231"/>
      <c r="I185" s="230">
        <f>ROUND(E185*H185,2)</f>
        <v>0</v>
      </c>
      <c r="J185" s="231"/>
      <c r="K185" s="230">
        <f>ROUND(E185*J185,2)</f>
        <v>0</v>
      </c>
      <c r="L185" s="230">
        <v>21</v>
      </c>
      <c r="M185" s="230">
        <f>G185*(1+L185/100)</f>
        <v>0</v>
      </c>
      <c r="N185" s="229">
        <v>0</v>
      </c>
      <c r="O185" s="229">
        <f>ROUND(E185*N185,2)</f>
        <v>0</v>
      </c>
      <c r="P185" s="229">
        <v>0</v>
      </c>
      <c r="Q185" s="229">
        <f>ROUND(E185*P185,2)</f>
        <v>0</v>
      </c>
      <c r="R185" s="230"/>
      <c r="S185" s="230" t="s">
        <v>458</v>
      </c>
      <c r="T185" s="230" t="s">
        <v>459</v>
      </c>
      <c r="U185" s="230">
        <v>0</v>
      </c>
      <c r="V185" s="230">
        <f>ROUND(E185*U185,2)</f>
        <v>0</v>
      </c>
      <c r="W185" s="230"/>
      <c r="X185" s="230" t="s">
        <v>731</v>
      </c>
      <c r="Y185" s="230" t="s">
        <v>236</v>
      </c>
      <c r="Z185" s="210"/>
      <c r="AA185" s="210"/>
      <c r="AB185" s="210"/>
      <c r="AC185" s="210"/>
      <c r="AD185" s="210"/>
      <c r="AE185" s="210"/>
      <c r="AF185" s="210"/>
      <c r="AG185" s="210" t="s">
        <v>2211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9">
        <v>69</v>
      </c>
      <c r="B186" s="250" t="s">
        <v>2421</v>
      </c>
      <c r="C186" s="258" t="s">
        <v>2422</v>
      </c>
      <c r="D186" s="251" t="s">
        <v>256</v>
      </c>
      <c r="E186" s="252">
        <v>10</v>
      </c>
      <c r="F186" s="253"/>
      <c r="G186" s="254">
        <f>ROUND(E186*F186,2)</f>
        <v>0</v>
      </c>
      <c r="H186" s="231"/>
      <c r="I186" s="230">
        <f>ROUND(E186*H186,2)</f>
        <v>0</v>
      </c>
      <c r="J186" s="231"/>
      <c r="K186" s="230">
        <f>ROUND(E186*J186,2)</f>
        <v>0</v>
      </c>
      <c r="L186" s="230">
        <v>21</v>
      </c>
      <c r="M186" s="230">
        <f>G186*(1+L186/100)</f>
        <v>0</v>
      </c>
      <c r="N186" s="229">
        <v>0</v>
      </c>
      <c r="O186" s="229">
        <f>ROUND(E186*N186,2)</f>
        <v>0</v>
      </c>
      <c r="P186" s="229">
        <v>0</v>
      </c>
      <c r="Q186" s="229">
        <f>ROUND(E186*P186,2)</f>
        <v>0</v>
      </c>
      <c r="R186" s="230"/>
      <c r="S186" s="230" t="s">
        <v>458</v>
      </c>
      <c r="T186" s="230" t="s">
        <v>459</v>
      </c>
      <c r="U186" s="230">
        <v>0</v>
      </c>
      <c r="V186" s="230">
        <f>ROUND(E186*U186,2)</f>
        <v>0</v>
      </c>
      <c r="W186" s="230"/>
      <c r="X186" s="230" t="s">
        <v>235</v>
      </c>
      <c r="Y186" s="230" t="s">
        <v>236</v>
      </c>
      <c r="Z186" s="210"/>
      <c r="AA186" s="210"/>
      <c r="AB186" s="210"/>
      <c r="AC186" s="210"/>
      <c r="AD186" s="210"/>
      <c r="AE186" s="210"/>
      <c r="AF186" s="210"/>
      <c r="AG186" s="210" t="s">
        <v>1780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49">
        <v>70</v>
      </c>
      <c r="B187" s="250" t="s">
        <v>2423</v>
      </c>
      <c r="C187" s="258" t="s">
        <v>2424</v>
      </c>
      <c r="D187" s="251" t="s">
        <v>256</v>
      </c>
      <c r="E187" s="252">
        <v>1</v>
      </c>
      <c r="F187" s="253"/>
      <c r="G187" s="254">
        <f>ROUND(E187*F187,2)</f>
        <v>0</v>
      </c>
      <c r="H187" s="231"/>
      <c r="I187" s="230">
        <f>ROUND(E187*H187,2)</f>
        <v>0</v>
      </c>
      <c r="J187" s="231"/>
      <c r="K187" s="230">
        <f>ROUND(E187*J187,2)</f>
        <v>0</v>
      </c>
      <c r="L187" s="230">
        <v>21</v>
      </c>
      <c r="M187" s="230">
        <f>G187*(1+L187/100)</f>
        <v>0</v>
      </c>
      <c r="N187" s="229">
        <v>0</v>
      </c>
      <c r="O187" s="229">
        <f>ROUND(E187*N187,2)</f>
        <v>0</v>
      </c>
      <c r="P187" s="229">
        <v>0</v>
      </c>
      <c r="Q187" s="229">
        <f>ROUND(E187*P187,2)</f>
        <v>0</v>
      </c>
      <c r="R187" s="230"/>
      <c r="S187" s="230" t="s">
        <v>458</v>
      </c>
      <c r="T187" s="230" t="s">
        <v>459</v>
      </c>
      <c r="U187" s="230">
        <v>0</v>
      </c>
      <c r="V187" s="230">
        <f>ROUND(E187*U187,2)</f>
        <v>0</v>
      </c>
      <c r="W187" s="230"/>
      <c r="X187" s="230" t="s">
        <v>235</v>
      </c>
      <c r="Y187" s="230" t="s">
        <v>236</v>
      </c>
      <c r="Z187" s="210"/>
      <c r="AA187" s="210"/>
      <c r="AB187" s="210"/>
      <c r="AC187" s="210"/>
      <c r="AD187" s="210"/>
      <c r="AE187" s="210"/>
      <c r="AF187" s="210"/>
      <c r="AG187" s="210" t="s">
        <v>1780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49">
        <v>71</v>
      </c>
      <c r="B188" s="250" t="s">
        <v>2425</v>
      </c>
      <c r="C188" s="258" t="s">
        <v>2408</v>
      </c>
      <c r="D188" s="251" t="s">
        <v>2243</v>
      </c>
      <c r="E188" s="252">
        <v>4</v>
      </c>
      <c r="F188" s="253"/>
      <c r="G188" s="254">
        <f>ROUND(E188*F188,2)</f>
        <v>0</v>
      </c>
      <c r="H188" s="231"/>
      <c r="I188" s="230">
        <f>ROUND(E188*H188,2)</f>
        <v>0</v>
      </c>
      <c r="J188" s="231"/>
      <c r="K188" s="230">
        <f>ROUND(E188*J188,2)</f>
        <v>0</v>
      </c>
      <c r="L188" s="230">
        <v>21</v>
      </c>
      <c r="M188" s="230">
        <f>G188*(1+L188/100)</f>
        <v>0</v>
      </c>
      <c r="N188" s="229">
        <v>0</v>
      </c>
      <c r="O188" s="229">
        <f>ROUND(E188*N188,2)</f>
        <v>0</v>
      </c>
      <c r="P188" s="229">
        <v>0</v>
      </c>
      <c r="Q188" s="229">
        <f>ROUND(E188*P188,2)</f>
        <v>0</v>
      </c>
      <c r="R188" s="230"/>
      <c r="S188" s="230" t="s">
        <v>458</v>
      </c>
      <c r="T188" s="230" t="s">
        <v>459</v>
      </c>
      <c r="U188" s="230">
        <v>0</v>
      </c>
      <c r="V188" s="230">
        <f>ROUND(E188*U188,2)</f>
        <v>0</v>
      </c>
      <c r="W188" s="230"/>
      <c r="X188" s="230" t="s">
        <v>235</v>
      </c>
      <c r="Y188" s="230" t="s">
        <v>236</v>
      </c>
      <c r="Z188" s="210"/>
      <c r="AA188" s="210"/>
      <c r="AB188" s="210"/>
      <c r="AC188" s="210"/>
      <c r="AD188" s="210"/>
      <c r="AE188" s="210"/>
      <c r="AF188" s="210"/>
      <c r="AG188" s="210" t="s">
        <v>1780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49">
        <v>72</v>
      </c>
      <c r="B189" s="250" t="s">
        <v>2425</v>
      </c>
      <c r="C189" s="258" t="s">
        <v>2426</v>
      </c>
      <c r="D189" s="251" t="s">
        <v>2315</v>
      </c>
      <c r="E189" s="252">
        <v>1</v>
      </c>
      <c r="F189" s="253"/>
      <c r="G189" s="254">
        <f>ROUND(E189*F189,2)</f>
        <v>0</v>
      </c>
      <c r="H189" s="231"/>
      <c r="I189" s="230">
        <f>ROUND(E189*H189,2)</f>
        <v>0</v>
      </c>
      <c r="J189" s="231"/>
      <c r="K189" s="230">
        <f>ROUND(E189*J189,2)</f>
        <v>0</v>
      </c>
      <c r="L189" s="230">
        <v>21</v>
      </c>
      <c r="M189" s="230">
        <f>G189*(1+L189/100)</f>
        <v>0</v>
      </c>
      <c r="N189" s="229">
        <v>0</v>
      </c>
      <c r="O189" s="229">
        <f>ROUND(E189*N189,2)</f>
        <v>0</v>
      </c>
      <c r="P189" s="229">
        <v>0</v>
      </c>
      <c r="Q189" s="229">
        <f>ROUND(E189*P189,2)</f>
        <v>0</v>
      </c>
      <c r="R189" s="230"/>
      <c r="S189" s="230" t="s">
        <v>458</v>
      </c>
      <c r="T189" s="230" t="s">
        <v>459</v>
      </c>
      <c r="U189" s="230">
        <v>0</v>
      </c>
      <c r="V189" s="230">
        <f>ROUND(E189*U189,2)</f>
        <v>0</v>
      </c>
      <c r="W189" s="230"/>
      <c r="X189" s="230" t="s">
        <v>1509</v>
      </c>
      <c r="Y189" s="230" t="s">
        <v>236</v>
      </c>
      <c r="Z189" s="210"/>
      <c r="AA189" s="210"/>
      <c r="AB189" s="210"/>
      <c r="AC189" s="210"/>
      <c r="AD189" s="210"/>
      <c r="AE189" s="210"/>
      <c r="AF189" s="210"/>
      <c r="AG189" s="210" t="s">
        <v>1925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43">
        <v>73</v>
      </c>
      <c r="B190" s="244" t="s">
        <v>2427</v>
      </c>
      <c r="C190" s="256" t="s">
        <v>2413</v>
      </c>
      <c r="D190" s="245" t="s">
        <v>2315</v>
      </c>
      <c r="E190" s="246">
        <v>1</v>
      </c>
      <c r="F190" s="247"/>
      <c r="G190" s="248">
        <f>ROUND(E190*F190,2)</f>
        <v>0</v>
      </c>
      <c r="H190" s="231"/>
      <c r="I190" s="230">
        <f>ROUND(E190*H190,2)</f>
        <v>0</v>
      </c>
      <c r="J190" s="231"/>
      <c r="K190" s="230">
        <f>ROUND(E190*J190,2)</f>
        <v>0</v>
      </c>
      <c r="L190" s="230">
        <v>21</v>
      </c>
      <c r="M190" s="230">
        <f>G190*(1+L190/100)</f>
        <v>0</v>
      </c>
      <c r="N190" s="229">
        <v>0</v>
      </c>
      <c r="O190" s="229">
        <f>ROUND(E190*N190,2)</f>
        <v>0</v>
      </c>
      <c r="P190" s="229">
        <v>0</v>
      </c>
      <c r="Q190" s="229">
        <f>ROUND(E190*P190,2)</f>
        <v>0</v>
      </c>
      <c r="R190" s="230"/>
      <c r="S190" s="230" t="s">
        <v>458</v>
      </c>
      <c r="T190" s="230" t="s">
        <v>459</v>
      </c>
      <c r="U190" s="230">
        <v>0</v>
      </c>
      <c r="V190" s="230">
        <f>ROUND(E190*U190,2)</f>
        <v>0</v>
      </c>
      <c r="W190" s="230"/>
      <c r="X190" s="230" t="s">
        <v>731</v>
      </c>
      <c r="Y190" s="230" t="s">
        <v>236</v>
      </c>
      <c r="Z190" s="210"/>
      <c r="AA190" s="210"/>
      <c r="AB190" s="210"/>
      <c r="AC190" s="210"/>
      <c r="AD190" s="210"/>
      <c r="AE190" s="210"/>
      <c r="AF190" s="210"/>
      <c r="AG190" s="210" t="s">
        <v>2211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27"/>
      <c r="B191" s="228"/>
      <c r="C191" s="257" t="s">
        <v>2428</v>
      </c>
      <c r="D191" s="232"/>
      <c r="E191" s="233"/>
      <c r="F191" s="230"/>
      <c r="G191" s="230"/>
      <c r="H191" s="230"/>
      <c r="I191" s="230"/>
      <c r="J191" s="230"/>
      <c r="K191" s="230"/>
      <c r="L191" s="230"/>
      <c r="M191" s="230"/>
      <c r="N191" s="229"/>
      <c r="O191" s="229"/>
      <c r="P191" s="229"/>
      <c r="Q191" s="229"/>
      <c r="R191" s="230"/>
      <c r="S191" s="230"/>
      <c r="T191" s="230"/>
      <c r="U191" s="230"/>
      <c r="V191" s="230"/>
      <c r="W191" s="230"/>
      <c r="X191" s="230"/>
      <c r="Y191" s="230"/>
      <c r="Z191" s="210"/>
      <c r="AA191" s="210"/>
      <c r="AB191" s="210"/>
      <c r="AC191" s="210"/>
      <c r="AD191" s="210"/>
      <c r="AE191" s="210"/>
      <c r="AF191" s="210"/>
      <c r="AG191" s="210" t="s">
        <v>239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27"/>
      <c r="B192" s="228"/>
      <c r="C192" s="257" t="s">
        <v>2415</v>
      </c>
      <c r="D192" s="232"/>
      <c r="E192" s="233"/>
      <c r="F192" s="230"/>
      <c r="G192" s="230"/>
      <c r="H192" s="230"/>
      <c r="I192" s="230"/>
      <c r="J192" s="230"/>
      <c r="K192" s="230"/>
      <c r="L192" s="230"/>
      <c r="M192" s="230"/>
      <c r="N192" s="229"/>
      <c r="O192" s="229"/>
      <c r="P192" s="229"/>
      <c r="Q192" s="229"/>
      <c r="R192" s="230"/>
      <c r="S192" s="230"/>
      <c r="T192" s="230"/>
      <c r="U192" s="230"/>
      <c r="V192" s="230"/>
      <c r="W192" s="230"/>
      <c r="X192" s="230"/>
      <c r="Y192" s="230"/>
      <c r="Z192" s="210"/>
      <c r="AA192" s="210"/>
      <c r="AB192" s="210"/>
      <c r="AC192" s="210"/>
      <c r="AD192" s="210"/>
      <c r="AE192" s="210"/>
      <c r="AF192" s="210"/>
      <c r="AG192" s="210" t="s">
        <v>239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27"/>
      <c r="B193" s="228"/>
      <c r="C193" s="257" t="s">
        <v>2416</v>
      </c>
      <c r="D193" s="232"/>
      <c r="E193" s="233"/>
      <c r="F193" s="230"/>
      <c r="G193" s="230"/>
      <c r="H193" s="230"/>
      <c r="I193" s="230"/>
      <c r="J193" s="230"/>
      <c r="K193" s="230"/>
      <c r="L193" s="230"/>
      <c r="M193" s="230"/>
      <c r="N193" s="229"/>
      <c r="O193" s="229"/>
      <c r="P193" s="229"/>
      <c r="Q193" s="229"/>
      <c r="R193" s="230"/>
      <c r="S193" s="230"/>
      <c r="T193" s="230"/>
      <c r="U193" s="230"/>
      <c r="V193" s="230"/>
      <c r="W193" s="230"/>
      <c r="X193" s="230"/>
      <c r="Y193" s="230"/>
      <c r="Z193" s="210"/>
      <c r="AA193" s="210"/>
      <c r="AB193" s="210"/>
      <c r="AC193" s="210"/>
      <c r="AD193" s="210"/>
      <c r="AE193" s="210"/>
      <c r="AF193" s="210"/>
      <c r="AG193" s="210" t="s">
        <v>239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27"/>
      <c r="B194" s="228"/>
      <c r="C194" s="257" t="s">
        <v>99</v>
      </c>
      <c r="D194" s="232"/>
      <c r="E194" s="233">
        <v>1</v>
      </c>
      <c r="F194" s="230"/>
      <c r="G194" s="230"/>
      <c r="H194" s="230"/>
      <c r="I194" s="230"/>
      <c r="J194" s="230"/>
      <c r="K194" s="230"/>
      <c r="L194" s="230"/>
      <c r="M194" s="230"/>
      <c r="N194" s="229"/>
      <c r="O194" s="229"/>
      <c r="P194" s="229"/>
      <c r="Q194" s="229"/>
      <c r="R194" s="230"/>
      <c r="S194" s="230"/>
      <c r="T194" s="230"/>
      <c r="U194" s="230"/>
      <c r="V194" s="230"/>
      <c r="W194" s="230"/>
      <c r="X194" s="230"/>
      <c r="Y194" s="230"/>
      <c r="Z194" s="210"/>
      <c r="AA194" s="210"/>
      <c r="AB194" s="210"/>
      <c r="AC194" s="210"/>
      <c r="AD194" s="210"/>
      <c r="AE194" s="210"/>
      <c r="AF194" s="210"/>
      <c r="AG194" s="210" t="s">
        <v>239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49">
        <v>74</v>
      </c>
      <c r="B195" s="250" t="s">
        <v>2429</v>
      </c>
      <c r="C195" s="258" t="s">
        <v>2418</v>
      </c>
      <c r="D195" s="251" t="s">
        <v>2243</v>
      </c>
      <c r="E195" s="252">
        <v>1</v>
      </c>
      <c r="F195" s="253"/>
      <c r="G195" s="254">
        <f>ROUND(E195*F195,2)</f>
        <v>0</v>
      </c>
      <c r="H195" s="231"/>
      <c r="I195" s="230">
        <f>ROUND(E195*H195,2)</f>
        <v>0</v>
      </c>
      <c r="J195" s="231"/>
      <c r="K195" s="230">
        <f>ROUND(E195*J195,2)</f>
        <v>0</v>
      </c>
      <c r="L195" s="230">
        <v>21</v>
      </c>
      <c r="M195" s="230">
        <f>G195*(1+L195/100)</f>
        <v>0</v>
      </c>
      <c r="N195" s="229">
        <v>0</v>
      </c>
      <c r="O195" s="229">
        <f>ROUND(E195*N195,2)</f>
        <v>0</v>
      </c>
      <c r="P195" s="229">
        <v>0</v>
      </c>
      <c r="Q195" s="229">
        <f>ROUND(E195*P195,2)</f>
        <v>0</v>
      </c>
      <c r="R195" s="230"/>
      <c r="S195" s="230" t="s">
        <v>458</v>
      </c>
      <c r="T195" s="230" t="s">
        <v>459</v>
      </c>
      <c r="U195" s="230">
        <v>0</v>
      </c>
      <c r="V195" s="230">
        <f>ROUND(E195*U195,2)</f>
        <v>0</v>
      </c>
      <c r="W195" s="230"/>
      <c r="X195" s="230" t="s">
        <v>731</v>
      </c>
      <c r="Y195" s="230" t="s">
        <v>236</v>
      </c>
      <c r="Z195" s="210"/>
      <c r="AA195" s="210"/>
      <c r="AB195" s="210"/>
      <c r="AC195" s="210"/>
      <c r="AD195" s="210"/>
      <c r="AE195" s="210"/>
      <c r="AF195" s="210"/>
      <c r="AG195" s="210" t="s">
        <v>2211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3">
        <v>75</v>
      </c>
      <c r="B196" s="244" t="s">
        <v>2430</v>
      </c>
      <c r="C196" s="256" t="s">
        <v>2431</v>
      </c>
      <c r="D196" s="245" t="s">
        <v>2315</v>
      </c>
      <c r="E196" s="246">
        <v>1</v>
      </c>
      <c r="F196" s="247"/>
      <c r="G196" s="248">
        <f>ROUND(E196*F196,2)</f>
        <v>0</v>
      </c>
      <c r="H196" s="231"/>
      <c r="I196" s="230">
        <f>ROUND(E196*H196,2)</f>
        <v>0</v>
      </c>
      <c r="J196" s="231"/>
      <c r="K196" s="230">
        <f>ROUND(E196*J196,2)</f>
        <v>0</v>
      </c>
      <c r="L196" s="230">
        <v>21</v>
      </c>
      <c r="M196" s="230">
        <f>G196*(1+L196/100)</f>
        <v>0</v>
      </c>
      <c r="N196" s="229">
        <v>0</v>
      </c>
      <c r="O196" s="229">
        <f>ROUND(E196*N196,2)</f>
        <v>0</v>
      </c>
      <c r="P196" s="229">
        <v>0</v>
      </c>
      <c r="Q196" s="229">
        <f>ROUND(E196*P196,2)</f>
        <v>0</v>
      </c>
      <c r="R196" s="230"/>
      <c r="S196" s="230" t="s">
        <v>458</v>
      </c>
      <c r="T196" s="230" t="s">
        <v>459</v>
      </c>
      <c r="U196" s="230">
        <v>0</v>
      </c>
      <c r="V196" s="230">
        <f>ROUND(E196*U196,2)</f>
        <v>0</v>
      </c>
      <c r="W196" s="230"/>
      <c r="X196" s="230" t="s">
        <v>731</v>
      </c>
      <c r="Y196" s="230" t="s">
        <v>236</v>
      </c>
      <c r="Z196" s="210"/>
      <c r="AA196" s="210"/>
      <c r="AB196" s="210"/>
      <c r="AC196" s="210"/>
      <c r="AD196" s="210"/>
      <c r="AE196" s="210"/>
      <c r="AF196" s="210"/>
      <c r="AG196" s="210" t="s">
        <v>2211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27"/>
      <c r="B197" s="228"/>
      <c r="C197" s="257" t="s">
        <v>2432</v>
      </c>
      <c r="D197" s="232"/>
      <c r="E197" s="233"/>
      <c r="F197" s="230"/>
      <c r="G197" s="230"/>
      <c r="H197" s="230"/>
      <c r="I197" s="230"/>
      <c r="J197" s="230"/>
      <c r="K197" s="230"/>
      <c r="L197" s="230"/>
      <c r="M197" s="230"/>
      <c r="N197" s="229"/>
      <c r="O197" s="229"/>
      <c r="P197" s="229"/>
      <c r="Q197" s="229"/>
      <c r="R197" s="230"/>
      <c r="S197" s="230"/>
      <c r="T197" s="230"/>
      <c r="U197" s="230"/>
      <c r="V197" s="230"/>
      <c r="W197" s="230"/>
      <c r="X197" s="230"/>
      <c r="Y197" s="230"/>
      <c r="Z197" s="210"/>
      <c r="AA197" s="210"/>
      <c r="AB197" s="210"/>
      <c r="AC197" s="210"/>
      <c r="AD197" s="210"/>
      <c r="AE197" s="210"/>
      <c r="AF197" s="210"/>
      <c r="AG197" s="210" t="s">
        <v>239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27"/>
      <c r="B198" s="228"/>
      <c r="C198" s="257" t="s">
        <v>99</v>
      </c>
      <c r="D198" s="232"/>
      <c r="E198" s="233">
        <v>1</v>
      </c>
      <c r="F198" s="230"/>
      <c r="G198" s="230"/>
      <c r="H198" s="230"/>
      <c r="I198" s="230"/>
      <c r="J198" s="230"/>
      <c r="K198" s="230"/>
      <c r="L198" s="230"/>
      <c r="M198" s="230"/>
      <c r="N198" s="229"/>
      <c r="O198" s="229"/>
      <c r="P198" s="229"/>
      <c r="Q198" s="229"/>
      <c r="R198" s="230"/>
      <c r="S198" s="230"/>
      <c r="T198" s="230"/>
      <c r="U198" s="230"/>
      <c r="V198" s="230"/>
      <c r="W198" s="230"/>
      <c r="X198" s="230"/>
      <c r="Y198" s="230"/>
      <c r="Z198" s="210"/>
      <c r="AA198" s="210"/>
      <c r="AB198" s="210"/>
      <c r="AC198" s="210"/>
      <c r="AD198" s="210"/>
      <c r="AE198" s="210"/>
      <c r="AF198" s="210"/>
      <c r="AG198" s="210" t="s">
        <v>239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43">
        <v>76</v>
      </c>
      <c r="B199" s="244" t="s">
        <v>2433</v>
      </c>
      <c r="C199" s="256" t="s">
        <v>2434</v>
      </c>
      <c r="D199" s="245" t="s">
        <v>2315</v>
      </c>
      <c r="E199" s="246">
        <v>3</v>
      </c>
      <c r="F199" s="247"/>
      <c r="G199" s="248">
        <f>ROUND(E199*F199,2)</f>
        <v>0</v>
      </c>
      <c r="H199" s="231"/>
      <c r="I199" s="230">
        <f>ROUND(E199*H199,2)</f>
        <v>0</v>
      </c>
      <c r="J199" s="231"/>
      <c r="K199" s="230">
        <f>ROUND(E199*J199,2)</f>
        <v>0</v>
      </c>
      <c r="L199" s="230">
        <v>21</v>
      </c>
      <c r="M199" s="230">
        <f>G199*(1+L199/100)</f>
        <v>0</v>
      </c>
      <c r="N199" s="229">
        <v>0</v>
      </c>
      <c r="O199" s="229">
        <f>ROUND(E199*N199,2)</f>
        <v>0</v>
      </c>
      <c r="P199" s="229">
        <v>0</v>
      </c>
      <c r="Q199" s="229">
        <f>ROUND(E199*P199,2)</f>
        <v>0</v>
      </c>
      <c r="R199" s="230"/>
      <c r="S199" s="230" t="s">
        <v>458</v>
      </c>
      <c r="T199" s="230" t="s">
        <v>459</v>
      </c>
      <c r="U199" s="230">
        <v>0</v>
      </c>
      <c r="V199" s="230">
        <f>ROUND(E199*U199,2)</f>
        <v>0</v>
      </c>
      <c r="W199" s="230"/>
      <c r="X199" s="230" t="s">
        <v>731</v>
      </c>
      <c r="Y199" s="230" t="s">
        <v>236</v>
      </c>
      <c r="Z199" s="210"/>
      <c r="AA199" s="210"/>
      <c r="AB199" s="210"/>
      <c r="AC199" s="210"/>
      <c r="AD199" s="210"/>
      <c r="AE199" s="210"/>
      <c r="AF199" s="210"/>
      <c r="AG199" s="210" t="s">
        <v>2211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27"/>
      <c r="B200" s="228"/>
      <c r="C200" s="257" t="s">
        <v>2432</v>
      </c>
      <c r="D200" s="232"/>
      <c r="E200" s="233"/>
      <c r="F200" s="230"/>
      <c r="G200" s="230"/>
      <c r="H200" s="230"/>
      <c r="I200" s="230"/>
      <c r="J200" s="230"/>
      <c r="K200" s="230"/>
      <c r="L200" s="230"/>
      <c r="M200" s="230"/>
      <c r="N200" s="229"/>
      <c r="O200" s="229"/>
      <c r="P200" s="229"/>
      <c r="Q200" s="229"/>
      <c r="R200" s="230"/>
      <c r="S200" s="230"/>
      <c r="T200" s="230"/>
      <c r="U200" s="230"/>
      <c r="V200" s="230"/>
      <c r="W200" s="230"/>
      <c r="X200" s="230"/>
      <c r="Y200" s="230"/>
      <c r="Z200" s="210"/>
      <c r="AA200" s="210"/>
      <c r="AB200" s="210"/>
      <c r="AC200" s="210"/>
      <c r="AD200" s="210"/>
      <c r="AE200" s="210"/>
      <c r="AF200" s="210"/>
      <c r="AG200" s="210" t="s">
        <v>239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27"/>
      <c r="B201" s="228"/>
      <c r="C201" s="257" t="s">
        <v>103</v>
      </c>
      <c r="D201" s="232"/>
      <c r="E201" s="233">
        <v>3</v>
      </c>
      <c r="F201" s="230"/>
      <c r="G201" s="230"/>
      <c r="H201" s="230"/>
      <c r="I201" s="230"/>
      <c r="J201" s="230"/>
      <c r="K201" s="230"/>
      <c r="L201" s="230"/>
      <c r="M201" s="230"/>
      <c r="N201" s="229"/>
      <c r="O201" s="229"/>
      <c r="P201" s="229"/>
      <c r="Q201" s="229"/>
      <c r="R201" s="230"/>
      <c r="S201" s="230"/>
      <c r="T201" s="230"/>
      <c r="U201" s="230"/>
      <c r="V201" s="230"/>
      <c r="W201" s="230"/>
      <c r="X201" s="230"/>
      <c r="Y201" s="230"/>
      <c r="Z201" s="210"/>
      <c r="AA201" s="210"/>
      <c r="AB201" s="210"/>
      <c r="AC201" s="210"/>
      <c r="AD201" s="210"/>
      <c r="AE201" s="210"/>
      <c r="AF201" s="210"/>
      <c r="AG201" s="210" t="s">
        <v>239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49">
        <v>77</v>
      </c>
      <c r="B202" s="250" t="s">
        <v>2435</v>
      </c>
      <c r="C202" s="258" t="s">
        <v>2436</v>
      </c>
      <c r="D202" s="251" t="s">
        <v>2243</v>
      </c>
      <c r="E202" s="252">
        <v>1</v>
      </c>
      <c r="F202" s="253"/>
      <c r="G202" s="254">
        <f>ROUND(E202*F202,2)</f>
        <v>0</v>
      </c>
      <c r="H202" s="231"/>
      <c r="I202" s="230">
        <f>ROUND(E202*H202,2)</f>
        <v>0</v>
      </c>
      <c r="J202" s="231"/>
      <c r="K202" s="230">
        <f>ROUND(E202*J202,2)</f>
        <v>0</v>
      </c>
      <c r="L202" s="230">
        <v>21</v>
      </c>
      <c r="M202" s="230">
        <f>G202*(1+L202/100)</f>
        <v>0</v>
      </c>
      <c r="N202" s="229">
        <v>0</v>
      </c>
      <c r="O202" s="229">
        <f>ROUND(E202*N202,2)</f>
        <v>0</v>
      </c>
      <c r="P202" s="229">
        <v>0</v>
      </c>
      <c r="Q202" s="229">
        <f>ROUND(E202*P202,2)</f>
        <v>0</v>
      </c>
      <c r="R202" s="230"/>
      <c r="S202" s="230" t="s">
        <v>458</v>
      </c>
      <c r="T202" s="230" t="s">
        <v>459</v>
      </c>
      <c r="U202" s="230">
        <v>0</v>
      </c>
      <c r="V202" s="230">
        <f>ROUND(E202*U202,2)</f>
        <v>0</v>
      </c>
      <c r="W202" s="230"/>
      <c r="X202" s="230" t="s">
        <v>731</v>
      </c>
      <c r="Y202" s="230" t="s">
        <v>236</v>
      </c>
      <c r="Z202" s="210"/>
      <c r="AA202" s="210"/>
      <c r="AB202" s="210"/>
      <c r="AC202" s="210"/>
      <c r="AD202" s="210"/>
      <c r="AE202" s="210"/>
      <c r="AF202" s="210"/>
      <c r="AG202" s="210" t="s">
        <v>2211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49">
        <v>78</v>
      </c>
      <c r="B203" s="250" t="s">
        <v>2437</v>
      </c>
      <c r="C203" s="258" t="s">
        <v>2422</v>
      </c>
      <c r="D203" s="251" t="s">
        <v>256</v>
      </c>
      <c r="E203" s="252">
        <v>5</v>
      </c>
      <c r="F203" s="253"/>
      <c r="G203" s="254">
        <f>ROUND(E203*F203,2)</f>
        <v>0</v>
      </c>
      <c r="H203" s="231"/>
      <c r="I203" s="230">
        <f>ROUND(E203*H203,2)</f>
        <v>0</v>
      </c>
      <c r="J203" s="231"/>
      <c r="K203" s="230">
        <f>ROUND(E203*J203,2)</f>
        <v>0</v>
      </c>
      <c r="L203" s="230">
        <v>21</v>
      </c>
      <c r="M203" s="230">
        <f>G203*(1+L203/100)</f>
        <v>0</v>
      </c>
      <c r="N203" s="229">
        <v>0</v>
      </c>
      <c r="O203" s="229">
        <f>ROUND(E203*N203,2)</f>
        <v>0</v>
      </c>
      <c r="P203" s="229">
        <v>0</v>
      </c>
      <c r="Q203" s="229">
        <f>ROUND(E203*P203,2)</f>
        <v>0</v>
      </c>
      <c r="R203" s="230"/>
      <c r="S203" s="230" t="s">
        <v>458</v>
      </c>
      <c r="T203" s="230" t="s">
        <v>459</v>
      </c>
      <c r="U203" s="230">
        <v>0</v>
      </c>
      <c r="V203" s="230">
        <f>ROUND(E203*U203,2)</f>
        <v>0</v>
      </c>
      <c r="W203" s="230"/>
      <c r="X203" s="230" t="s">
        <v>235</v>
      </c>
      <c r="Y203" s="230" t="s">
        <v>236</v>
      </c>
      <c r="Z203" s="210"/>
      <c r="AA203" s="210"/>
      <c r="AB203" s="210"/>
      <c r="AC203" s="210"/>
      <c r="AD203" s="210"/>
      <c r="AE203" s="210"/>
      <c r="AF203" s="210"/>
      <c r="AG203" s="210" t="s">
        <v>1780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49">
        <v>79</v>
      </c>
      <c r="B204" s="250" t="s">
        <v>2438</v>
      </c>
      <c r="C204" s="258" t="s">
        <v>2439</v>
      </c>
      <c r="D204" s="251" t="s">
        <v>256</v>
      </c>
      <c r="E204" s="252">
        <v>5</v>
      </c>
      <c r="F204" s="253"/>
      <c r="G204" s="254">
        <f>ROUND(E204*F204,2)</f>
        <v>0</v>
      </c>
      <c r="H204" s="231"/>
      <c r="I204" s="230">
        <f>ROUND(E204*H204,2)</f>
        <v>0</v>
      </c>
      <c r="J204" s="231"/>
      <c r="K204" s="230">
        <f>ROUND(E204*J204,2)</f>
        <v>0</v>
      </c>
      <c r="L204" s="230">
        <v>21</v>
      </c>
      <c r="M204" s="230">
        <f>G204*(1+L204/100)</f>
        <v>0</v>
      </c>
      <c r="N204" s="229">
        <v>0</v>
      </c>
      <c r="O204" s="229">
        <f>ROUND(E204*N204,2)</f>
        <v>0</v>
      </c>
      <c r="P204" s="229">
        <v>0</v>
      </c>
      <c r="Q204" s="229">
        <f>ROUND(E204*P204,2)</f>
        <v>0</v>
      </c>
      <c r="R204" s="230"/>
      <c r="S204" s="230" t="s">
        <v>458</v>
      </c>
      <c r="T204" s="230" t="s">
        <v>459</v>
      </c>
      <c r="U204" s="230">
        <v>0</v>
      </c>
      <c r="V204" s="230">
        <f>ROUND(E204*U204,2)</f>
        <v>0</v>
      </c>
      <c r="W204" s="230"/>
      <c r="X204" s="230" t="s">
        <v>235</v>
      </c>
      <c r="Y204" s="230" t="s">
        <v>236</v>
      </c>
      <c r="Z204" s="210"/>
      <c r="AA204" s="210"/>
      <c r="AB204" s="210"/>
      <c r="AC204" s="210"/>
      <c r="AD204" s="210"/>
      <c r="AE204" s="210"/>
      <c r="AF204" s="210"/>
      <c r="AG204" s="210" t="s">
        <v>1780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49">
        <v>80</v>
      </c>
      <c r="B205" s="250" t="s">
        <v>2440</v>
      </c>
      <c r="C205" s="258" t="s">
        <v>2408</v>
      </c>
      <c r="D205" s="251" t="s">
        <v>2243</v>
      </c>
      <c r="E205" s="252">
        <v>6</v>
      </c>
      <c r="F205" s="253"/>
      <c r="G205" s="254">
        <f>ROUND(E205*F205,2)</f>
        <v>0</v>
      </c>
      <c r="H205" s="231"/>
      <c r="I205" s="230">
        <f>ROUND(E205*H205,2)</f>
        <v>0</v>
      </c>
      <c r="J205" s="231"/>
      <c r="K205" s="230">
        <f>ROUND(E205*J205,2)</f>
        <v>0</v>
      </c>
      <c r="L205" s="230">
        <v>21</v>
      </c>
      <c r="M205" s="230">
        <f>G205*(1+L205/100)</f>
        <v>0</v>
      </c>
      <c r="N205" s="229">
        <v>0</v>
      </c>
      <c r="O205" s="229">
        <f>ROUND(E205*N205,2)</f>
        <v>0</v>
      </c>
      <c r="P205" s="229">
        <v>0</v>
      </c>
      <c r="Q205" s="229">
        <f>ROUND(E205*P205,2)</f>
        <v>0</v>
      </c>
      <c r="R205" s="230"/>
      <c r="S205" s="230" t="s">
        <v>458</v>
      </c>
      <c r="T205" s="230" t="s">
        <v>459</v>
      </c>
      <c r="U205" s="230">
        <v>0</v>
      </c>
      <c r="V205" s="230">
        <f>ROUND(E205*U205,2)</f>
        <v>0</v>
      </c>
      <c r="W205" s="230"/>
      <c r="X205" s="230" t="s">
        <v>731</v>
      </c>
      <c r="Y205" s="230" t="s">
        <v>236</v>
      </c>
      <c r="Z205" s="210"/>
      <c r="AA205" s="210"/>
      <c r="AB205" s="210"/>
      <c r="AC205" s="210"/>
      <c r="AD205" s="210"/>
      <c r="AE205" s="210"/>
      <c r="AF205" s="210"/>
      <c r="AG205" s="210" t="s">
        <v>2211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49">
        <v>81</v>
      </c>
      <c r="B206" s="250" t="s">
        <v>2441</v>
      </c>
      <c r="C206" s="258" t="s">
        <v>2426</v>
      </c>
      <c r="D206" s="251" t="s">
        <v>2315</v>
      </c>
      <c r="E206" s="252">
        <v>1</v>
      </c>
      <c r="F206" s="253"/>
      <c r="G206" s="254">
        <f>ROUND(E206*F206,2)</f>
        <v>0</v>
      </c>
      <c r="H206" s="231"/>
      <c r="I206" s="230">
        <f>ROUND(E206*H206,2)</f>
        <v>0</v>
      </c>
      <c r="J206" s="231"/>
      <c r="K206" s="230">
        <f>ROUND(E206*J206,2)</f>
        <v>0</v>
      </c>
      <c r="L206" s="230">
        <v>21</v>
      </c>
      <c r="M206" s="230">
        <f>G206*(1+L206/100)</f>
        <v>0</v>
      </c>
      <c r="N206" s="229">
        <v>0</v>
      </c>
      <c r="O206" s="229">
        <f>ROUND(E206*N206,2)</f>
        <v>0</v>
      </c>
      <c r="P206" s="229">
        <v>0</v>
      </c>
      <c r="Q206" s="229">
        <f>ROUND(E206*P206,2)</f>
        <v>0</v>
      </c>
      <c r="R206" s="230"/>
      <c r="S206" s="230" t="s">
        <v>458</v>
      </c>
      <c r="T206" s="230" t="s">
        <v>459</v>
      </c>
      <c r="U206" s="230">
        <v>0</v>
      </c>
      <c r="V206" s="230">
        <f>ROUND(E206*U206,2)</f>
        <v>0</v>
      </c>
      <c r="W206" s="230"/>
      <c r="X206" s="230" t="s">
        <v>235</v>
      </c>
      <c r="Y206" s="230" t="s">
        <v>236</v>
      </c>
      <c r="Z206" s="210"/>
      <c r="AA206" s="210"/>
      <c r="AB206" s="210"/>
      <c r="AC206" s="210"/>
      <c r="AD206" s="210"/>
      <c r="AE206" s="210"/>
      <c r="AF206" s="210"/>
      <c r="AG206" s="210" t="s">
        <v>1780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49">
        <v>82</v>
      </c>
      <c r="B207" s="250" t="s">
        <v>2442</v>
      </c>
      <c r="C207" s="258" t="s">
        <v>2317</v>
      </c>
      <c r="D207" s="251" t="s">
        <v>2315</v>
      </c>
      <c r="E207" s="252">
        <v>1</v>
      </c>
      <c r="F207" s="253"/>
      <c r="G207" s="254">
        <f>ROUND(E207*F207,2)</f>
        <v>0</v>
      </c>
      <c r="H207" s="231"/>
      <c r="I207" s="230">
        <f>ROUND(E207*H207,2)</f>
        <v>0</v>
      </c>
      <c r="J207" s="231"/>
      <c r="K207" s="230">
        <f>ROUND(E207*J207,2)</f>
        <v>0</v>
      </c>
      <c r="L207" s="230">
        <v>21</v>
      </c>
      <c r="M207" s="230">
        <f>G207*(1+L207/100)</f>
        <v>0</v>
      </c>
      <c r="N207" s="229">
        <v>0</v>
      </c>
      <c r="O207" s="229">
        <f>ROUND(E207*N207,2)</f>
        <v>0</v>
      </c>
      <c r="P207" s="229">
        <v>0</v>
      </c>
      <c r="Q207" s="229">
        <f>ROUND(E207*P207,2)</f>
        <v>0</v>
      </c>
      <c r="R207" s="230"/>
      <c r="S207" s="230" t="s">
        <v>458</v>
      </c>
      <c r="T207" s="230" t="s">
        <v>459</v>
      </c>
      <c r="U207" s="230">
        <v>0</v>
      </c>
      <c r="V207" s="230">
        <f>ROUND(E207*U207,2)</f>
        <v>0</v>
      </c>
      <c r="W207" s="230"/>
      <c r="X207" s="230" t="s">
        <v>235</v>
      </c>
      <c r="Y207" s="230" t="s">
        <v>236</v>
      </c>
      <c r="Z207" s="210"/>
      <c r="AA207" s="210"/>
      <c r="AB207" s="210"/>
      <c r="AC207" s="210"/>
      <c r="AD207" s="210"/>
      <c r="AE207" s="210"/>
      <c r="AF207" s="210"/>
      <c r="AG207" s="210" t="s">
        <v>1780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43">
        <v>83</v>
      </c>
      <c r="B208" s="244" t="s">
        <v>2443</v>
      </c>
      <c r="C208" s="256" t="s">
        <v>2413</v>
      </c>
      <c r="D208" s="245" t="s">
        <v>2315</v>
      </c>
      <c r="E208" s="246">
        <v>1</v>
      </c>
      <c r="F208" s="247"/>
      <c r="G208" s="248">
        <f>ROUND(E208*F208,2)</f>
        <v>0</v>
      </c>
      <c r="H208" s="231"/>
      <c r="I208" s="230">
        <f>ROUND(E208*H208,2)</f>
        <v>0</v>
      </c>
      <c r="J208" s="231"/>
      <c r="K208" s="230">
        <f>ROUND(E208*J208,2)</f>
        <v>0</v>
      </c>
      <c r="L208" s="230">
        <v>21</v>
      </c>
      <c r="M208" s="230">
        <f>G208*(1+L208/100)</f>
        <v>0</v>
      </c>
      <c r="N208" s="229">
        <v>0</v>
      </c>
      <c r="O208" s="229">
        <f>ROUND(E208*N208,2)</f>
        <v>0</v>
      </c>
      <c r="P208" s="229">
        <v>0</v>
      </c>
      <c r="Q208" s="229">
        <f>ROUND(E208*P208,2)</f>
        <v>0</v>
      </c>
      <c r="R208" s="230"/>
      <c r="S208" s="230" t="s">
        <v>458</v>
      </c>
      <c r="T208" s="230" t="s">
        <v>459</v>
      </c>
      <c r="U208" s="230">
        <v>0</v>
      </c>
      <c r="V208" s="230">
        <f>ROUND(E208*U208,2)</f>
        <v>0</v>
      </c>
      <c r="W208" s="230"/>
      <c r="X208" s="230" t="s">
        <v>731</v>
      </c>
      <c r="Y208" s="230" t="s">
        <v>236</v>
      </c>
      <c r="Z208" s="210"/>
      <c r="AA208" s="210"/>
      <c r="AB208" s="210"/>
      <c r="AC208" s="210"/>
      <c r="AD208" s="210"/>
      <c r="AE208" s="210"/>
      <c r="AF208" s="210"/>
      <c r="AG208" s="210" t="s">
        <v>2211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27"/>
      <c r="B209" s="228"/>
      <c r="C209" s="257" t="s">
        <v>2414</v>
      </c>
      <c r="D209" s="232"/>
      <c r="E209" s="233"/>
      <c r="F209" s="230"/>
      <c r="G209" s="230"/>
      <c r="H209" s="230"/>
      <c r="I209" s="230"/>
      <c r="J209" s="230"/>
      <c r="K209" s="230"/>
      <c r="L209" s="230"/>
      <c r="M209" s="230"/>
      <c r="N209" s="229"/>
      <c r="O209" s="229"/>
      <c r="P209" s="229"/>
      <c r="Q209" s="229"/>
      <c r="R209" s="230"/>
      <c r="S209" s="230"/>
      <c r="T209" s="230"/>
      <c r="U209" s="230"/>
      <c r="V209" s="230"/>
      <c r="W209" s="230"/>
      <c r="X209" s="230"/>
      <c r="Y209" s="230"/>
      <c r="Z209" s="210"/>
      <c r="AA209" s="210"/>
      <c r="AB209" s="210"/>
      <c r="AC209" s="210"/>
      <c r="AD209" s="210"/>
      <c r="AE209" s="210"/>
      <c r="AF209" s="210"/>
      <c r="AG209" s="210" t="s">
        <v>239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27"/>
      <c r="B210" s="228"/>
      <c r="C210" s="257" t="s">
        <v>2415</v>
      </c>
      <c r="D210" s="232"/>
      <c r="E210" s="233"/>
      <c r="F210" s="230"/>
      <c r="G210" s="230"/>
      <c r="H210" s="230"/>
      <c r="I210" s="230"/>
      <c r="J210" s="230"/>
      <c r="K210" s="230"/>
      <c r="L210" s="230"/>
      <c r="M210" s="230"/>
      <c r="N210" s="229"/>
      <c r="O210" s="229"/>
      <c r="P210" s="229"/>
      <c r="Q210" s="229"/>
      <c r="R210" s="230"/>
      <c r="S210" s="230"/>
      <c r="T210" s="230"/>
      <c r="U210" s="230"/>
      <c r="V210" s="230"/>
      <c r="W210" s="230"/>
      <c r="X210" s="230"/>
      <c r="Y210" s="230"/>
      <c r="Z210" s="210"/>
      <c r="AA210" s="210"/>
      <c r="AB210" s="210"/>
      <c r="AC210" s="210"/>
      <c r="AD210" s="210"/>
      <c r="AE210" s="210"/>
      <c r="AF210" s="210"/>
      <c r="AG210" s="210" t="s">
        <v>239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27"/>
      <c r="B211" s="228"/>
      <c r="C211" s="257" t="s">
        <v>2416</v>
      </c>
      <c r="D211" s="232"/>
      <c r="E211" s="233"/>
      <c r="F211" s="230"/>
      <c r="G211" s="230"/>
      <c r="H211" s="230"/>
      <c r="I211" s="230"/>
      <c r="J211" s="230"/>
      <c r="K211" s="230"/>
      <c r="L211" s="230"/>
      <c r="M211" s="230"/>
      <c r="N211" s="229"/>
      <c r="O211" s="229"/>
      <c r="P211" s="229"/>
      <c r="Q211" s="229"/>
      <c r="R211" s="230"/>
      <c r="S211" s="230"/>
      <c r="T211" s="230"/>
      <c r="U211" s="230"/>
      <c r="V211" s="230"/>
      <c r="W211" s="230"/>
      <c r="X211" s="230"/>
      <c r="Y211" s="230"/>
      <c r="Z211" s="210"/>
      <c r="AA211" s="210"/>
      <c r="AB211" s="210"/>
      <c r="AC211" s="210"/>
      <c r="AD211" s="210"/>
      <c r="AE211" s="210"/>
      <c r="AF211" s="210"/>
      <c r="AG211" s="210" t="s">
        <v>239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27"/>
      <c r="B212" s="228"/>
      <c r="C212" s="257" t="s">
        <v>99</v>
      </c>
      <c r="D212" s="232"/>
      <c r="E212" s="233">
        <v>1</v>
      </c>
      <c r="F212" s="230"/>
      <c r="G212" s="230"/>
      <c r="H212" s="230"/>
      <c r="I212" s="230"/>
      <c r="J212" s="230"/>
      <c r="K212" s="230"/>
      <c r="L212" s="230"/>
      <c r="M212" s="230"/>
      <c r="N212" s="229"/>
      <c r="O212" s="229"/>
      <c r="P212" s="229"/>
      <c r="Q212" s="229"/>
      <c r="R212" s="230"/>
      <c r="S212" s="230"/>
      <c r="T212" s="230"/>
      <c r="U212" s="230"/>
      <c r="V212" s="230"/>
      <c r="W212" s="230"/>
      <c r="X212" s="230"/>
      <c r="Y212" s="230"/>
      <c r="Z212" s="210"/>
      <c r="AA212" s="210"/>
      <c r="AB212" s="210"/>
      <c r="AC212" s="210"/>
      <c r="AD212" s="210"/>
      <c r="AE212" s="210"/>
      <c r="AF212" s="210"/>
      <c r="AG212" s="210" t="s">
        <v>239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49">
        <v>84</v>
      </c>
      <c r="B213" s="250" t="s">
        <v>2444</v>
      </c>
      <c r="C213" s="258" t="s">
        <v>2418</v>
      </c>
      <c r="D213" s="251" t="s">
        <v>2243</v>
      </c>
      <c r="E213" s="252">
        <v>1</v>
      </c>
      <c r="F213" s="253"/>
      <c r="G213" s="254">
        <f>ROUND(E213*F213,2)</f>
        <v>0</v>
      </c>
      <c r="H213" s="231"/>
      <c r="I213" s="230">
        <f>ROUND(E213*H213,2)</f>
        <v>0</v>
      </c>
      <c r="J213" s="231"/>
      <c r="K213" s="230">
        <f>ROUND(E213*J213,2)</f>
        <v>0</v>
      </c>
      <c r="L213" s="230">
        <v>21</v>
      </c>
      <c r="M213" s="230">
        <f>G213*(1+L213/100)</f>
        <v>0</v>
      </c>
      <c r="N213" s="229">
        <v>0</v>
      </c>
      <c r="O213" s="229">
        <f>ROUND(E213*N213,2)</f>
        <v>0</v>
      </c>
      <c r="P213" s="229">
        <v>0</v>
      </c>
      <c r="Q213" s="229">
        <f>ROUND(E213*P213,2)</f>
        <v>0</v>
      </c>
      <c r="R213" s="230"/>
      <c r="S213" s="230" t="s">
        <v>458</v>
      </c>
      <c r="T213" s="230" t="s">
        <v>459</v>
      </c>
      <c r="U213" s="230">
        <v>0</v>
      </c>
      <c r="V213" s="230">
        <f>ROUND(E213*U213,2)</f>
        <v>0</v>
      </c>
      <c r="W213" s="230"/>
      <c r="X213" s="230" t="s">
        <v>731</v>
      </c>
      <c r="Y213" s="230" t="s">
        <v>236</v>
      </c>
      <c r="Z213" s="210"/>
      <c r="AA213" s="210"/>
      <c r="AB213" s="210"/>
      <c r="AC213" s="210"/>
      <c r="AD213" s="210"/>
      <c r="AE213" s="210"/>
      <c r="AF213" s="210"/>
      <c r="AG213" s="210" t="s">
        <v>2211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43">
        <v>85</v>
      </c>
      <c r="B214" s="244" t="s">
        <v>2445</v>
      </c>
      <c r="C214" s="256" t="s">
        <v>2431</v>
      </c>
      <c r="D214" s="245" t="s">
        <v>2315</v>
      </c>
      <c r="E214" s="246">
        <v>1</v>
      </c>
      <c r="F214" s="247"/>
      <c r="G214" s="248">
        <f>ROUND(E214*F214,2)</f>
        <v>0</v>
      </c>
      <c r="H214" s="231"/>
      <c r="I214" s="230">
        <f>ROUND(E214*H214,2)</f>
        <v>0</v>
      </c>
      <c r="J214" s="231"/>
      <c r="K214" s="230">
        <f>ROUND(E214*J214,2)</f>
        <v>0</v>
      </c>
      <c r="L214" s="230">
        <v>21</v>
      </c>
      <c r="M214" s="230">
        <f>G214*(1+L214/100)</f>
        <v>0</v>
      </c>
      <c r="N214" s="229">
        <v>0</v>
      </c>
      <c r="O214" s="229">
        <f>ROUND(E214*N214,2)</f>
        <v>0</v>
      </c>
      <c r="P214" s="229">
        <v>0</v>
      </c>
      <c r="Q214" s="229">
        <f>ROUND(E214*P214,2)</f>
        <v>0</v>
      </c>
      <c r="R214" s="230"/>
      <c r="S214" s="230" t="s">
        <v>458</v>
      </c>
      <c r="T214" s="230" t="s">
        <v>459</v>
      </c>
      <c r="U214" s="230">
        <v>0</v>
      </c>
      <c r="V214" s="230">
        <f>ROUND(E214*U214,2)</f>
        <v>0</v>
      </c>
      <c r="W214" s="230"/>
      <c r="X214" s="230" t="s">
        <v>731</v>
      </c>
      <c r="Y214" s="230" t="s">
        <v>236</v>
      </c>
      <c r="Z214" s="210"/>
      <c r="AA214" s="210"/>
      <c r="AB214" s="210"/>
      <c r="AC214" s="210"/>
      <c r="AD214" s="210"/>
      <c r="AE214" s="210"/>
      <c r="AF214" s="210"/>
      <c r="AG214" s="210" t="s">
        <v>2211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27"/>
      <c r="B215" s="228"/>
      <c r="C215" s="257" t="s">
        <v>2432</v>
      </c>
      <c r="D215" s="232"/>
      <c r="E215" s="233"/>
      <c r="F215" s="230"/>
      <c r="G215" s="230"/>
      <c r="H215" s="230"/>
      <c r="I215" s="230"/>
      <c r="J215" s="230"/>
      <c r="K215" s="230"/>
      <c r="L215" s="230"/>
      <c r="M215" s="230"/>
      <c r="N215" s="229"/>
      <c r="O215" s="229"/>
      <c r="P215" s="229"/>
      <c r="Q215" s="229"/>
      <c r="R215" s="230"/>
      <c r="S215" s="230"/>
      <c r="T215" s="230"/>
      <c r="U215" s="230"/>
      <c r="V215" s="230"/>
      <c r="W215" s="230"/>
      <c r="X215" s="230"/>
      <c r="Y215" s="230"/>
      <c r="Z215" s="210"/>
      <c r="AA215" s="210"/>
      <c r="AB215" s="210"/>
      <c r="AC215" s="210"/>
      <c r="AD215" s="210"/>
      <c r="AE215" s="210"/>
      <c r="AF215" s="210"/>
      <c r="AG215" s="210" t="s">
        <v>239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27"/>
      <c r="B216" s="228"/>
      <c r="C216" s="257" t="s">
        <v>99</v>
      </c>
      <c r="D216" s="232"/>
      <c r="E216" s="233">
        <v>1</v>
      </c>
      <c r="F216" s="230"/>
      <c r="G216" s="230"/>
      <c r="H216" s="230"/>
      <c r="I216" s="230"/>
      <c r="J216" s="230"/>
      <c r="K216" s="230"/>
      <c r="L216" s="230"/>
      <c r="M216" s="230"/>
      <c r="N216" s="229"/>
      <c r="O216" s="229"/>
      <c r="P216" s="229"/>
      <c r="Q216" s="229"/>
      <c r="R216" s="230"/>
      <c r="S216" s="230"/>
      <c r="T216" s="230"/>
      <c r="U216" s="230"/>
      <c r="V216" s="230"/>
      <c r="W216" s="230"/>
      <c r="X216" s="230"/>
      <c r="Y216" s="230"/>
      <c r="Z216" s="210"/>
      <c r="AA216" s="210"/>
      <c r="AB216" s="210"/>
      <c r="AC216" s="210"/>
      <c r="AD216" s="210"/>
      <c r="AE216" s="210"/>
      <c r="AF216" s="210"/>
      <c r="AG216" s="210" t="s">
        <v>239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43">
        <v>86</v>
      </c>
      <c r="B217" s="244" t="s">
        <v>2446</v>
      </c>
      <c r="C217" s="256" t="s">
        <v>2434</v>
      </c>
      <c r="D217" s="245" t="s">
        <v>2315</v>
      </c>
      <c r="E217" s="246">
        <v>3</v>
      </c>
      <c r="F217" s="247"/>
      <c r="G217" s="248">
        <f>ROUND(E217*F217,2)</f>
        <v>0</v>
      </c>
      <c r="H217" s="231"/>
      <c r="I217" s="230">
        <f>ROUND(E217*H217,2)</f>
        <v>0</v>
      </c>
      <c r="J217" s="231"/>
      <c r="K217" s="230">
        <f>ROUND(E217*J217,2)</f>
        <v>0</v>
      </c>
      <c r="L217" s="230">
        <v>21</v>
      </c>
      <c r="M217" s="230">
        <f>G217*(1+L217/100)</f>
        <v>0</v>
      </c>
      <c r="N217" s="229">
        <v>0</v>
      </c>
      <c r="O217" s="229">
        <f>ROUND(E217*N217,2)</f>
        <v>0</v>
      </c>
      <c r="P217" s="229">
        <v>0</v>
      </c>
      <c r="Q217" s="229">
        <f>ROUND(E217*P217,2)</f>
        <v>0</v>
      </c>
      <c r="R217" s="230"/>
      <c r="S217" s="230" t="s">
        <v>458</v>
      </c>
      <c r="T217" s="230" t="s">
        <v>459</v>
      </c>
      <c r="U217" s="230">
        <v>0</v>
      </c>
      <c r="V217" s="230">
        <f>ROUND(E217*U217,2)</f>
        <v>0</v>
      </c>
      <c r="W217" s="230"/>
      <c r="X217" s="230" t="s">
        <v>731</v>
      </c>
      <c r="Y217" s="230" t="s">
        <v>236</v>
      </c>
      <c r="Z217" s="210"/>
      <c r="AA217" s="210"/>
      <c r="AB217" s="210"/>
      <c r="AC217" s="210"/>
      <c r="AD217" s="210"/>
      <c r="AE217" s="210"/>
      <c r="AF217" s="210"/>
      <c r="AG217" s="210" t="s">
        <v>2211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">
      <c r="A218" s="227"/>
      <c r="B218" s="228"/>
      <c r="C218" s="257" t="s">
        <v>2432</v>
      </c>
      <c r="D218" s="232"/>
      <c r="E218" s="233"/>
      <c r="F218" s="230"/>
      <c r="G218" s="230"/>
      <c r="H218" s="230"/>
      <c r="I218" s="230"/>
      <c r="J218" s="230"/>
      <c r="K218" s="230"/>
      <c r="L218" s="230"/>
      <c r="M218" s="230"/>
      <c r="N218" s="229"/>
      <c r="O218" s="229"/>
      <c r="P218" s="229"/>
      <c r="Q218" s="229"/>
      <c r="R218" s="230"/>
      <c r="S218" s="230"/>
      <c r="T218" s="230"/>
      <c r="U218" s="230"/>
      <c r="V218" s="230"/>
      <c r="W218" s="230"/>
      <c r="X218" s="230"/>
      <c r="Y218" s="230"/>
      <c r="Z218" s="210"/>
      <c r="AA218" s="210"/>
      <c r="AB218" s="210"/>
      <c r="AC218" s="210"/>
      <c r="AD218" s="210"/>
      <c r="AE218" s="210"/>
      <c r="AF218" s="210"/>
      <c r="AG218" s="210" t="s">
        <v>239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27"/>
      <c r="B219" s="228"/>
      <c r="C219" s="257" t="s">
        <v>103</v>
      </c>
      <c r="D219" s="232"/>
      <c r="E219" s="233">
        <v>3</v>
      </c>
      <c r="F219" s="230"/>
      <c r="G219" s="230"/>
      <c r="H219" s="230"/>
      <c r="I219" s="230"/>
      <c r="J219" s="230"/>
      <c r="K219" s="230"/>
      <c r="L219" s="230"/>
      <c r="M219" s="230"/>
      <c r="N219" s="229"/>
      <c r="O219" s="229"/>
      <c r="P219" s="229"/>
      <c r="Q219" s="229"/>
      <c r="R219" s="230"/>
      <c r="S219" s="230"/>
      <c r="T219" s="230"/>
      <c r="U219" s="230"/>
      <c r="V219" s="230"/>
      <c r="W219" s="230"/>
      <c r="X219" s="230"/>
      <c r="Y219" s="230"/>
      <c r="Z219" s="210"/>
      <c r="AA219" s="210"/>
      <c r="AB219" s="210"/>
      <c r="AC219" s="210"/>
      <c r="AD219" s="210"/>
      <c r="AE219" s="210"/>
      <c r="AF219" s="210"/>
      <c r="AG219" s="210" t="s">
        <v>239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49">
        <v>87</v>
      </c>
      <c r="B220" s="250" t="s">
        <v>2447</v>
      </c>
      <c r="C220" s="258" t="s">
        <v>2422</v>
      </c>
      <c r="D220" s="251" t="s">
        <v>256</v>
      </c>
      <c r="E220" s="252">
        <v>6</v>
      </c>
      <c r="F220" s="253"/>
      <c r="G220" s="254">
        <f>ROUND(E220*F220,2)</f>
        <v>0</v>
      </c>
      <c r="H220" s="231"/>
      <c r="I220" s="230">
        <f>ROUND(E220*H220,2)</f>
        <v>0</v>
      </c>
      <c r="J220" s="231"/>
      <c r="K220" s="230">
        <f>ROUND(E220*J220,2)</f>
        <v>0</v>
      </c>
      <c r="L220" s="230">
        <v>21</v>
      </c>
      <c r="M220" s="230">
        <f>G220*(1+L220/100)</f>
        <v>0</v>
      </c>
      <c r="N220" s="229">
        <v>0</v>
      </c>
      <c r="O220" s="229">
        <f>ROUND(E220*N220,2)</f>
        <v>0</v>
      </c>
      <c r="P220" s="229">
        <v>0</v>
      </c>
      <c r="Q220" s="229">
        <f>ROUND(E220*P220,2)</f>
        <v>0</v>
      </c>
      <c r="R220" s="230"/>
      <c r="S220" s="230" t="s">
        <v>458</v>
      </c>
      <c r="T220" s="230" t="s">
        <v>459</v>
      </c>
      <c r="U220" s="230">
        <v>0</v>
      </c>
      <c r="V220" s="230">
        <f>ROUND(E220*U220,2)</f>
        <v>0</v>
      </c>
      <c r="W220" s="230"/>
      <c r="X220" s="230" t="s">
        <v>235</v>
      </c>
      <c r="Y220" s="230" t="s">
        <v>236</v>
      </c>
      <c r="Z220" s="210"/>
      <c r="AA220" s="210"/>
      <c r="AB220" s="210"/>
      <c r="AC220" s="210"/>
      <c r="AD220" s="210"/>
      <c r="AE220" s="210"/>
      <c r="AF220" s="210"/>
      <c r="AG220" s="210" t="s">
        <v>1780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49">
        <v>88</v>
      </c>
      <c r="B221" s="250" t="s">
        <v>2448</v>
      </c>
      <c r="C221" s="258" t="s">
        <v>2449</v>
      </c>
      <c r="D221" s="251" t="s">
        <v>256</v>
      </c>
      <c r="E221" s="252">
        <v>3</v>
      </c>
      <c r="F221" s="253"/>
      <c r="G221" s="254">
        <f>ROUND(E221*F221,2)</f>
        <v>0</v>
      </c>
      <c r="H221" s="231"/>
      <c r="I221" s="230">
        <f>ROUND(E221*H221,2)</f>
        <v>0</v>
      </c>
      <c r="J221" s="231"/>
      <c r="K221" s="230">
        <f>ROUND(E221*J221,2)</f>
        <v>0</v>
      </c>
      <c r="L221" s="230">
        <v>21</v>
      </c>
      <c r="M221" s="230">
        <f>G221*(1+L221/100)</f>
        <v>0</v>
      </c>
      <c r="N221" s="229">
        <v>0</v>
      </c>
      <c r="O221" s="229">
        <f>ROUND(E221*N221,2)</f>
        <v>0</v>
      </c>
      <c r="P221" s="229">
        <v>0</v>
      </c>
      <c r="Q221" s="229">
        <f>ROUND(E221*P221,2)</f>
        <v>0</v>
      </c>
      <c r="R221" s="230"/>
      <c r="S221" s="230" t="s">
        <v>458</v>
      </c>
      <c r="T221" s="230" t="s">
        <v>459</v>
      </c>
      <c r="U221" s="230">
        <v>0</v>
      </c>
      <c r="V221" s="230">
        <f>ROUND(E221*U221,2)</f>
        <v>0</v>
      </c>
      <c r="W221" s="230"/>
      <c r="X221" s="230" t="s">
        <v>235</v>
      </c>
      <c r="Y221" s="230" t="s">
        <v>236</v>
      </c>
      <c r="Z221" s="210"/>
      <c r="AA221" s="210"/>
      <c r="AB221" s="210"/>
      <c r="AC221" s="210"/>
      <c r="AD221" s="210"/>
      <c r="AE221" s="210"/>
      <c r="AF221" s="210"/>
      <c r="AG221" s="210" t="s">
        <v>1780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49">
        <v>89</v>
      </c>
      <c r="B222" s="250" t="s">
        <v>2450</v>
      </c>
      <c r="C222" s="258" t="s">
        <v>2408</v>
      </c>
      <c r="D222" s="251" t="s">
        <v>2315</v>
      </c>
      <c r="E222" s="252">
        <v>6</v>
      </c>
      <c r="F222" s="253"/>
      <c r="G222" s="254">
        <f>ROUND(E222*F222,2)</f>
        <v>0</v>
      </c>
      <c r="H222" s="231"/>
      <c r="I222" s="230">
        <f>ROUND(E222*H222,2)</f>
        <v>0</v>
      </c>
      <c r="J222" s="231"/>
      <c r="K222" s="230">
        <f>ROUND(E222*J222,2)</f>
        <v>0</v>
      </c>
      <c r="L222" s="230">
        <v>21</v>
      </c>
      <c r="M222" s="230">
        <f>G222*(1+L222/100)</f>
        <v>0</v>
      </c>
      <c r="N222" s="229">
        <v>0</v>
      </c>
      <c r="O222" s="229">
        <f>ROUND(E222*N222,2)</f>
        <v>0</v>
      </c>
      <c r="P222" s="229">
        <v>0</v>
      </c>
      <c r="Q222" s="229">
        <f>ROUND(E222*P222,2)</f>
        <v>0</v>
      </c>
      <c r="R222" s="230"/>
      <c r="S222" s="230" t="s">
        <v>458</v>
      </c>
      <c r="T222" s="230" t="s">
        <v>459</v>
      </c>
      <c r="U222" s="230">
        <v>0</v>
      </c>
      <c r="V222" s="230">
        <f>ROUND(E222*U222,2)</f>
        <v>0</v>
      </c>
      <c r="W222" s="230"/>
      <c r="X222" s="230" t="s">
        <v>235</v>
      </c>
      <c r="Y222" s="230" t="s">
        <v>236</v>
      </c>
      <c r="Z222" s="210"/>
      <c r="AA222" s="210"/>
      <c r="AB222" s="210"/>
      <c r="AC222" s="210"/>
      <c r="AD222" s="210"/>
      <c r="AE222" s="210"/>
      <c r="AF222" s="210"/>
      <c r="AG222" s="210" t="s">
        <v>1780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49">
        <v>90</v>
      </c>
      <c r="B223" s="250" t="s">
        <v>2451</v>
      </c>
      <c r="C223" s="258" t="s">
        <v>2426</v>
      </c>
      <c r="D223" s="251" t="s">
        <v>2315</v>
      </c>
      <c r="E223" s="252">
        <v>1</v>
      </c>
      <c r="F223" s="253"/>
      <c r="G223" s="254">
        <f>ROUND(E223*F223,2)</f>
        <v>0</v>
      </c>
      <c r="H223" s="231"/>
      <c r="I223" s="230">
        <f>ROUND(E223*H223,2)</f>
        <v>0</v>
      </c>
      <c r="J223" s="231"/>
      <c r="K223" s="230">
        <f>ROUND(E223*J223,2)</f>
        <v>0</v>
      </c>
      <c r="L223" s="230">
        <v>21</v>
      </c>
      <c r="M223" s="230">
        <f>G223*(1+L223/100)</f>
        <v>0</v>
      </c>
      <c r="N223" s="229">
        <v>0</v>
      </c>
      <c r="O223" s="229">
        <f>ROUND(E223*N223,2)</f>
        <v>0</v>
      </c>
      <c r="P223" s="229">
        <v>0</v>
      </c>
      <c r="Q223" s="229">
        <f>ROUND(E223*P223,2)</f>
        <v>0</v>
      </c>
      <c r="R223" s="230"/>
      <c r="S223" s="230" t="s">
        <v>458</v>
      </c>
      <c r="T223" s="230" t="s">
        <v>459</v>
      </c>
      <c r="U223" s="230">
        <v>0</v>
      </c>
      <c r="V223" s="230">
        <f>ROUND(E223*U223,2)</f>
        <v>0</v>
      </c>
      <c r="W223" s="230"/>
      <c r="X223" s="230" t="s">
        <v>235</v>
      </c>
      <c r="Y223" s="230" t="s">
        <v>236</v>
      </c>
      <c r="Z223" s="210"/>
      <c r="AA223" s="210"/>
      <c r="AB223" s="210"/>
      <c r="AC223" s="210"/>
      <c r="AD223" s="210"/>
      <c r="AE223" s="210"/>
      <c r="AF223" s="210"/>
      <c r="AG223" s="210" t="s">
        <v>1780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49">
        <v>91</v>
      </c>
      <c r="B224" s="250" t="s">
        <v>2452</v>
      </c>
      <c r="C224" s="258" t="s">
        <v>2317</v>
      </c>
      <c r="D224" s="251" t="s">
        <v>2315</v>
      </c>
      <c r="E224" s="252">
        <v>1</v>
      </c>
      <c r="F224" s="253"/>
      <c r="G224" s="254">
        <f>ROUND(E224*F224,2)</f>
        <v>0</v>
      </c>
      <c r="H224" s="231"/>
      <c r="I224" s="230">
        <f>ROUND(E224*H224,2)</f>
        <v>0</v>
      </c>
      <c r="J224" s="231"/>
      <c r="K224" s="230">
        <f>ROUND(E224*J224,2)</f>
        <v>0</v>
      </c>
      <c r="L224" s="230">
        <v>21</v>
      </c>
      <c r="M224" s="230">
        <f>G224*(1+L224/100)</f>
        <v>0</v>
      </c>
      <c r="N224" s="229">
        <v>0</v>
      </c>
      <c r="O224" s="229">
        <f>ROUND(E224*N224,2)</f>
        <v>0</v>
      </c>
      <c r="P224" s="229">
        <v>0</v>
      </c>
      <c r="Q224" s="229">
        <f>ROUND(E224*P224,2)</f>
        <v>0</v>
      </c>
      <c r="R224" s="230"/>
      <c r="S224" s="230" t="s">
        <v>458</v>
      </c>
      <c r="T224" s="230" t="s">
        <v>459</v>
      </c>
      <c r="U224" s="230">
        <v>0</v>
      </c>
      <c r="V224" s="230">
        <f>ROUND(E224*U224,2)</f>
        <v>0</v>
      </c>
      <c r="W224" s="230"/>
      <c r="X224" s="230" t="s">
        <v>235</v>
      </c>
      <c r="Y224" s="230" t="s">
        <v>236</v>
      </c>
      <c r="Z224" s="210"/>
      <c r="AA224" s="210"/>
      <c r="AB224" s="210"/>
      <c r="AC224" s="210"/>
      <c r="AD224" s="210"/>
      <c r="AE224" s="210"/>
      <c r="AF224" s="210"/>
      <c r="AG224" s="210" t="s">
        <v>1780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43">
        <v>92</v>
      </c>
      <c r="B225" s="244" t="s">
        <v>2453</v>
      </c>
      <c r="C225" s="256" t="s">
        <v>2454</v>
      </c>
      <c r="D225" s="245" t="s">
        <v>2315</v>
      </c>
      <c r="E225" s="246">
        <v>2</v>
      </c>
      <c r="F225" s="247"/>
      <c r="G225" s="248">
        <f>ROUND(E225*F225,2)</f>
        <v>0</v>
      </c>
      <c r="H225" s="231"/>
      <c r="I225" s="230">
        <f>ROUND(E225*H225,2)</f>
        <v>0</v>
      </c>
      <c r="J225" s="231"/>
      <c r="K225" s="230">
        <f>ROUND(E225*J225,2)</f>
        <v>0</v>
      </c>
      <c r="L225" s="230">
        <v>21</v>
      </c>
      <c r="M225" s="230">
        <f>G225*(1+L225/100)</f>
        <v>0</v>
      </c>
      <c r="N225" s="229">
        <v>0</v>
      </c>
      <c r="O225" s="229">
        <f>ROUND(E225*N225,2)</f>
        <v>0</v>
      </c>
      <c r="P225" s="229">
        <v>0</v>
      </c>
      <c r="Q225" s="229">
        <f>ROUND(E225*P225,2)</f>
        <v>0</v>
      </c>
      <c r="R225" s="230"/>
      <c r="S225" s="230" t="s">
        <v>458</v>
      </c>
      <c r="T225" s="230" t="s">
        <v>459</v>
      </c>
      <c r="U225" s="230">
        <v>0</v>
      </c>
      <c r="V225" s="230">
        <f>ROUND(E225*U225,2)</f>
        <v>0</v>
      </c>
      <c r="W225" s="230"/>
      <c r="X225" s="230" t="s">
        <v>731</v>
      </c>
      <c r="Y225" s="230" t="s">
        <v>236</v>
      </c>
      <c r="Z225" s="210"/>
      <c r="AA225" s="210"/>
      <c r="AB225" s="210"/>
      <c r="AC225" s="210"/>
      <c r="AD225" s="210"/>
      <c r="AE225" s="210"/>
      <c r="AF225" s="210"/>
      <c r="AG225" s="210" t="s">
        <v>2211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27"/>
      <c r="B226" s="228"/>
      <c r="C226" s="257" t="s">
        <v>2455</v>
      </c>
      <c r="D226" s="232"/>
      <c r="E226" s="233"/>
      <c r="F226" s="230"/>
      <c r="G226" s="230"/>
      <c r="H226" s="230"/>
      <c r="I226" s="230"/>
      <c r="J226" s="230"/>
      <c r="K226" s="230"/>
      <c r="L226" s="230"/>
      <c r="M226" s="230"/>
      <c r="N226" s="229"/>
      <c r="O226" s="229"/>
      <c r="P226" s="229"/>
      <c r="Q226" s="229"/>
      <c r="R226" s="230"/>
      <c r="S226" s="230"/>
      <c r="T226" s="230"/>
      <c r="U226" s="230"/>
      <c r="V226" s="230"/>
      <c r="W226" s="230"/>
      <c r="X226" s="230"/>
      <c r="Y226" s="230"/>
      <c r="Z226" s="210"/>
      <c r="AA226" s="210"/>
      <c r="AB226" s="210"/>
      <c r="AC226" s="210"/>
      <c r="AD226" s="210"/>
      <c r="AE226" s="210"/>
      <c r="AF226" s="210"/>
      <c r="AG226" s="210" t="s">
        <v>239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">
      <c r="A227" s="227"/>
      <c r="B227" s="228"/>
      <c r="C227" s="257" t="s">
        <v>2456</v>
      </c>
      <c r="D227" s="232"/>
      <c r="E227" s="233"/>
      <c r="F227" s="230"/>
      <c r="G227" s="230"/>
      <c r="H227" s="230"/>
      <c r="I227" s="230"/>
      <c r="J227" s="230"/>
      <c r="K227" s="230"/>
      <c r="L227" s="230"/>
      <c r="M227" s="230"/>
      <c r="N227" s="229"/>
      <c r="O227" s="229"/>
      <c r="P227" s="229"/>
      <c r="Q227" s="229"/>
      <c r="R227" s="230"/>
      <c r="S227" s="230"/>
      <c r="T227" s="230"/>
      <c r="U227" s="230"/>
      <c r="V227" s="230"/>
      <c r="W227" s="230"/>
      <c r="X227" s="230"/>
      <c r="Y227" s="230"/>
      <c r="Z227" s="210"/>
      <c r="AA227" s="210"/>
      <c r="AB227" s="210"/>
      <c r="AC227" s="210"/>
      <c r="AD227" s="210"/>
      <c r="AE227" s="210"/>
      <c r="AF227" s="210"/>
      <c r="AG227" s="210" t="s">
        <v>239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">
      <c r="A228" s="227"/>
      <c r="B228" s="228"/>
      <c r="C228" s="257" t="s">
        <v>101</v>
      </c>
      <c r="D228" s="232"/>
      <c r="E228" s="233">
        <v>2</v>
      </c>
      <c r="F228" s="230"/>
      <c r="G228" s="230"/>
      <c r="H228" s="230"/>
      <c r="I228" s="230"/>
      <c r="J228" s="230"/>
      <c r="K228" s="230"/>
      <c r="L228" s="230"/>
      <c r="M228" s="230"/>
      <c r="N228" s="229"/>
      <c r="O228" s="229"/>
      <c r="P228" s="229"/>
      <c r="Q228" s="229"/>
      <c r="R228" s="230"/>
      <c r="S228" s="230"/>
      <c r="T228" s="230"/>
      <c r="U228" s="230"/>
      <c r="V228" s="230"/>
      <c r="W228" s="230"/>
      <c r="X228" s="230"/>
      <c r="Y228" s="230"/>
      <c r="Z228" s="210"/>
      <c r="AA228" s="210"/>
      <c r="AB228" s="210"/>
      <c r="AC228" s="210"/>
      <c r="AD228" s="210"/>
      <c r="AE228" s="210"/>
      <c r="AF228" s="210"/>
      <c r="AG228" s="210" t="s">
        <v>239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43">
        <v>93</v>
      </c>
      <c r="B229" s="244" t="s">
        <v>2457</v>
      </c>
      <c r="C229" s="256" t="s">
        <v>2454</v>
      </c>
      <c r="D229" s="245" t="s">
        <v>2315</v>
      </c>
      <c r="E229" s="246">
        <v>6</v>
      </c>
      <c r="F229" s="247"/>
      <c r="G229" s="248">
        <f>ROUND(E229*F229,2)</f>
        <v>0</v>
      </c>
      <c r="H229" s="231"/>
      <c r="I229" s="230">
        <f>ROUND(E229*H229,2)</f>
        <v>0</v>
      </c>
      <c r="J229" s="231"/>
      <c r="K229" s="230">
        <f>ROUND(E229*J229,2)</f>
        <v>0</v>
      </c>
      <c r="L229" s="230">
        <v>21</v>
      </c>
      <c r="M229" s="230">
        <f>G229*(1+L229/100)</f>
        <v>0</v>
      </c>
      <c r="N229" s="229">
        <v>0</v>
      </c>
      <c r="O229" s="229">
        <f>ROUND(E229*N229,2)</f>
        <v>0</v>
      </c>
      <c r="P229" s="229">
        <v>0</v>
      </c>
      <c r="Q229" s="229">
        <f>ROUND(E229*P229,2)</f>
        <v>0</v>
      </c>
      <c r="R229" s="230"/>
      <c r="S229" s="230" t="s">
        <v>458</v>
      </c>
      <c r="T229" s="230" t="s">
        <v>459</v>
      </c>
      <c r="U229" s="230">
        <v>0</v>
      </c>
      <c r="V229" s="230">
        <f>ROUND(E229*U229,2)</f>
        <v>0</v>
      </c>
      <c r="W229" s="230"/>
      <c r="X229" s="230" t="s">
        <v>731</v>
      </c>
      <c r="Y229" s="230" t="s">
        <v>236</v>
      </c>
      <c r="Z229" s="210"/>
      <c r="AA229" s="210"/>
      <c r="AB229" s="210"/>
      <c r="AC229" s="210"/>
      <c r="AD229" s="210"/>
      <c r="AE229" s="210"/>
      <c r="AF229" s="210"/>
      <c r="AG229" s="210" t="s">
        <v>2211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27"/>
      <c r="B230" s="228"/>
      <c r="C230" s="257" t="s">
        <v>2455</v>
      </c>
      <c r="D230" s="232"/>
      <c r="E230" s="233"/>
      <c r="F230" s="230"/>
      <c r="G230" s="230"/>
      <c r="H230" s="230"/>
      <c r="I230" s="230"/>
      <c r="J230" s="230"/>
      <c r="K230" s="230"/>
      <c r="L230" s="230"/>
      <c r="M230" s="230"/>
      <c r="N230" s="229"/>
      <c r="O230" s="229"/>
      <c r="P230" s="229"/>
      <c r="Q230" s="229"/>
      <c r="R230" s="230"/>
      <c r="S230" s="230"/>
      <c r="T230" s="230"/>
      <c r="U230" s="230"/>
      <c r="V230" s="230"/>
      <c r="W230" s="230"/>
      <c r="X230" s="230"/>
      <c r="Y230" s="230"/>
      <c r="Z230" s="210"/>
      <c r="AA230" s="210"/>
      <c r="AB230" s="210"/>
      <c r="AC230" s="210"/>
      <c r="AD230" s="210"/>
      <c r="AE230" s="210"/>
      <c r="AF230" s="210"/>
      <c r="AG230" s="210" t="s">
        <v>239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27"/>
      <c r="B231" s="228"/>
      <c r="C231" s="257" t="s">
        <v>2456</v>
      </c>
      <c r="D231" s="232"/>
      <c r="E231" s="233"/>
      <c r="F231" s="230"/>
      <c r="G231" s="230"/>
      <c r="H231" s="230"/>
      <c r="I231" s="230"/>
      <c r="J231" s="230"/>
      <c r="K231" s="230"/>
      <c r="L231" s="230"/>
      <c r="M231" s="230"/>
      <c r="N231" s="229"/>
      <c r="O231" s="229"/>
      <c r="P231" s="229"/>
      <c r="Q231" s="229"/>
      <c r="R231" s="230"/>
      <c r="S231" s="230"/>
      <c r="T231" s="230"/>
      <c r="U231" s="230"/>
      <c r="V231" s="230"/>
      <c r="W231" s="230"/>
      <c r="X231" s="230"/>
      <c r="Y231" s="230"/>
      <c r="Z231" s="210"/>
      <c r="AA231" s="210"/>
      <c r="AB231" s="210"/>
      <c r="AC231" s="210"/>
      <c r="AD231" s="210"/>
      <c r="AE231" s="210"/>
      <c r="AF231" s="210"/>
      <c r="AG231" s="210" t="s">
        <v>239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27"/>
      <c r="B232" s="228"/>
      <c r="C232" s="257" t="s">
        <v>2248</v>
      </c>
      <c r="D232" s="232"/>
      <c r="E232" s="233">
        <v>6</v>
      </c>
      <c r="F232" s="230"/>
      <c r="G232" s="230"/>
      <c r="H232" s="230"/>
      <c r="I232" s="230"/>
      <c r="J232" s="230"/>
      <c r="K232" s="230"/>
      <c r="L232" s="230"/>
      <c r="M232" s="230"/>
      <c r="N232" s="229"/>
      <c r="O232" s="229"/>
      <c r="P232" s="229"/>
      <c r="Q232" s="229"/>
      <c r="R232" s="230"/>
      <c r="S232" s="230"/>
      <c r="T232" s="230"/>
      <c r="U232" s="230"/>
      <c r="V232" s="230"/>
      <c r="W232" s="230"/>
      <c r="X232" s="230"/>
      <c r="Y232" s="230"/>
      <c r="Z232" s="210"/>
      <c r="AA232" s="210"/>
      <c r="AB232" s="210"/>
      <c r="AC232" s="210"/>
      <c r="AD232" s="210"/>
      <c r="AE232" s="210"/>
      <c r="AF232" s="210"/>
      <c r="AG232" s="210" t="s">
        <v>239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49">
        <v>94</v>
      </c>
      <c r="B233" s="250" t="s">
        <v>2458</v>
      </c>
      <c r="C233" s="258" t="s">
        <v>2459</v>
      </c>
      <c r="D233" s="251" t="s">
        <v>2315</v>
      </c>
      <c r="E233" s="252">
        <v>1</v>
      </c>
      <c r="F233" s="253"/>
      <c r="G233" s="254">
        <f>ROUND(E233*F233,2)</f>
        <v>0</v>
      </c>
      <c r="H233" s="231"/>
      <c r="I233" s="230">
        <f>ROUND(E233*H233,2)</f>
        <v>0</v>
      </c>
      <c r="J233" s="231"/>
      <c r="K233" s="230">
        <f>ROUND(E233*J233,2)</f>
        <v>0</v>
      </c>
      <c r="L233" s="230">
        <v>21</v>
      </c>
      <c r="M233" s="230">
        <f>G233*(1+L233/100)</f>
        <v>0</v>
      </c>
      <c r="N233" s="229">
        <v>0</v>
      </c>
      <c r="O233" s="229">
        <f>ROUND(E233*N233,2)</f>
        <v>0</v>
      </c>
      <c r="P233" s="229">
        <v>0</v>
      </c>
      <c r="Q233" s="229">
        <f>ROUND(E233*P233,2)</f>
        <v>0</v>
      </c>
      <c r="R233" s="230"/>
      <c r="S233" s="230" t="s">
        <v>458</v>
      </c>
      <c r="T233" s="230" t="s">
        <v>459</v>
      </c>
      <c r="U233" s="230">
        <v>0</v>
      </c>
      <c r="V233" s="230">
        <f>ROUND(E233*U233,2)</f>
        <v>0</v>
      </c>
      <c r="W233" s="230"/>
      <c r="X233" s="230" t="s">
        <v>235</v>
      </c>
      <c r="Y233" s="230" t="s">
        <v>236</v>
      </c>
      <c r="Z233" s="210"/>
      <c r="AA233" s="210"/>
      <c r="AB233" s="210"/>
      <c r="AC233" s="210"/>
      <c r="AD233" s="210"/>
      <c r="AE233" s="210"/>
      <c r="AF233" s="210"/>
      <c r="AG233" s="210" t="s">
        <v>1780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49">
        <v>95</v>
      </c>
      <c r="B234" s="250" t="s">
        <v>2460</v>
      </c>
      <c r="C234" s="258" t="s">
        <v>2461</v>
      </c>
      <c r="D234" s="251" t="s">
        <v>2315</v>
      </c>
      <c r="E234" s="252">
        <v>1</v>
      </c>
      <c r="F234" s="253"/>
      <c r="G234" s="254">
        <f>ROUND(E234*F234,2)</f>
        <v>0</v>
      </c>
      <c r="H234" s="231"/>
      <c r="I234" s="230">
        <f>ROUND(E234*H234,2)</f>
        <v>0</v>
      </c>
      <c r="J234" s="231"/>
      <c r="K234" s="230">
        <f>ROUND(E234*J234,2)</f>
        <v>0</v>
      </c>
      <c r="L234" s="230">
        <v>21</v>
      </c>
      <c r="M234" s="230">
        <f>G234*(1+L234/100)</f>
        <v>0</v>
      </c>
      <c r="N234" s="229">
        <v>0</v>
      </c>
      <c r="O234" s="229">
        <f>ROUND(E234*N234,2)</f>
        <v>0</v>
      </c>
      <c r="P234" s="229">
        <v>0</v>
      </c>
      <c r="Q234" s="229">
        <f>ROUND(E234*P234,2)</f>
        <v>0</v>
      </c>
      <c r="R234" s="230"/>
      <c r="S234" s="230" t="s">
        <v>458</v>
      </c>
      <c r="T234" s="230" t="s">
        <v>459</v>
      </c>
      <c r="U234" s="230">
        <v>0</v>
      </c>
      <c r="V234" s="230">
        <f>ROUND(E234*U234,2)</f>
        <v>0</v>
      </c>
      <c r="W234" s="230"/>
      <c r="X234" s="230" t="s">
        <v>731</v>
      </c>
      <c r="Y234" s="230" t="s">
        <v>236</v>
      </c>
      <c r="Z234" s="210"/>
      <c r="AA234" s="210"/>
      <c r="AB234" s="210"/>
      <c r="AC234" s="210"/>
      <c r="AD234" s="210"/>
      <c r="AE234" s="210"/>
      <c r="AF234" s="210"/>
      <c r="AG234" s="210" t="s">
        <v>2211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49">
        <v>96</v>
      </c>
      <c r="B235" s="250" t="s">
        <v>2462</v>
      </c>
      <c r="C235" s="258" t="s">
        <v>2463</v>
      </c>
      <c r="D235" s="251" t="s">
        <v>2315</v>
      </c>
      <c r="E235" s="252">
        <v>1</v>
      </c>
      <c r="F235" s="253"/>
      <c r="G235" s="254">
        <f>ROUND(E235*F235,2)</f>
        <v>0</v>
      </c>
      <c r="H235" s="231"/>
      <c r="I235" s="230">
        <f>ROUND(E235*H235,2)</f>
        <v>0</v>
      </c>
      <c r="J235" s="231"/>
      <c r="K235" s="230">
        <f>ROUND(E235*J235,2)</f>
        <v>0</v>
      </c>
      <c r="L235" s="230">
        <v>21</v>
      </c>
      <c r="M235" s="230">
        <f>G235*(1+L235/100)</f>
        <v>0</v>
      </c>
      <c r="N235" s="229">
        <v>0</v>
      </c>
      <c r="O235" s="229">
        <f>ROUND(E235*N235,2)</f>
        <v>0</v>
      </c>
      <c r="P235" s="229">
        <v>0</v>
      </c>
      <c r="Q235" s="229">
        <f>ROUND(E235*P235,2)</f>
        <v>0</v>
      </c>
      <c r="R235" s="230"/>
      <c r="S235" s="230" t="s">
        <v>458</v>
      </c>
      <c r="T235" s="230" t="s">
        <v>459</v>
      </c>
      <c r="U235" s="230">
        <v>0</v>
      </c>
      <c r="V235" s="230">
        <f>ROUND(E235*U235,2)</f>
        <v>0</v>
      </c>
      <c r="W235" s="230"/>
      <c r="X235" s="230" t="s">
        <v>731</v>
      </c>
      <c r="Y235" s="230" t="s">
        <v>236</v>
      </c>
      <c r="Z235" s="210"/>
      <c r="AA235" s="210"/>
      <c r="AB235" s="210"/>
      <c r="AC235" s="210"/>
      <c r="AD235" s="210"/>
      <c r="AE235" s="210"/>
      <c r="AF235" s="210"/>
      <c r="AG235" s="210" t="s">
        <v>2211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x14ac:dyDescent="0.2">
      <c r="A236" s="236" t="s">
        <v>229</v>
      </c>
      <c r="B236" s="237" t="s">
        <v>201</v>
      </c>
      <c r="C236" s="255" t="s">
        <v>29</v>
      </c>
      <c r="D236" s="238"/>
      <c r="E236" s="239"/>
      <c r="F236" s="240"/>
      <c r="G236" s="241">
        <f>SUMIF(AG237:AG244,"&lt;&gt;NOR",G237:G244)</f>
        <v>0</v>
      </c>
      <c r="H236" s="235"/>
      <c r="I236" s="235">
        <f>SUM(I237:I244)</f>
        <v>0</v>
      </c>
      <c r="J236" s="235"/>
      <c r="K236" s="235">
        <f>SUM(K237:K244)</f>
        <v>0</v>
      </c>
      <c r="L236" s="235"/>
      <c r="M236" s="235">
        <f>SUM(M237:M244)</f>
        <v>0</v>
      </c>
      <c r="N236" s="234"/>
      <c r="O236" s="234">
        <f>SUM(O237:O244)</f>
        <v>0</v>
      </c>
      <c r="P236" s="234"/>
      <c r="Q236" s="234">
        <f>SUM(Q237:Q244)</f>
        <v>0</v>
      </c>
      <c r="R236" s="235"/>
      <c r="S236" s="235"/>
      <c r="T236" s="235"/>
      <c r="U236" s="235"/>
      <c r="V236" s="235">
        <f>SUM(V237:V244)</f>
        <v>0</v>
      </c>
      <c r="W236" s="235"/>
      <c r="X236" s="235"/>
      <c r="Y236" s="235"/>
      <c r="AG236" t="s">
        <v>230</v>
      </c>
    </row>
    <row r="237" spans="1:60" outlineLevel="1" x14ac:dyDescent="0.2">
      <c r="A237" s="249">
        <v>97</v>
      </c>
      <c r="B237" s="250" t="s">
        <v>1667</v>
      </c>
      <c r="C237" s="258" t="s">
        <v>1668</v>
      </c>
      <c r="D237" s="251" t="s">
        <v>1644</v>
      </c>
      <c r="E237" s="252">
        <v>1</v>
      </c>
      <c r="F237" s="253"/>
      <c r="G237" s="254">
        <f>ROUND(E237*F237,2)</f>
        <v>0</v>
      </c>
      <c r="H237" s="231"/>
      <c r="I237" s="230">
        <f>ROUND(E237*H237,2)</f>
        <v>0</v>
      </c>
      <c r="J237" s="231"/>
      <c r="K237" s="230">
        <f>ROUND(E237*J237,2)</f>
        <v>0</v>
      </c>
      <c r="L237" s="230">
        <v>21</v>
      </c>
      <c r="M237" s="230">
        <f>G237*(1+L237/100)</f>
        <v>0</v>
      </c>
      <c r="N237" s="229">
        <v>0</v>
      </c>
      <c r="O237" s="229">
        <f>ROUND(E237*N237,2)</f>
        <v>0</v>
      </c>
      <c r="P237" s="229">
        <v>0</v>
      </c>
      <c r="Q237" s="229">
        <f>ROUND(E237*P237,2)</f>
        <v>0</v>
      </c>
      <c r="R237" s="230"/>
      <c r="S237" s="230" t="s">
        <v>234</v>
      </c>
      <c r="T237" s="230" t="s">
        <v>459</v>
      </c>
      <c r="U237" s="230">
        <v>0</v>
      </c>
      <c r="V237" s="230">
        <f>ROUND(E237*U237,2)</f>
        <v>0</v>
      </c>
      <c r="W237" s="230"/>
      <c r="X237" s="230" t="s">
        <v>1645</v>
      </c>
      <c r="Y237" s="230" t="s">
        <v>236</v>
      </c>
      <c r="Z237" s="210"/>
      <c r="AA237" s="210"/>
      <c r="AB237" s="210"/>
      <c r="AC237" s="210"/>
      <c r="AD237" s="210"/>
      <c r="AE237" s="210"/>
      <c r="AF237" s="210"/>
      <c r="AG237" s="210" t="s">
        <v>1646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49">
        <v>98</v>
      </c>
      <c r="B238" s="250" t="s">
        <v>1642</v>
      </c>
      <c r="C238" s="258" t="s">
        <v>1643</v>
      </c>
      <c r="D238" s="251" t="s">
        <v>1644</v>
      </c>
      <c r="E238" s="252">
        <v>1</v>
      </c>
      <c r="F238" s="253"/>
      <c r="G238" s="254">
        <f>ROUND(E238*F238,2)</f>
        <v>0</v>
      </c>
      <c r="H238" s="231"/>
      <c r="I238" s="230">
        <f>ROUND(E238*H238,2)</f>
        <v>0</v>
      </c>
      <c r="J238" s="231"/>
      <c r="K238" s="230">
        <f>ROUND(E238*J238,2)</f>
        <v>0</v>
      </c>
      <c r="L238" s="230">
        <v>21</v>
      </c>
      <c r="M238" s="230">
        <f>G238*(1+L238/100)</f>
        <v>0</v>
      </c>
      <c r="N238" s="229">
        <v>0</v>
      </c>
      <c r="O238" s="229">
        <f>ROUND(E238*N238,2)</f>
        <v>0</v>
      </c>
      <c r="P238" s="229">
        <v>0</v>
      </c>
      <c r="Q238" s="229">
        <f>ROUND(E238*P238,2)</f>
        <v>0</v>
      </c>
      <c r="R238" s="230"/>
      <c r="S238" s="230" t="s">
        <v>234</v>
      </c>
      <c r="T238" s="230" t="s">
        <v>459</v>
      </c>
      <c r="U238" s="230">
        <v>0</v>
      </c>
      <c r="V238" s="230">
        <f>ROUND(E238*U238,2)</f>
        <v>0</v>
      </c>
      <c r="W238" s="230"/>
      <c r="X238" s="230" t="s">
        <v>1645</v>
      </c>
      <c r="Y238" s="230" t="s">
        <v>236</v>
      </c>
      <c r="Z238" s="210"/>
      <c r="AA238" s="210"/>
      <c r="AB238" s="210"/>
      <c r="AC238" s="210"/>
      <c r="AD238" s="210"/>
      <c r="AE238" s="210"/>
      <c r="AF238" s="210"/>
      <c r="AG238" s="210" t="s">
        <v>1646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49">
        <v>99</v>
      </c>
      <c r="B239" s="250" t="s">
        <v>1647</v>
      </c>
      <c r="C239" s="258" t="s">
        <v>1648</v>
      </c>
      <c r="D239" s="251" t="s">
        <v>1644</v>
      </c>
      <c r="E239" s="252">
        <v>1</v>
      </c>
      <c r="F239" s="253"/>
      <c r="G239" s="254">
        <f>ROUND(E239*F239,2)</f>
        <v>0</v>
      </c>
      <c r="H239" s="231"/>
      <c r="I239" s="230">
        <f>ROUND(E239*H239,2)</f>
        <v>0</v>
      </c>
      <c r="J239" s="231"/>
      <c r="K239" s="230">
        <f>ROUND(E239*J239,2)</f>
        <v>0</v>
      </c>
      <c r="L239" s="230">
        <v>21</v>
      </c>
      <c r="M239" s="230">
        <f>G239*(1+L239/100)</f>
        <v>0</v>
      </c>
      <c r="N239" s="229">
        <v>0</v>
      </c>
      <c r="O239" s="229">
        <f>ROUND(E239*N239,2)</f>
        <v>0</v>
      </c>
      <c r="P239" s="229">
        <v>0</v>
      </c>
      <c r="Q239" s="229">
        <f>ROUND(E239*P239,2)</f>
        <v>0</v>
      </c>
      <c r="R239" s="230"/>
      <c r="S239" s="230" t="s">
        <v>234</v>
      </c>
      <c r="T239" s="230" t="s">
        <v>459</v>
      </c>
      <c r="U239" s="230">
        <v>0</v>
      </c>
      <c r="V239" s="230">
        <f>ROUND(E239*U239,2)</f>
        <v>0</v>
      </c>
      <c r="W239" s="230"/>
      <c r="X239" s="230" t="s">
        <v>1645</v>
      </c>
      <c r="Y239" s="230" t="s">
        <v>236</v>
      </c>
      <c r="Z239" s="210"/>
      <c r="AA239" s="210"/>
      <c r="AB239" s="210"/>
      <c r="AC239" s="210"/>
      <c r="AD239" s="210"/>
      <c r="AE239" s="210"/>
      <c r="AF239" s="210"/>
      <c r="AG239" s="210" t="s">
        <v>1646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49">
        <v>100</v>
      </c>
      <c r="B240" s="250" t="s">
        <v>1649</v>
      </c>
      <c r="C240" s="258" t="s">
        <v>1650</v>
      </c>
      <c r="D240" s="251" t="s">
        <v>1644</v>
      </c>
      <c r="E240" s="252">
        <v>1</v>
      </c>
      <c r="F240" s="253"/>
      <c r="G240" s="254">
        <f>ROUND(E240*F240,2)</f>
        <v>0</v>
      </c>
      <c r="H240" s="231"/>
      <c r="I240" s="230">
        <f>ROUND(E240*H240,2)</f>
        <v>0</v>
      </c>
      <c r="J240" s="231"/>
      <c r="K240" s="230">
        <f>ROUND(E240*J240,2)</f>
        <v>0</v>
      </c>
      <c r="L240" s="230">
        <v>21</v>
      </c>
      <c r="M240" s="230">
        <f>G240*(1+L240/100)</f>
        <v>0</v>
      </c>
      <c r="N240" s="229">
        <v>0</v>
      </c>
      <c r="O240" s="229">
        <f>ROUND(E240*N240,2)</f>
        <v>0</v>
      </c>
      <c r="P240" s="229">
        <v>0</v>
      </c>
      <c r="Q240" s="229">
        <f>ROUND(E240*P240,2)</f>
        <v>0</v>
      </c>
      <c r="R240" s="230"/>
      <c r="S240" s="230" t="s">
        <v>234</v>
      </c>
      <c r="T240" s="230" t="s">
        <v>459</v>
      </c>
      <c r="U240" s="230">
        <v>0</v>
      </c>
      <c r="V240" s="230">
        <f>ROUND(E240*U240,2)</f>
        <v>0</v>
      </c>
      <c r="W240" s="230"/>
      <c r="X240" s="230" t="s">
        <v>1645</v>
      </c>
      <c r="Y240" s="230" t="s">
        <v>236</v>
      </c>
      <c r="Z240" s="210"/>
      <c r="AA240" s="210"/>
      <c r="AB240" s="210"/>
      <c r="AC240" s="210"/>
      <c r="AD240" s="210"/>
      <c r="AE240" s="210"/>
      <c r="AF240" s="210"/>
      <c r="AG240" s="210" t="s">
        <v>1646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49">
        <v>101</v>
      </c>
      <c r="B241" s="250" t="s">
        <v>1651</v>
      </c>
      <c r="C241" s="258" t="s">
        <v>1652</v>
      </c>
      <c r="D241" s="251" t="s">
        <v>1644</v>
      </c>
      <c r="E241" s="252">
        <v>1</v>
      </c>
      <c r="F241" s="253"/>
      <c r="G241" s="254">
        <f>ROUND(E241*F241,2)</f>
        <v>0</v>
      </c>
      <c r="H241" s="231"/>
      <c r="I241" s="230">
        <f>ROUND(E241*H241,2)</f>
        <v>0</v>
      </c>
      <c r="J241" s="231"/>
      <c r="K241" s="230">
        <f>ROUND(E241*J241,2)</f>
        <v>0</v>
      </c>
      <c r="L241" s="230">
        <v>21</v>
      </c>
      <c r="M241" s="230">
        <f>G241*(1+L241/100)</f>
        <v>0</v>
      </c>
      <c r="N241" s="229">
        <v>0</v>
      </c>
      <c r="O241" s="229">
        <f>ROUND(E241*N241,2)</f>
        <v>0</v>
      </c>
      <c r="P241" s="229">
        <v>0</v>
      </c>
      <c r="Q241" s="229">
        <f>ROUND(E241*P241,2)</f>
        <v>0</v>
      </c>
      <c r="R241" s="230"/>
      <c r="S241" s="230" t="s">
        <v>234</v>
      </c>
      <c r="T241" s="230" t="s">
        <v>459</v>
      </c>
      <c r="U241" s="230">
        <v>0</v>
      </c>
      <c r="V241" s="230">
        <f>ROUND(E241*U241,2)</f>
        <v>0</v>
      </c>
      <c r="W241" s="230"/>
      <c r="X241" s="230" t="s">
        <v>1645</v>
      </c>
      <c r="Y241" s="230" t="s">
        <v>236</v>
      </c>
      <c r="Z241" s="210"/>
      <c r="AA241" s="210"/>
      <c r="AB241" s="210"/>
      <c r="AC241" s="210"/>
      <c r="AD241" s="210"/>
      <c r="AE241" s="210"/>
      <c r="AF241" s="210"/>
      <c r="AG241" s="210" t="s">
        <v>1646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49">
        <v>102</v>
      </c>
      <c r="B242" s="250" t="s">
        <v>1653</v>
      </c>
      <c r="C242" s="258" t="s">
        <v>1654</v>
      </c>
      <c r="D242" s="251" t="s">
        <v>1644</v>
      </c>
      <c r="E242" s="252">
        <v>1</v>
      </c>
      <c r="F242" s="253"/>
      <c r="G242" s="254">
        <f>ROUND(E242*F242,2)</f>
        <v>0</v>
      </c>
      <c r="H242" s="231"/>
      <c r="I242" s="230">
        <f>ROUND(E242*H242,2)</f>
        <v>0</v>
      </c>
      <c r="J242" s="231"/>
      <c r="K242" s="230">
        <f>ROUND(E242*J242,2)</f>
        <v>0</v>
      </c>
      <c r="L242" s="230">
        <v>21</v>
      </c>
      <c r="M242" s="230">
        <f>G242*(1+L242/100)</f>
        <v>0</v>
      </c>
      <c r="N242" s="229">
        <v>0</v>
      </c>
      <c r="O242" s="229">
        <f>ROUND(E242*N242,2)</f>
        <v>0</v>
      </c>
      <c r="P242" s="229">
        <v>0</v>
      </c>
      <c r="Q242" s="229">
        <f>ROUND(E242*P242,2)</f>
        <v>0</v>
      </c>
      <c r="R242" s="230"/>
      <c r="S242" s="230" t="s">
        <v>234</v>
      </c>
      <c r="T242" s="230" t="s">
        <v>459</v>
      </c>
      <c r="U242" s="230">
        <v>0</v>
      </c>
      <c r="V242" s="230">
        <f>ROUND(E242*U242,2)</f>
        <v>0</v>
      </c>
      <c r="W242" s="230"/>
      <c r="X242" s="230" t="s">
        <v>1645</v>
      </c>
      <c r="Y242" s="230" t="s">
        <v>236</v>
      </c>
      <c r="Z242" s="210"/>
      <c r="AA242" s="210"/>
      <c r="AB242" s="210"/>
      <c r="AC242" s="210"/>
      <c r="AD242" s="210"/>
      <c r="AE242" s="210"/>
      <c r="AF242" s="210"/>
      <c r="AG242" s="210" t="s">
        <v>1646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49">
        <v>103</v>
      </c>
      <c r="B243" s="250" t="s">
        <v>1655</v>
      </c>
      <c r="C243" s="258" t="s">
        <v>1656</v>
      </c>
      <c r="D243" s="251" t="s">
        <v>1644</v>
      </c>
      <c r="E243" s="252">
        <v>1</v>
      </c>
      <c r="F243" s="253"/>
      <c r="G243" s="254">
        <f>ROUND(E243*F243,2)</f>
        <v>0</v>
      </c>
      <c r="H243" s="231"/>
      <c r="I243" s="230">
        <f>ROUND(E243*H243,2)</f>
        <v>0</v>
      </c>
      <c r="J243" s="231"/>
      <c r="K243" s="230">
        <f>ROUND(E243*J243,2)</f>
        <v>0</v>
      </c>
      <c r="L243" s="230">
        <v>21</v>
      </c>
      <c r="M243" s="230">
        <f>G243*(1+L243/100)</f>
        <v>0</v>
      </c>
      <c r="N243" s="229">
        <v>0</v>
      </c>
      <c r="O243" s="229">
        <f>ROUND(E243*N243,2)</f>
        <v>0</v>
      </c>
      <c r="P243" s="229">
        <v>0</v>
      </c>
      <c r="Q243" s="229">
        <f>ROUND(E243*P243,2)</f>
        <v>0</v>
      </c>
      <c r="R243" s="230"/>
      <c r="S243" s="230" t="s">
        <v>234</v>
      </c>
      <c r="T243" s="230" t="s">
        <v>459</v>
      </c>
      <c r="U243" s="230">
        <v>0</v>
      </c>
      <c r="V243" s="230">
        <f>ROUND(E243*U243,2)</f>
        <v>0</v>
      </c>
      <c r="W243" s="230"/>
      <c r="X243" s="230" t="s">
        <v>1645</v>
      </c>
      <c r="Y243" s="230" t="s">
        <v>236</v>
      </c>
      <c r="Z243" s="210"/>
      <c r="AA243" s="210"/>
      <c r="AB243" s="210"/>
      <c r="AC243" s="210"/>
      <c r="AD243" s="210"/>
      <c r="AE243" s="210"/>
      <c r="AF243" s="210"/>
      <c r="AG243" s="210" t="s">
        <v>1646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49">
        <v>104</v>
      </c>
      <c r="B244" s="250" t="s">
        <v>1657</v>
      </c>
      <c r="C244" s="258" t="s">
        <v>1658</v>
      </c>
      <c r="D244" s="251" t="s">
        <v>1644</v>
      </c>
      <c r="E244" s="252">
        <v>1</v>
      </c>
      <c r="F244" s="253"/>
      <c r="G244" s="254">
        <f>ROUND(E244*F244,2)</f>
        <v>0</v>
      </c>
      <c r="H244" s="231"/>
      <c r="I244" s="230">
        <f>ROUND(E244*H244,2)</f>
        <v>0</v>
      </c>
      <c r="J244" s="231"/>
      <c r="K244" s="230">
        <f>ROUND(E244*J244,2)</f>
        <v>0</v>
      </c>
      <c r="L244" s="230">
        <v>21</v>
      </c>
      <c r="M244" s="230">
        <f>G244*(1+L244/100)</f>
        <v>0</v>
      </c>
      <c r="N244" s="229">
        <v>0</v>
      </c>
      <c r="O244" s="229">
        <f>ROUND(E244*N244,2)</f>
        <v>0</v>
      </c>
      <c r="P244" s="229">
        <v>0</v>
      </c>
      <c r="Q244" s="229">
        <f>ROUND(E244*P244,2)</f>
        <v>0</v>
      </c>
      <c r="R244" s="230"/>
      <c r="S244" s="230" t="s">
        <v>234</v>
      </c>
      <c r="T244" s="230" t="s">
        <v>459</v>
      </c>
      <c r="U244" s="230">
        <v>0</v>
      </c>
      <c r="V244" s="230">
        <f>ROUND(E244*U244,2)</f>
        <v>0</v>
      </c>
      <c r="W244" s="230"/>
      <c r="X244" s="230" t="s">
        <v>1645</v>
      </c>
      <c r="Y244" s="230" t="s">
        <v>236</v>
      </c>
      <c r="Z244" s="210"/>
      <c r="AA244" s="210"/>
      <c r="AB244" s="210"/>
      <c r="AC244" s="210"/>
      <c r="AD244" s="210"/>
      <c r="AE244" s="210"/>
      <c r="AF244" s="210"/>
      <c r="AG244" s="210" t="s">
        <v>1646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x14ac:dyDescent="0.2">
      <c r="A245" s="236" t="s">
        <v>229</v>
      </c>
      <c r="B245" s="237" t="s">
        <v>202</v>
      </c>
      <c r="C245" s="255" t="s">
        <v>30</v>
      </c>
      <c r="D245" s="238"/>
      <c r="E245" s="239"/>
      <c r="F245" s="240"/>
      <c r="G245" s="241">
        <f>SUMIF(AG246:AG249,"&lt;&gt;NOR",G246:G249)</f>
        <v>0</v>
      </c>
      <c r="H245" s="235"/>
      <c r="I245" s="235">
        <f>SUM(I246:I249)</f>
        <v>0</v>
      </c>
      <c r="J245" s="235"/>
      <c r="K245" s="235">
        <f>SUM(K246:K249)</f>
        <v>0</v>
      </c>
      <c r="L245" s="235"/>
      <c r="M245" s="235">
        <f>SUM(M246:M249)</f>
        <v>0</v>
      </c>
      <c r="N245" s="234"/>
      <c r="O245" s="234">
        <f>SUM(O246:O249)</f>
        <v>0</v>
      </c>
      <c r="P245" s="234"/>
      <c r="Q245" s="234">
        <f>SUM(Q246:Q249)</f>
        <v>0</v>
      </c>
      <c r="R245" s="235"/>
      <c r="S245" s="235"/>
      <c r="T245" s="235"/>
      <c r="U245" s="235"/>
      <c r="V245" s="235">
        <f>SUM(V246:V249)</f>
        <v>24.41</v>
      </c>
      <c r="W245" s="235"/>
      <c r="X245" s="235"/>
      <c r="Y245" s="235"/>
      <c r="AG245" t="s">
        <v>230</v>
      </c>
    </row>
    <row r="246" spans="1:60" outlineLevel="1" x14ac:dyDescent="0.2">
      <c r="A246" s="249">
        <v>105</v>
      </c>
      <c r="B246" s="250" t="s">
        <v>2464</v>
      </c>
      <c r="C246" s="258" t="s">
        <v>2465</v>
      </c>
      <c r="D246" s="251" t="s">
        <v>522</v>
      </c>
      <c r="E246" s="252">
        <v>1</v>
      </c>
      <c r="F246" s="253"/>
      <c r="G246" s="254">
        <f>ROUND(E246*F246,2)</f>
        <v>0</v>
      </c>
      <c r="H246" s="231"/>
      <c r="I246" s="230">
        <f>ROUND(E246*H246,2)</f>
        <v>0</v>
      </c>
      <c r="J246" s="231"/>
      <c r="K246" s="230">
        <f>ROUND(E246*J246,2)</f>
        <v>0</v>
      </c>
      <c r="L246" s="230">
        <v>21</v>
      </c>
      <c r="M246" s="230">
        <f>G246*(1+L246/100)</f>
        <v>0</v>
      </c>
      <c r="N246" s="229">
        <v>0</v>
      </c>
      <c r="O246" s="229">
        <f>ROUND(E246*N246,2)</f>
        <v>0</v>
      </c>
      <c r="P246" s="229">
        <v>0</v>
      </c>
      <c r="Q246" s="229">
        <f>ROUND(E246*P246,2)</f>
        <v>0</v>
      </c>
      <c r="R246" s="230"/>
      <c r="S246" s="230" t="s">
        <v>458</v>
      </c>
      <c r="T246" s="230" t="s">
        <v>459</v>
      </c>
      <c r="U246" s="230">
        <v>0.41</v>
      </c>
      <c r="V246" s="230">
        <f>ROUND(E246*U246,2)</f>
        <v>0.41</v>
      </c>
      <c r="W246" s="230"/>
      <c r="X246" s="230" t="s">
        <v>235</v>
      </c>
      <c r="Y246" s="230" t="s">
        <v>236</v>
      </c>
      <c r="Z246" s="210"/>
      <c r="AA246" s="210"/>
      <c r="AB246" s="210"/>
      <c r="AC246" s="210"/>
      <c r="AD246" s="210"/>
      <c r="AE246" s="210"/>
      <c r="AF246" s="210"/>
      <c r="AG246" s="210" t="s">
        <v>237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49">
        <v>106</v>
      </c>
      <c r="B247" s="250" t="s">
        <v>2138</v>
      </c>
      <c r="C247" s="258" t="s">
        <v>2466</v>
      </c>
      <c r="D247" s="251" t="s">
        <v>1681</v>
      </c>
      <c r="E247" s="252">
        <v>24</v>
      </c>
      <c r="F247" s="253"/>
      <c r="G247" s="254">
        <f>ROUND(E247*F247,2)</f>
        <v>0</v>
      </c>
      <c r="H247" s="231"/>
      <c r="I247" s="230">
        <f>ROUND(E247*H247,2)</f>
        <v>0</v>
      </c>
      <c r="J247" s="231"/>
      <c r="K247" s="230">
        <f>ROUND(E247*J247,2)</f>
        <v>0</v>
      </c>
      <c r="L247" s="230">
        <v>21</v>
      </c>
      <c r="M247" s="230">
        <f>G247*(1+L247/100)</f>
        <v>0</v>
      </c>
      <c r="N247" s="229">
        <v>0</v>
      </c>
      <c r="O247" s="229">
        <f>ROUND(E247*N247,2)</f>
        <v>0</v>
      </c>
      <c r="P247" s="229">
        <v>0</v>
      </c>
      <c r="Q247" s="229">
        <f>ROUND(E247*P247,2)</f>
        <v>0</v>
      </c>
      <c r="R247" s="230" t="s">
        <v>2140</v>
      </c>
      <c r="S247" s="230" t="s">
        <v>234</v>
      </c>
      <c r="T247" s="230" t="s">
        <v>234</v>
      </c>
      <c r="U247" s="230">
        <v>1</v>
      </c>
      <c r="V247" s="230">
        <f>ROUND(E247*U247,2)</f>
        <v>24</v>
      </c>
      <c r="W247" s="230"/>
      <c r="X247" s="230" t="s">
        <v>2141</v>
      </c>
      <c r="Y247" s="230" t="s">
        <v>236</v>
      </c>
      <c r="Z247" s="210"/>
      <c r="AA247" s="210"/>
      <c r="AB247" s="210"/>
      <c r="AC247" s="210"/>
      <c r="AD247" s="210"/>
      <c r="AE247" s="210"/>
      <c r="AF247" s="210"/>
      <c r="AG247" s="210" t="s">
        <v>2142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49">
        <v>107</v>
      </c>
      <c r="B248" s="250" t="s">
        <v>1659</v>
      </c>
      <c r="C248" s="258" t="s">
        <v>1660</v>
      </c>
      <c r="D248" s="251" t="s">
        <v>1644</v>
      </c>
      <c r="E248" s="252">
        <v>1</v>
      </c>
      <c r="F248" s="253"/>
      <c r="G248" s="254">
        <f>ROUND(E248*F248,2)</f>
        <v>0</v>
      </c>
      <c r="H248" s="231"/>
      <c r="I248" s="230">
        <f>ROUND(E248*H248,2)</f>
        <v>0</v>
      </c>
      <c r="J248" s="231"/>
      <c r="K248" s="230">
        <f>ROUND(E248*J248,2)</f>
        <v>0</v>
      </c>
      <c r="L248" s="230">
        <v>21</v>
      </c>
      <c r="M248" s="230">
        <f>G248*(1+L248/100)</f>
        <v>0</v>
      </c>
      <c r="N248" s="229">
        <v>0</v>
      </c>
      <c r="O248" s="229">
        <f>ROUND(E248*N248,2)</f>
        <v>0</v>
      </c>
      <c r="P248" s="229">
        <v>0</v>
      </c>
      <c r="Q248" s="229">
        <f>ROUND(E248*P248,2)</f>
        <v>0</v>
      </c>
      <c r="R248" s="230"/>
      <c r="S248" s="230" t="s">
        <v>234</v>
      </c>
      <c r="T248" s="230" t="s">
        <v>459</v>
      </c>
      <c r="U248" s="230">
        <v>0</v>
      </c>
      <c r="V248" s="230">
        <f>ROUND(E248*U248,2)</f>
        <v>0</v>
      </c>
      <c r="W248" s="230"/>
      <c r="X248" s="230" t="s">
        <v>1645</v>
      </c>
      <c r="Y248" s="230" t="s">
        <v>236</v>
      </c>
      <c r="Z248" s="210"/>
      <c r="AA248" s="210"/>
      <c r="AB248" s="210"/>
      <c r="AC248" s="210"/>
      <c r="AD248" s="210"/>
      <c r="AE248" s="210"/>
      <c r="AF248" s="210"/>
      <c r="AG248" s="210" t="s">
        <v>1646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43">
        <v>108</v>
      </c>
      <c r="B249" s="244" t="s">
        <v>1661</v>
      </c>
      <c r="C249" s="256" t="s">
        <v>1662</v>
      </c>
      <c r="D249" s="245" t="s">
        <v>1644</v>
      </c>
      <c r="E249" s="246">
        <v>1</v>
      </c>
      <c r="F249" s="247"/>
      <c r="G249" s="248">
        <f>ROUND(E249*F249,2)</f>
        <v>0</v>
      </c>
      <c r="H249" s="231"/>
      <c r="I249" s="230">
        <f>ROUND(E249*H249,2)</f>
        <v>0</v>
      </c>
      <c r="J249" s="231"/>
      <c r="K249" s="230">
        <f>ROUND(E249*J249,2)</f>
        <v>0</v>
      </c>
      <c r="L249" s="230">
        <v>21</v>
      </c>
      <c r="M249" s="230">
        <f>G249*(1+L249/100)</f>
        <v>0</v>
      </c>
      <c r="N249" s="229">
        <v>0</v>
      </c>
      <c r="O249" s="229">
        <f>ROUND(E249*N249,2)</f>
        <v>0</v>
      </c>
      <c r="P249" s="229">
        <v>0</v>
      </c>
      <c r="Q249" s="229">
        <f>ROUND(E249*P249,2)</f>
        <v>0</v>
      </c>
      <c r="R249" s="230"/>
      <c r="S249" s="230" t="s">
        <v>234</v>
      </c>
      <c r="T249" s="230" t="s">
        <v>459</v>
      </c>
      <c r="U249" s="230">
        <v>0</v>
      </c>
      <c r="V249" s="230">
        <f>ROUND(E249*U249,2)</f>
        <v>0</v>
      </c>
      <c r="W249" s="230"/>
      <c r="X249" s="230" t="s">
        <v>1645</v>
      </c>
      <c r="Y249" s="230" t="s">
        <v>236</v>
      </c>
      <c r="Z249" s="210"/>
      <c r="AA249" s="210"/>
      <c r="AB249" s="210"/>
      <c r="AC249" s="210"/>
      <c r="AD249" s="210"/>
      <c r="AE249" s="210"/>
      <c r="AF249" s="210"/>
      <c r="AG249" s="210" t="s">
        <v>1646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x14ac:dyDescent="0.2">
      <c r="A250" s="3"/>
      <c r="B250" s="4"/>
      <c r="C250" s="259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AE250">
        <v>12</v>
      </c>
      <c r="AF250">
        <v>21</v>
      </c>
      <c r="AG250" t="s">
        <v>215</v>
      </c>
    </row>
    <row r="251" spans="1:60" x14ac:dyDescent="0.2">
      <c r="A251" s="213"/>
      <c r="B251" s="214" t="s">
        <v>31</v>
      </c>
      <c r="C251" s="260"/>
      <c r="D251" s="215"/>
      <c r="E251" s="216"/>
      <c r="F251" s="216"/>
      <c r="G251" s="242">
        <f>G8+G236+G245</f>
        <v>0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AE251">
        <f>SUMIF(L7:L249,AE250,G7:G249)</f>
        <v>0</v>
      </c>
      <c r="AF251">
        <f>SUMIF(L7:L249,AF250,G7:G249)</f>
        <v>0</v>
      </c>
      <c r="AG251" t="s">
        <v>709</v>
      </c>
    </row>
    <row r="252" spans="1:60" x14ac:dyDescent="0.2">
      <c r="A252" s="3"/>
      <c r="B252" s="4"/>
      <c r="C252" s="259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60" x14ac:dyDescent="0.2">
      <c r="A253" s="3"/>
      <c r="B253" s="4"/>
      <c r="C253" s="259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60" x14ac:dyDescent="0.2">
      <c r="A254" s="217" t="s">
        <v>710</v>
      </c>
      <c r="B254" s="217"/>
      <c r="C254" s="261"/>
      <c r="D254" s="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60" x14ac:dyDescent="0.2">
      <c r="A255" s="218"/>
      <c r="B255" s="219"/>
      <c r="C255" s="262"/>
      <c r="D255" s="219"/>
      <c r="E255" s="219"/>
      <c r="F255" s="219"/>
      <c r="G255" s="220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AG255" t="s">
        <v>711</v>
      </c>
    </row>
    <row r="256" spans="1:60" x14ac:dyDescent="0.2">
      <c r="A256" s="221"/>
      <c r="B256" s="222"/>
      <c r="C256" s="263"/>
      <c r="D256" s="222"/>
      <c r="E256" s="222"/>
      <c r="F256" s="222"/>
      <c r="G256" s="22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33" x14ac:dyDescent="0.2">
      <c r="A257" s="221"/>
      <c r="B257" s="222"/>
      <c r="C257" s="263"/>
      <c r="D257" s="222"/>
      <c r="E257" s="222"/>
      <c r="F257" s="222"/>
      <c r="G257" s="22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33" x14ac:dyDescent="0.2">
      <c r="A258" s="221"/>
      <c r="B258" s="222"/>
      <c r="C258" s="263"/>
      <c r="D258" s="222"/>
      <c r="E258" s="222"/>
      <c r="F258" s="222"/>
      <c r="G258" s="22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33" x14ac:dyDescent="0.2">
      <c r="A259" s="224"/>
      <c r="B259" s="225"/>
      <c r="C259" s="264"/>
      <c r="D259" s="225"/>
      <c r="E259" s="225"/>
      <c r="F259" s="225"/>
      <c r="G259" s="226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33" x14ac:dyDescent="0.2">
      <c r="A260" s="3"/>
      <c r="B260" s="4"/>
      <c r="C260" s="259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33" x14ac:dyDescent="0.2">
      <c r="C261" s="265"/>
      <c r="D261" s="10"/>
      <c r="AG261" t="s">
        <v>712</v>
      </c>
    </row>
    <row r="262" spans="1:33" x14ac:dyDescent="0.2">
      <c r="D262" s="10"/>
    </row>
    <row r="263" spans="1:33" x14ac:dyDescent="0.2">
      <c r="D263" s="10"/>
    </row>
    <row r="264" spans="1:33" x14ac:dyDescent="0.2">
      <c r="D264" s="10"/>
    </row>
    <row r="265" spans="1:33" x14ac:dyDescent="0.2">
      <c r="D265" s="10"/>
    </row>
    <row r="266" spans="1:33" x14ac:dyDescent="0.2">
      <c r="D266" s="10"/>
    </row>
    <row r="267" spans="1:33" x14ac:dyDescent="0.2">
      <c r="D267" s="10"/>
    </row>
    <row r="268" spans="1:33" x14ac:dyDescent="0.2">
      <c r="D268" s="10"/>
    </row>
    <row r="269" spans="1:33" x14ac:dyDescent="0.2">
      <c r="D269" s="10"/>
    </row>
    <row r="270" spans="1:33" x14ac:dyDescent="0.2">
      <c r="D270" s="10"/>
    </row>
    <row r="271" spans="1:33" x14ac:dyDescent="0.2">
      <c r="D271" s="10"/>
    </row>
    <row r="272" spans="1:33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7w32CiURF+m0t03nJ6VQnkKsP0oVl3Zdz3M1TR5IHh7+e8/0waNkvjTi2UQUlXw/SJ2cgH+iAWHmyPHLLmrOA==" saltValue="U/gQKG2NKW1NUu0D8z7geg==" spinCount="100000" sheet="1" formatRows="0"/>
  <mergeCells count="6">
    <mergeCell ref="A1:G1"/>
    <mergeCell ref="C2:G2"/>
    <mergeCell ref="C3:G3"/>
    <mergeCell ref="C4:G4"/>
    <mergeCell ref="A254:C254"/>
    <mergeCell ref="A255:G25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80D1F-E441-454D-8492-C8C18F722A1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62</v>
      </c>
      <c r="C4" s="202" t="s">
        <v>63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123</v>
      </c>
      <c r="C8" s="255" t="s">
        <v>124</v>
      </c>
      <c r="D8" s="238"/>
      <c r="E8" s="239"/>
      <c r="F8" s="240"/>
      <c r="G8" s="241">
        <f>SUMIF(AG9:AG9,"&lt;&gt;NOR",G9:G9)</f>
        <v>0</v>
      </c>
      <c r="H8" s="235"/>
      <c r="I8" s="235">
        <f>SUM(I9:I9)</f>
        <v>0</v>
      </c>
      <c r="J8" s="235"/>
      <c r="K8" s="235">
        <f>SUM(K9:K9)</f>
        <v>0</v>
      </c>
      <c r="L8" s="235"/>
      <c r="M8" s="235">
        <f>SUM(M9:M9)</f>
        <v>0</v>
      </c>
      <c r="N8" s="234"/>
      <c r="O8" s="234">
        <f>SUM(O9:O9)</f>
        <v>4.3600000000000003</v>
      </c>
      <c r="P8" s="234"/>
      <c r="Q8" s="234">
        <f>SUM(Q9:Q9)</f>
        <v>0</v>
      </c>
      <c r="R8" s="235"/>
      <c r="S8" s="235"/>
      <c r="T8" s="235"/>
      <c r="U8" s="235"/>
      <c r="V8" s="235">
        <f>SUM(V9:V9)</f>
        <v>178.73</v>
      </c>
      <c r="W8" s="235"/>
      <c r="X8" s="235"/>
      <c r="Y8" s="235"/>
      <c r="AG8" t="s">
        <v>230</v>
      </c>
    </row>
    <row r="9" spans="1:60" outlineLevel="1" x14ac:dyDescent="0.2">
      <c r="A9" s="249">
        <v>1</v>
      </c>
      <c r="B9" s="250" t="s">
        <v>1235</v>
      </c>
      <c r="C9" s="258" t="s">
        <v>1236</v>
      </c>
      <c r="D9" s="251" t="s">
        <v>260</v>
      </c>
      <c r="E9" s="252">
        <v>687.41</v>
      </c>
      <c r="F9" s="253"/>
      <c r="G9" s="25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6.3400000000000001E-3</v>
      </c>
      <c r="O9" s="229">
        <f>ROUND(E9*N9,2)</f>
        <v>4.3600000000000003</v>
      </c>
      <c r="P9" s="229">
        <v>0</v>
      </c>
      <c r="Q9" s="229">
        <f>ROUND(E9*P9,2)</f>
        <v>0</v>
      </c>
      <c r="R9" s="230"/>
      <c r="S9" s="230" t="s">
        <v>234</v>
      </c>
      <c r="T9" s="230" t="s">
        <v>234</v>
      </c>
      <c r="U9" s="230">
        <v>0.26</v>
      </c>
      <c r="V9" s="230">
        <f>ROUND(E9*U9,2)</f>
        <v>178.73</v>
      </c>
      <c r="W9" s="230"/>
      <c r="X9" s="230" t="s">
        <v>235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6" t="s">
        <v>229</v>
      </c>
      <c r="B10" s="237" t="s">
        <v>127</v>
      </c>
      <c r="C10" s="255" t="s">
        <v>128</v>
      </c>
      <c r="D10" s="238"/>
      <c r="E10" s="239"/>
      <c r="F10" s="240"/>
      <c r="G10" s="241">
        <f>SUMIF(AG11:AG13,"&lt;&gt;NOR",G11:G13)</f>
        <v>0</v>
      </c>
      <c r="H10" s="235"/>
      <c r="I10" s="235">
        <f>SUM(I11:I13)</f>
        <v>0</v>
      </c>
      <c r="J10" s="235"/>
      <c r="K10" s="235">
        <f>SUM(K11:K13)</f>
        <v>0</v>
      </c>
      <c r="L10" s="235"/>
      <c r="M10" s="235">
        <f>SUM(M11:M13)</f>
        <v>0</v>
      </c>
      <c r="N10" s="234"/>
      <c r="O10" s="234">
        <f>SUM(O11:O13)</f>
        <v>7.0000000000000007E-2</v>
      </c>
      <c r="P10" s="234"/>
      <c r="Q10" s="234">
        <f>SUM(Q11:Q13)</f>
        <v>0.31</v>
      </c>
      <c r="R10" s="235"/>
      <c r="S10" s="235"/>
      <c r="T10" s="235"/>
      <c r="U10" s="235"/>
      <c r="V10" s="235">
        <f>SUM(V11:V13)</f>
        <v>29.349999999999998</v>
      </c>
      <c r="W10" s="235"/>
      <c r="X10" s="235"/>
      <c r="Y10" s="235"/>
      <c r="AG10" t="s">
        <v>230</v>
      </c>
    </row>
    <row r="11" spans="1:60" outlineLevel="1" x14ac:dyDescent="0.2">
      <c r="A11" s="249">
        <v>2</v>
      </c>
      <c r="B11" s="250" t="s">
        <v>2467</v>
      </c>
      <c r="C11" s="258" t="s">
        <v>2468</v>
      </c>
      <c r="D11" s="251" t="s">
        <v>256</v>
      </c>
      <c r="E11" s="252">
        <v>150</v>
      </c>
      <c r="F11" s="253"/>
      <c r="G11" s="254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4.8999999999999998E-4</v>
      </c>
      <c r="O11" s="229">
        <f>ROUND(E11*N11,2)</f>
        <v>7.0000000000000007E-2</v>
      </c>
      <c r="P11" s="229">
        <v>2E-3</v>
      </c>
      <c r="Q11" s="229">
        <f>ROUND(E11*P11,2)</f>
        <v>0.3</v>
      </c>
      <c r="R11" s="230"/>
      <c r="S11" s="230" t="s">
        <v>234</v>
      </c>
      <c r="T11" s="230" t="s">
        <v>234</v>
      </c>
      <c r="U11" s="230">
        <v>0.17599999999999999</v>
      </c>
      <c r="V11" s="230">
        <f>ROUND(E11*U11,2)</f>
        <v>26.4</v>
      </c>
      <c r="W11" s="230"/>
      <c r="X11" s="230" t="s">
        <v>235</v>
      </c>
      <c r="Y11" s="230" t="s">
        <v>236</v>
      </c>
      <c r="Z11" s="210"/>
      <c r="AA11" s="210"/>
      <c r="AB11" s="210"/>
      <c r="AC11" s="210"/>
      <c r="AD11" s="210"/>
      <c r="AE11" s="210"/>
      <c r="AF11" s="210"/>
      <c r="AG11" s="210" t="s">
        <v>237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9">
        <v>3</v>
      </c>
      <c r="B12" s="250" t="s">
        <v>2469</v>
      </c>
      <c r="C12" s="258" t="s">
        <v>2470</v>
      </c>
      <c r="D12" s="251" t="s">
        <v>425</v>
      </c>
      <c r="E12" s="252">
        <v>10</v>
      </c>
      <c r="F12" s="253"/>
      <c r="G12" s="254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5.9999999999999995E-4</v>
      </c>
      <c r="Q12" s="229">
        <f>ROUND(E12*P12,2)</f>
        <v>0.01</v>
      </c>
      <c r="R12" s="230"/>
      <c r="S12" s="230" t="s">
        <v>234</v>
      </c>
      <c r="T12" s="230" t="s">
        <v>234</v>
      </c>
      <c r="U12" s="230">
        <v>0.23400000000000001</v>
      </c>
      <c r="V12" s="230">
        <f>ROUND(E12*U12,2)</f>
        <v>2.34</v>
      </c>
      <c r="W12" s="230"/>
      <c r="X12" s="230" t="s">
        <v>235</v>
      </c>
      <c r="Y12" s="230" t="s">
        <v>236</v>
      </c>
      <c r="Z12" s="210"/>
      <c r="AA12" s="210"/>
      <c r="AB12" s="210"/>
      <c r="AC12" s="210"/>
      <c r="AD12" s="210"/>
      <c r="AE12" s="210"/>
      <c r="AF12" s="210"/>
      <c r="AG12" s="210" t="s">
        <v>237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9">
        <v>4</v>
      </c>
      <c r="B13" s="250" t="s">
        <v>2471</v>
      </c>
      <c r="C13" s="258" t="s">
        <v>2472</v>
      </c>
      <c r="D13" s="251" t="s">
        <v>425</v>
      </c>
      <c r="E13" s="252">
        <v>1</v>
      </c>
      <c r="F13" s="253"/>
      <c r="G13" s="254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6.7000000000000002E-4</v>
      </c>
      <c r="O13" s="229">
        <f>ROUND(E13*N13,2)</f>
        <v>0</v>
      </c>
      <c r="P13" s="229">
        <v>3.0000000000000001E-3</v>
      </c>
      <c r="Q13" s="229">
        <f>ROUND(E13*P13,2)</f>
        <v>0</v>
      </c>
      <c r="R13" s="230"/>
      <c r="S13" s="230" t="s">
        <v>234</v>
      </c>
      <c r="T13" s="230" t="s">
        <v>234</v>
      </c>
      <c r="U13" s="230">
        <v>0.61</v>
      </c>
      <c r="V13" s="230">
        <f>ROUND(E13*U13,2)</f>
        <v>0.61</v>
      </c>
      <c r="W13" s="230"/>
      <c r="X13" s="230" t="s">
        <v>235</v>
      </c>
      <c r="Y13" s="230" t="s">
        <v>236</v>
      </c>
      <c r="Z13" s="210"/>
      <c r="AA13" s="210"/>
      <c r="AB13" s="210"/>
      <c r="AC13" s="210"/>
      <c r="AD13" s="210"/>
      <c r="AE13" s="210"/>
      <c r="AF13" s="210"/>
      <c r="AG13" s="210" t="s">
        <v>237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6" t="s">
        <v>229</v>
      </c>
      <c r="B14" s="237" t="s">
        <v>129</v>
      </c>
      <c r="C14" s="255" t="s">
        <v>130</v>
      </c>
      <c r="D14" s="238"/>
      <c r="E14" s="239"/>
      <c r="F14" s="240"/>
      <c r="G14" s="241">
        <f>SUMIF(AG15:AG15,"&lt;&gt;NOR",G15:G15)</f>
        <v>0</v>
      </c>
      <c r="H14" s="235"/>
      <c r="I14" s="235">
        <f>SUM(I15:I15)</f>
        <v>0</v>
      </c>
      <c r="J14" s="235"/>
      <c r="K14" s="235">
        <f>SUM(K15:K15)</f>
        <v>0</v>
      </c>
      <c r="L14" s="235"/>
      <c r="M14" s="235">
        <f>SUM(M15:M15)</f>
        <v>0</v>
      </c>
      <c r="N14" s="234"/>
      <c r="O14" s="234">
        <f>SUM(O15:O15)</f>
        <v>0</v>
      </c>
      <c r="P14" s="234"/>
      <c r="Q14" s="234">
        <f>SUM(Q15:Q15)</f>
        <v>0</v>
      </c>
      <c r="R14" s="235"/>
      <c r="S14" s="235"/>
      <c r="T14" s="235"/>
      <c r="U14" s="235"/>
      <c r="V14" s="235">
        <f>SUM(V15:V15)</f>
        <v>8.39</v>
      </c>
      <c r="W14" s="235"/>
      <c r="X14" s="235"/>
      <c r="Y14" s="235"/>
      <c r="AG14" t="s">
        <v>230</v>
      </c>
    </row>
    <row r="15" spans="1:60" outlineLevel="1" x14ac:dyDescent="0.2">
      <c r="A15" s="249">
        <v>5</v>
      </c>
      <c r="B15" s="250" t="s">
        <v>1243</v>
      </c>
      <c r="C15" s="258" t="s">
        <v>1244</v>
      </c>
      <c r="D15" s="251" t="s">
        <v>680</v>
      </c>
      <c r="E15" s="252">
        <v>4.4323499999999996</v>
      </c>
      <c r="F15" s="253"/>
      <c r="G15" s="25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234</v>
      </c>
      <c r="T15" s="230" t="s">
        <v>234</v>
      </c>
      <c r="U15" s="230">
        <v>1.8919999999999999</v>
      </c>
      <c r="V15" s="230">
        <f>ROUND(E15*U15,2)</f>
        <v>8.39</v>
      </c>
      <c r="W15" s="230"/>
      <c r="X15" s="230" t="s">
        <v>1245</v>
      </c>
      <c r="Y15" s="230" t="s">
        <v>236</v>
      </c>
      <c r="Z15" s="210"/>
      <c r="AA15" s="210"/>
      <c r="AB15" s="210"/>
      <c r="AC15" s="210"/>
      <c r="AD15" s="210"/>
      <c r="AE15" s="210"/>
      <c r="AF15" s="210"/>
      <c r="AG15" s="210" t="s">
        <v>1246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6" t="s">
        <v>229</v>
      </c>
      <c r="B16" s="237" t="s">
        <v>185</v>
      </c>
      <c r="C16" s="255" t="s">
        <v>186</v>
      </c>
      <c r="D16" s="238"/>
      <c r="E16" s="239"/>
      <c r="F16" s="240"/>
      <c r="G16" s="241">
        <f>SUMIF(AG17:AG104,"&lt;&gt;NOR",G17:G104)</f>
        <v>0</v>
      </c>
      <c r="H16" s="235"/>
      <c r="I16" s="235">
        <f>SUM(I17:I104)</f>
        <v>0</v>
      </c>
      <c r="J16" s="235"/>
      <c r="K16" s="235">
        <f>SUM(K17:K104)</f>
        <v>0</v>
      </c>
      <c r="L16" s="235"/>
      <c r="M16" s="235">
        <f>SUM(M17:M104)</f>
        <v>0</v>
      </c>
      <c r="N16" s="234"/>
      <c r="O16" s="234">
        <f>SUM(O17:O104)</f>
        <v>14.789999999999997</v>
      </c>
      <c r="P16" s="234"/>
      <c r="Q16" s="234">
        <f>SUM(Q17:Q104)</f>
        <v>0</v>
      </c>
      <c r="R16" s="235"/>
      <c r="S16" s="235"/>
      <c r="T16" s="235"/>
      <c r="U16" s="235"/>
      <c r="V16" s="235">
        <f>SUM(V17:V104)</f>
        <v>921.44</v>
      </c>
      <c r="W16" s="235"/>
      <c r="X16" s="235"/>
      <c r="Y16" s="235"/>
      <c r="AG16" t="s">
        <v>230</v>
      </c>
    </row>
    <row r="17" spans="1:60" outlineLevel="1" x14ac:dyDescent="0.2">
      <c r="A17" s="249">
        <v>6</v>
      </c>
      <c r="B17" s="250" t="s">
        <v>2473</v>
      </c>
      <c r="C17" s="258" t="s">
        <v>2474</v>
      </c>
      <c r="D17" s="251" t="s">
        <v>522</v>
      </c>
      <c r="E17" s="252">
        <v>1</v>
      </c>
      <c r="F17" s="253"/>
      <c r="G17" s="25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0"/>
      <c r="S17" s="230" t="s">
        <v>458</v>
      </c>
      <c r="T17" s="230" t="s">
        <v>459</v>
      </c>
      <c r="U17" s="230">
        <v>0.42</v>
      </c>
      <c r="V17" s="230">
        <f>ROUND(E17*U17,2)</f>
        <v>0.42</v>
      </c>
      <c r="W17" s="230"/>
      <c r="X17" s="230" t="s">
        <v>235</v>
      </c>
      <c r="Y17" s="230" t="s">
        <v>236</v>
      </c>
      <c r="Z17" s="210"/>
      <c r="AA17" s="210"/>
      <c r="AB17" s="210"/>
      <c r="AC17" s="210"/>
      <c r="AD17" s="210"/>
      <c r="AE17" s="210"/>
      <c r="AF17" s="210"/>
      <c r="AG17" s="210" t="s">
        <v>237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9">
        <v>7</v>
      </c>
      <c r="B18" s="250" t="s">
        <v>2475</v>
      </c>
      <c r="C18" s="258" t="s">
        <v>2476</v>
      </c>
      <c r="D18" s="251" t="s">
        <v>522</v>
      </c>
      <c r="E18" s="252">
        <v>1</v>
      </c>
      <c r="F18" s="253"/>
      <c r="G18" s="254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30"/>
      <c r="S18" s="230" t="s">
        <v>458</v>
      </c>
      <c r="T18" s="230" t="s">
        <v>459</v>
      </c>
      <c r="U18" s="230">
        <v>0.42</v>
      </c>
      <c r="V18" s="230">
        <f>ROUND(E18*U18,2)</f>
        <v>0.42</v>
      </c>
      <c r="W18" s="230"/>
      <c r="X18" s="230" t="s">
        <v>235</v>
      </c>
      <c r="Y18" s="230" t="s">
        <v>236</v>
      </c>
      <c r="Z18" s="210"/>
      <c r="AA18" s="210"/>
      <c r="AB18" s="210"/>
      <c r="AC18" s="210"/>
      <c r="AD18" s="210"/>
      <c r="AE18" s="210"/>
      <c r="AF18" s="210"/>
      <c r="AG18" s="210" t="s">
        <v>237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3">
        <v>8</v>
      </c>
      <c r="B19" s="244" t="s">
        <v>2477</v>
      </c>
      <c r="C19" s="256" t="s">
        <v>2478</v>
      </c>
      <c r="D19" s="245" t="s">
        <v>256</v>
      </c>
      <c r="E19" s="246">
        <v>304.2</v>
      </c>
      <c r="F19" s="247"/>
      <c r="G19" s="248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1.6000000000000001E-4</v>
      </c>
      <c r="O19" s="229">
        <f>ROUND(E19*N19,2)</f>
        <v>0.05</v>
      </c>
      <c r="P19" s="229">
        <v>0</v>
      </c>
      <c r="Q19" s="229">
        <f>ROUND(E19*P19,2)</f>
        <v>0</v>
      </c>
      <c r="R19" s="230"/>
      <c r="S19" s="230" t="s">
        <v>234</v>
      </c>
      <c r="T19" s="230" t="s">
        <v>234</v>
      </c>
      <c r="U19" s="230">
        <v>0.1</v>
      </c>
      <c r="V19" s="230">
        <f>ROUND(E19*U19,2)</f>
        <v>30.42</v>
      </c>
      <c r="W19" s="230"/>
      <c r="X19" s="230" t="s">
        <v>235</v>
      </c>
      <c r="Y19" s="230" t="s">
        <v>236</v>
      </c>
      <c r="Z19" s="210"/>
      <c r="AA19" s="210"/>
      <c r="AB19" s="210"/>
      <c r="AC19" s="210"/>
      <c r="AD19" s="210"/>
      <c r="AE19" s="210"/>
      <c r="AF19" s="210"/>
      <c r="AG19" s="210" t="s">
        <v>237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27"/>
      <c r="B20" s="228"/>
      <c r="C20" s="257" t="s">
        <v>2479</v>
      </c>
      <c r="D20" s="232"/>
      <c r="E20" s="233">
        <v>304.2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239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3">
        <v>9</v>
      </c>
      <c r="B21" s="244" t="s">
        <v>2480</v>
      </c>
      <c r="C21" s="256" t="s">
        <v>2481</v>
      </c>
      <c r="D21" s="245" t="s">
        <v>256</v>
      </c>
      <c r="E21" s="246">
        <v>1439.1</v>
      </c>
      <c r="F21" s="247"/>
      <c r="G21" s="248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2.2000000000000001E-4</v>
      </c>
      <c r="O21" s="229">
        <f>ROUND(E21*N21,2)</f>
        <v>0.32</v>
      </c>
      <c r="P21" s="229">
        <v>0</v>
      </c>
      <c r="Q21" s="229">
        <f>ROUND(E21*P21,2)</f>
        <v>0</v>
      </c>
      <c r="R21" s="230"/>
      <c r="S21" s="230" t="s">
        <v>234</v>
      </c>
      <c r="T21" s="230" t="s">
        <v>234</v>
      </c>
      <c r="U21" s="230">
        <v>9.955E-2</v>
      </c>
      <c r="V21" s="230">
        <f>ROUND(E21*U21,2)</f>
        <v>143.26</v>
      </c>
      <c r="W21" s="230"/>
      <c r="X21" s="230" t="s">
        <v>235</v>
      </c>
      <c r="Y21" s="230" t="s">
        <v>236</v>
      </c>
      <c r="Z21" s="210"/>
      <c r="AA21" s="210"/>
      <c r="AB21" s="210"/>
      <c r="AC21" s="210"/>
      <c r="AD21" s="210"/>
      <c r="AE21" s="210"/>
      <c r="AF21" s="210"/>
      <c r="AG21" s="210" t="s">
        <v>237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27"/>
      <c r="B22" s="228"/>
      <c r="C22" s="257" t="s">
        <v>2482</v>
      </c>
      <c r="D22" s="232"/>
      <c r="E22" s="233">
        <v>1439.1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239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3">
        <v>10</v>
      </c>
      <c r="B23" s="244" t="s">
        <v>2483</v>
      </c>
      <c r="C23" s="256" t="s">
        <v>2484</v>
      </c>
      <c r="D23" s="245" t="s">
        <v>256</v>
      </c>
      <c r="E23" s="246">
        <v>257.39999999999998</v>
      </c>
      <c r="F23" s="247"/>
      <c r="G23" s="248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29">
        <v>2.7E-4</v>
      </c>
      <c r="O23" s="229">
        <f>ROUND(E23*N23,2)</f>
        <v>7.0000000000000007E-2</v>
      </c>
      <c r="P23" s="229">
        <v>0</v>
      </c>
      <c r="Q23" s="229">
        <f>ROUND(E23*P23,2)</f>
        <v>0</v>
      </c>
      <c r="R23" s="230"/>
      <c r="S23" s="230" t="s">
        <v>234</v>
      </c>
      <c r="T23" s="230" t="s">
        <v>234</v>
      </c>
      <c r="U23" s="230">
        <v>9.955E-2</v>
      </c>
      <c r="V23" s="230">
        <f>ROUND(E23*U23,2)</f>
        <v>25.62</v>
      </c>
      <c r="W23" s="230"/>
      <c r="X23" s="230" t="s">
        <v>235</v>
      </c>
      <c r="Y23" s="230" t="s">
        <v>236</v>
      </c>
      <c r="Z23" s="210"/>
      <c r="AA23" s="210"/>
      <c r="AB23" s="210"/>
      <c r="AC23" s="210"/>
      <c r="AD23" s="210"/>
      <c r="AE23" s="210"/>
      <c r="AF23" s="210"/>
      <c r="AG23" s="210" t="s">
        <v>237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27"/>
      <c r="B24" s="228"/>
      <c r="C24" s="257" t="s">
        <v>2485</v>
      </c>
      <c r="D24" s="232"/>
      <c r="E24" s="233">
        <v>257.39999999999998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239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3">
        <v>11</v>
      </c>
      <c r="B25" s="244" t="s">
        <v>2486</v>
      </c>
      <c r="C25" s="256" t="s">
        <v>2487</v>
      </c>
      <c r="D25" s="245" t="s">
        <v>256</v>
      </c>
      <c r="E25" s="246">
        <v>1918.8</v>
      </c>
      <c r="F25" s="247"/>
      <c r="G25" s="248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2.3000000000000001E-4</v>
      </c>
      <c r="O25" s="229">
        <f>ROUND(E25*N25,2)</f>
        <v>0.44</v>
      </c>
      <c r="P25" s="229">
        <v>0</v>
      </c>
      <c r="Q25" s="229">
        <f>ROUND(E25*P25,2)</f>
        <v>0</v>
      </c>
      <c r="R25" s="230"/>
      <c r="S25" s="230" t="s">
        <v>234</v>
      </c>
      <c r="T25" s="230" t="s">
        <v>234</v>
      </c>
      <c r="U25" s="230">
        <v>9.955E-2</v>
      </c>
      <c r="V25" s="230">
        <f>ROUND(E25*U25,2)</f>
        <v>191.02</v>
      </c>
      <c r="W25" s="230"/>
      <c r="X25" s="230" t="s">
        <v>235</v>
      </c>
      <c r="Y25" s="230" t="s">
        <v>236</v>
      </c>
      <c r="Z25" s="210"/>
      <c r="AA25" s="210"/>
      <c r="AB25" s="210"/>
      <c r="AC25" s="210"/>
      <c r="AD25" s="210"/>
      <c r="AE25" s="210"/>
      <c r="AF25" s="210"/>
      <c r="AG25" s="210" t="s">
        <v>237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27"/>
      <c r="B26" s="228"/>
      <c r="C26" s="257" t="s">
        <v>2488</v>
      </c>
      <c r="D26" s="232"/>
      <c r="E26" s="233">
        <v>1918.8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239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3">
        <v>12</v>
      </c>
      <c r="B27" s="244" t="s">
        <v>2489</v>
      </c>
      <c r="C27" s="256" t="s">
        <v>2490</v>
      </c>
      <c r="D27" s="245" t="s">
        <v>256</v>
      </c>
      <c r="E27" s="246">
        <v>409.5</v>
      </c>
      <c r="F27" s="247"/>
      <c r="G27" s="248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3.2000000000000003E-4</v>
      </c>
      <c r="O27" s="229">
        <f>ROUND(E27*N27,2)</f>
        <v>0.13</v>
      </c>
      <c r="P27" s="229">
        <v>0</v>
      </c>
      <c r="Q27" s="229">
        <f>ROUND(E27*P27,2)</f>
        <v>0</v>
      </c>
      <c r="R27" s="230"/>
      <c r="S27" s="230" t="s">
        <v>234</v>
      </c>
      <c r="T27" s="230" t="s">
        <v>234</v>
      </c>
      <c r="U27" s="230">
        <v>9.955E-2</v>
      </c>
      <c r="V27" s="230">
        <f>ROUND(E27*U27,2)</f>
        <v>40.770000000000003</v>
      </c>
      <c r="W27" s="230"/>
      <c r="X27" s="230" t="s">
        <v>235</v>
      </c>
      <c r="Y27" s="230" t="s">
        <v>236</v>
      </c>
      <c r="Z27" s="210"/>
      <c r="AA27" s="210"/>
      <c r="AB27" s="210"/>
      <c r="AC27" s="210"/>
      <c r="AD27" s="210"/>
      <c r="AE27" s="210"/>
      <c r="AF27" s="210"/>
      <c r="AG27" s="210" t="s">
        <v>237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27"/>
      <c r="B28" s="228"/>
      <c r="C28" s="257" t="s">
        <v>2491</v>
      </c>
      <c r="D28" s="232"/>
      <c r="E28" s="233">
        <v>409.5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239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3">
        <v>13</v>
      </c>
      <c r="B29" s="244" t="s">
        <v>2492</v>
      </c>
      <c r="C29" s="256" t="s">
        <v>2493</v>
      </c>
      <c r="D29" s="245" t="s">
        <v>256</v>
      </c>
      <c r="E29" s="246">
        <v>491.4</v>
      </c>
      <c r="F29" s="247"/>
      <c r="G29" s="248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5.5999999999999995E-4</v>
      </c>
      <c r="O29" s="229">
        <f>ROUND(E29*N29,2)</f>
        <v>0.28000000000000003</v>
      </c>
      <c r="P29" s="229">
        <v>0</v>
      </c>
      <c r="Q29" s="229">
        <f>ROUND(E29*P29,2)</f>
        <v>0</v>
      </c>
      <c r="R29" s="230"/>
      <c r="S29" s="230" t="s">
        <v>234</v>
      </c>
      <c r="T29" s="230" t="s">
        <v>234</v>
      </c>
      <c r="U29" s="230">
        <v>7.3679999999999995E-2</v>
      </c>
      <c r="V29" s="230">
        <f>ROUND(E29*U29,2)</f>
        <v>36.21</v>
      </c>
      <c r="W29" s="230"/>
      <c r="X29" s="230" t="s">
        <v>235</v>
      </c>
      <c r="Y29" s="230" t="s">
        <v>236</v>
      </c>
      <c r="Z29" s="210"/>
      <c r="AA29" s="210"/>
      <c r="AB29" s="210"/>
      <c r="AC29" s="210"/>
      <c r="AD29" s="210"/>
      <c r="AE29" s="210"/>
      <c r="AF29" s="210"/>
      <c r="AG29" s="210" t="s">
        <v>237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27"/>
      <c r="B30" s="228"/>
      <c r="C30" s="257" t="s">
        <v>2494</v>
      </c>
      <c r="D30" s="232"/>
      <c r="E30" s="233">
        <v>491.4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239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3">
        <v>14</v>
      </c>
      <c r="B31" s="244" t="s">
        <v>2495</v>
      </c>
      <c r="C31" s="256" t="s">
        <v>2496</v>
      </c>
      <c r="D31" s="245" t="s">
        <v>256</v>
      </c>
      <c r="E31" s="246">
        <v>11.7</v>
      </c>
      <c r="F31" s="247"/>
      <c r="G31" s="248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1.1999999999999999E-3</v>
      </c>
      <c r="O31" s="229">
        <f>ROUND(E31*N31,2)</f>
        <v>0.01</v>
      </c>
      <c r="P31" s="229">
        <v>0</v>
      </c>
      <c r="Q31" s="229">
        <f>ROUND(E31*P31,2)</f>
        <v>0</v>
      </c>
      <c r="R31" s="230"/>
      <c r="S31" s="230" t="s">
        <v>234</v>
      </c>
      <c r="T31" s="230" t="s">
        <v>234</v>
      </c>
      <c r="U31" s="230">
        <v>8.9649999999999994E-2</v>
      </c>
      <c r="V31" s="230">
        <f>ROUND(E31*U31,2)</f>
        <v>1.05</v>
      </c>
      <c r="W31" s="230"/>
      <c r="X31" s="230" t="s">
        <v>235</v>
      </c>
      <c r="Y31" s="230" t="s">
        <v>236</v>
      </c>
      <c r="Z31" s="210"/>
      <c r="AA31" s="210"/>
      <c r="AB31" s="210"/>
      <c r="AC31" s="210"/>
      <c r="AD31" s="210"/>
      <c r="AE31" s="210"/>
      <c r="AF31" s="210"/>
      <c r="AG31" s="210" t="s">
        <v>237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2" x14ac:dyDescent="0.2">
      <c r="A32" s="227"/>
      <c r="B32" s="228"/>
      <c r="C32" s="257" t="s">
        <v>2497</v>
      </c>
      <c r="D32" s="232"/>
      <c r="E32" s="233">
        <v>11.7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239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49">
        <v>15</v>
      </c>
      <c r="B33" s="250" t="s">
        <v>2498</v>
      </c>
      <c r="C33" s="258" t="s">
        <v>2499</v>
      </c>
      <c r="D33" s="251" t="s">
        <v>256</v>
      </c>
      <c r="E33" s="252">
        <v>11.7</v>
      </c>
      <c r="F33" s="253"/>
      <c r="G33" s="254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1.7000000000000001E-4</v>
      </c>
      <c r="O33" s="229">
        <f>ROUND(E33*N33,2)</f>
        <v>0</v>
      </c>
      <c r="P33" s="229">
        <v>0</v>
      </c>
      <c r="Q33" s="229">
        <f>ROUND(E33*P33,2)</f>
        <v>0</v>
      </c>
      <c r="R33" s="230"/>
      <c r="S33" s="230" t="s">
        <v>234</v>
      </c>
      <c r="T33" s="230" t="s">
        <v>234</v>
      </c>
      <c r="U33" s="230">
        <v>8.6499999999999994E-2</v>
      </c>
      <c r="V33" s="230">
        <f>ROUND(E33*U33,2)</f>
        <v>1.01</v>
      </c>
      <c r="W33" s="230"/>
      <c r="X33" s="230" t="s">
        <v>235</v>
      </c>
      <c r="Y33" s="230" t="s">
        <v>236</v>
      </c>
      <c r="Z33" s="210"/>
      <c r="AA33" s="210"/>
      <c r="AB33" s="210"/>
      <c r="AC33" s="210"/>
      <c r="AD33" s="210"/>
      <c r="AE33" s="210"/>
      <c r="AF33" s="210"/>
      <c r="AG33" s="210" t="s">
        <v>237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3">
        <v>16</v>
      </c>
      <c r="B34" s="244" t="s">
        <v>2500</v>
      </c>
      <c r="C34" s="256" t="s">
        <v>2501</v>
      </c>
      <c r="D34" s="245" t="s">
        <v>256</v>
      </c>
      <c r="E34" s="246">
        <v>46.8</v>
      </c>
      <c r="F34" s="247"/>
      <c r="G34" s="248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0.27399000000000001</v>
      </c>
      <c r="O34" s="229">
        <f>ROUND(E34*N34,2)</f>
        <v>12.82</v>
      </c>
      <c r="P34" s="229">
        <v>0</v>
      </c>
      <c r="Q34" s="229">
        <f>ROUND(E34*P34,2)</f>
        <v>0</v>
      </c>
      <c r="R34" s="230"/>
      <c r="S34" s="230" t="s">
        <v>234</v>
      </c>
      <c r="T34" s="230" t="s">
        <v>234</v>
      </c>
      <c r="U34" s="230">
        <v>0</v>
      </c>
      <c r="V34" s="230">
        <f>ROUND(E34*U34,2)</f>
        <v>0</v>
      </c>
      <c r="W34" s="230"/>
      <c r="X34" s="230" t="s">
        <v>460</v>
      </c>
      <c r="Y34" s="230" t="s">
        <v>236</v>
      </c>
      <c r="Z34" s="210"/>
      <c r="AA34" s="210"/>
      <c r="AB34" s="210"/>
      <c r="AC34" s="210"/>
      <c r="AD34" s="210"/>
      <c r="AE34" s="210"/>
      <c r="AF34" s="210"/>
      <c r="AG34" s="210" t="s">
        <v>461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2" x14ac:dyDescent="0.2">
      <c r="A35" s="227"/>
      <c r="B35" s="228"/>
      <c r="C35" s="257" t="s">
        <v>2502</v>
      </c>
      <c r="D35" s="232"/>
      <c r="E35" s="233">
        <v>46.8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239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9">
        <v>17</v>
      </c>
      <c r="B36" s="250" t="s">
        <v>2503</v>
      </c>
      <c r="C36" s="258" t="s">
        <v>2504</v>
      </c>
      <c r="D36" s="251" t="s">
        <v>2505</v>
      </c>
      <c r="E36" s="252">
        <v>1</v>
      </c>
      <c r="F36" s="253"/>
      <c r="G36" s="25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30"/>
      <c r="S36" s="230" t="s">
        <v>234</v>
      </c>
      <c r="T36" s="230" t="s">
        <v>2506</v>
      </c>
      <c r="U36" s="230">
        <v>0</v>
      </c>
      <c r="V36" s="230">
        <f>ROUND(E36*U36,2)</f>
        <v>0</v>
      </c>
      <c r="W36" s="230"/>
      <c r="X36" s="230" t="s">
        <v>460</v>
      </c>
      <c r="Y36" s="230" t="s">
        <v>236</v>
      </c>
      <c r="Z36" s="210"/>
      <c r="AA36" s="210"/>
      <c r="AB36" s="210"/>
      <c r="AC36" s="210"/>
      <c r="AD36" s="210"/>
      <c r="AE36" s="210"/>
      <c r="AF36" s="210"/>
      <c r="AG36" s="210" t="s">
        <v>461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9">
        <v>18</v>
      </c>
      <c r="B37" s="250" t="s">
        <v>2507</v>
      </c>
      <c r="C37" s="258" t="s">
        <v>2508</v>
      </c>
      <c r="D37" s="251" t="s">
        <v>425</v>
      </c>
      <c r="E37" s="252">
        <v>9</v>
      </c>
      <c r="F37" s="253"/>
      <c r="G37" s="254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1.1E-4</v>
      </c>
      <c r="O37" s="229">
        <f>ROUND(E37*N37,2)</f>
        <v>0</v>
      </c>
      <c r="P37" s="229">
        <v>0</v>
      </c>
      <c r="Q37" s="229">
        <f>ROUND(E37*P37,2)</f>
        <v>0</v>
      </c>
      <c r="R37" s="230"/>
      <c r="S37" s="230" t="s">
        <v>234</v>
      </c>
      <c r="T37" s="230" t="s">
        <v>234</v>
      </c>
      <c r="U37" s="230">
        <v>0.13</v>
      </c>
      <c r="V37" s="230">
        <f>ROUND(E37*U37,2)</f>
        <v>1.17</v>
      </c>
      <c r="W37" s="230"/>
      <c r="X37" s="230" t="s">
        <v>235</v>
      </c>
      <c r="Y37" s="230" t="s">
        <v>236</v>
      </c>
      <c r="Z37" s="210"/>
      <c r="AA37" s="210"/>
      <c r="AB37" s="210"/>
      <c r="AC37" s="210"/>
      <c r="AD37" s="210"/>
      <c r="AE37" s="210"/>
      <c r="AF37" s="210"/>
      <c r="AG37" s="210" t="s">
        <v>237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9">
        <v>19</v>
      </c>
      <c r="B38" s="250" t="s">
        <v>2509</v>
      </c>
      <c r="C38" s="258" t="s">
        <v>2510</v>
      </c>
      <c r="D38" s="251" t="s">
        <v>425</v>
      </c>
      <c r="E38" s="252">
        <v>4</v>
      </c>
      <c r="F38" s="253"/>
      <c r="G38" s="25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1.1E-4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234</v>
      </c>
      <c r="T38" s="230" t="s">
        <v>234</v>
      </c>
      <c r="U38" s="230">
        <v>0.16</v>
      </c>
      <c r="V38" s="230">
        <f>ROUND(E38*U38,2)</f>
        <v>0.64</v>
      </c>
      <c r="W38" s="230"/>
      <c r="X38" s="230" t="s">
        <v>235</v>
      </c>
      <c r="Y38" s="230" t="s">
        <v>236</v>
      </c>
      <c r="Z38" s="210"/>
      <c r="AA38" s="210"/>
      <c r="AB38" s="210"/>
      <c r="AC38" s="210"/>
      <c r="AD38" s="210"/>
      <c r="AE38" s="210"/>
      <c r="AF38" s="210"/>
      <c r="AG38" s="210" t="s">
        <v>237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49">
        <v>20</v>
      </c>
      <c r="B39" s="250" t="s">
        <v>2511</v>
      </c>
      <c r="C39" s="258" t="s">
        <v>2512</v>
      </c>
      <c r="D39" s="251" t="s">
        <v>425</v>
      </c>
      <c r="E39" s="252">
        <v>2</v>
      </c>
      <c r="F39" s="253"/>
      <c r="G39" s="254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29">
        <v>1.1E-4</v>
      </c>
      <c r="O39" s="229">
        <f>ROUND(E39*N39,2)</f>
        <v>0</v>
      </c>
      <c r="P39" s="229">
        <v>0</v>
      </c>
      <c r="Q39" s="229">
        <f>ROUND(E39*P39,2)</f>
        <v>0</v>
      </c>
      <c r="R39" s="230"/>
      <c r="S39" s="230" t="s">
        <v>458</v>
      </c>
      <c r="T39" s="230" t="s">
        <v>656</v>
      </c>
      <c r="U39" s="230">
        <v>0.16</v>
      </c>
      <c r="V39" s="230">
        <f>ROUND(E39*U39,2)</f>
        <v>0.32</v>
      </c>
      <c r="W39" s="230"/>
      <c r="X39" s="230" t="s">
        <v>235</v>
      </c>
      <c r="Y39" s="230" t="s">
        <v>236</v>
      </c>
      <c r="Z39" s="210"/>
      <c r="AA39" s="210"/>
      <c r="AB39" s="210"/>
      <c r="AC39" s="210"/>
      <c r="AD39" s="210"/>
      <c r="AE39" s="210"/>
      <c r="AF39" s="210"/>
      <c r="AG39" s="210" t="s">
        <v>237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9">
        <v>21</v>
      </c>
      <c r="B40" s="250" t="s">
        <v>2513</v>
      </c>
      <c r="C40" s="258" t="s">
        <v>2514</v>
      </c>
      <c r="D40" s="251" t="s">
        <v>425</v>
      </c>
      <c r="E40" s="252">
        <v>8</v>
      </c>
      <c r="F40" s="253"/>
      <c r="G40" s="25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0</v>
      </c>
      <c r="O40" s="229">
        <f>ROUND(E40*N40,2)</f>
        <v>0</v>
      </c>
      <c r="P40" s="229">
        <v>0</v>
      </c>
      <c r="Q40" s="229">
        <f>ROUND(E40*P40,2)</f>
        <v>0</v>
      </c>
      <c r="R40" s="230"/>
      <c r="S40" s="230" t="s">
        <v>234</v>
      </c>
      <c r="T40" s="230" t="s">
        <v>234</v>
      </c>
      <c r="U40" s="230">
        <v>0.61133000000000004</v>
      </c>
      <c r="V40" s="230">
        <f>ROUND(E40*U40,2)</f>
        <v>4.8899999999999997</v>
      </c>
      <c r="W40" s="230"/>
      <c r="X40" s="230" t="s">
        <v>235</v>
      </c>
      <c r="Y40" s="230" t="s">
        <v>236</v>
      </c>
      <c r="Z40" s="210"/>
      <c r="AA40" s="210"/>
      <c r="AB40" s="210"/>
      <c r="AC40" s="210"/>
      <c r="AD40" s="210"/>
      <c r="AE40" s="210"/>
      <c r="AF40" s="210"/>
      <c r="AG40" s="210" t="s">
        <v>237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9">
        <v>22</v>
      </c>
      <c r="B41" s="250" t="s">
        <v>2515</v>
      </c>
      <c r="C41" s="258" t="s">
        <v>2516</v>
      </c>
      <c r="D41" s="251" t="s">
        <v>425</v>
      </c>
      <c r="E41" s="252">
        <v>8</v>
      </c>
      <c r="F41" s="253"/>
      <c r="G41" s="25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3.5E-4</v>
      </c>
      <c r="O41" s="229">
        <f>ROUND(E41*N41,2)</f>
        <v>0</v>
      </c>
      <c r="P41" s="229">
        <v>0</v>
      </c>
      <c r="Q41" s="229">
        <f>ROUND(E41*P41,2)</f>
        <v>0</v>
      </c>
      <c r="R41" s="230" t="s">
        <v>730</v>
      </c>
      <c r="S41" s="230" t="s">
        <v>234</v>
      </c>
      <c r="T41" s="230" t="s">
        <v>234</v>
      </c>
      <c r="U41" s="230">
        <v>0</v>
      </c>
      <c r="V41" s="230">
        <f>ROUND(E41*U41,2)</f>
        <v>0</v>
      </c>
      <c r="W41" s="230"/>
      <c r="X41" s="230" t="s">
        <v>731</v>
      </c>
      <c r="Y41" s="230" t="s">
        <v>236</v>
      </c>
      <c r="Z41" s="210"/>
      <c r="AA41" s="210"/>
      <c r="AB41" s="210"/>
      <c r="AC41" s="210"/>
      <c r="AD41" s="210"/>
      <c r="AE41" s="210"/>
      <c r="AF41" s="210"/>
      <c r="AG41" s="210" t="s">
        <v>732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3">
        <v>23</v>
      </c>
      <c r="B42" s="244" t="s">
        <v>2517</v>
      </c>
      <c r="C42" s="256" t="s">
        <v>2518</v>
      </c>
      <c r="D42" s="245" t="s">
        <v>425</v>
      </c>
      <c r="E42" s="246">
        <v>127</v>
      </c>
      <c r="F42" s="247"/>
      <c r="G42" s="248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9.0000000000000006E-5</v>
      </c>
      <c r="O42" s="229">
        <f>ROUND(E42*N42,2)</f>
        <v>0.01</v>
      </c>
      <c r="P42" s="229">
        <v>0</v>
      </c>
      <c r="Q42" s="229">
        <f>ROUND(E42*P42,2)</f>
        <v>0</v>
      </c>
      <c r="R42" s="230"/>
      <c r="S42" s="230" t="s">
        <v>234</v>
      </c>
      <c r="T42" s="230" t="s">
        <v>234</v>
      </c>
      <c r="U42" s="230">
        <v>0.39017000000000002</v>
      </c>
      <c r="V42" s="230">
        <f>ROUND(E42*U42,2)</f>
        <v>49.55</v>
      </c>
      <c r="W42" s="230"/>
      <c r="X42" s="230" t="s">
        <v>235</v>
      </c>
      <c r="Y42" s="230" t="s">
        <v>236</v>
      </c>
      <c r="Z42" s="210"/>
      <c r="AA42" s="210"/>
      <c r="AB42" s="210"/>
      <c r="AC42" s="210"/>
      <c r="AD42" s="210"/>
      <c r="AE42" s="210"/>
      <c r="AF42" s="210"/>
      <c r="AG42" s="210" t="s">
        <v>237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27"/>
      <c r="B43" s="228"/>
      <c r="C43" s="257" t="s">
        <v>2519</v>
      </c>
      <c r="D43" s="232"/>
      <c r="E43" s="233">
        <v>9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239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27"/>
      <c r="B44" s="228"/>
      <c r="C44" s="257" t="s">
        <v>2520</v>
      </c>
      <c r="D44" s="232"/>
      <c r="E44" s="233">
        <v>4</v>
      </c>
      <c r="F44" s="230"/>
      <c r="G44" s="230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30"/>
      <c r="Z44" s="210"/>
      <c r="AA44" s="210"/>
      <c r="AB44" s="210"/>
      <c r="AC44" s="210"/>
      <c r="AD44" s="210"/>
      <c r="AE44" s="210"/>
      <c r="AF44" s="210"/>
      <c r="AG44" s="210" t="s">
        <v>239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27"/>
      <c r="B45" s="228"/>
      <c r="C45" s="257" t="s">
        <v>2521</v>
      </c>
      <c r="D45" s="232"/>
      <c r="E45" s="233">
        <v>2</v>
      </c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239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27"/>
      <c r="B46" s="228"/>
      <c r="C46" s="257" t="s">
        <v>2522</v>
      </c>
      <c r="D46" s="232"/>
      <c r="E46" s="233">
        <v>12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239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27"/>
      <c r="B47" s="228"/>
      <c r="C47" s="257" t="s">
        <v>2523</v>
      </c>
      <c r="D47" s="232"/>
      <c r="E47" s="233">
        <v>70</v>
      </c>
      <c r="F47" s="230"/>
      <c r="G47" s="230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239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27"/>
      <c r="B48" s="228"/>
      <c r="C48" s="257" t="s">
        <v>2524</v>
      </c>
      <c r="D48" s="232"/>
      <c r="E48" s="233">
        <v>30</v>
      </c>
      <c r="F48" s="230"/>
      <c r="G48" s="230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30"/>
      <c r="Z48" s="210"/>
      <c r="AA48" s="210"/>
      <c r="AB48" s="210"/>
      <c r="AC48" s="210"/>
      <c r="AD48" s="210"/>
      <c r="AE48" s="210"/>
      <c r="AF48" s="210"/>
      <c r="AG48" s="210" t="s">
        <v>239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9">
        <v>24</v>
      </c>
      <c r="B49" s="250" t="s">
        <v>2525</v>
      </c>
      <c r="C49" s="258" t="s">
        <v>2526</v>
      </c>
      <c r="D49" s="251" t="s">
        <v>425</v>
      </c>
      <c r="E49" s="252">
        <v>12</v>
      </c>
      <c r="F49" s="253"/>
      <c r="G49" s="254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9.0000000000000006E-5</v>
      </c>
      <c r="O49" s="229">
        <f>ROUND(E49*N49,2)</f>
        <v>0</v>
      </c>
      <c r="P49" s="229">
        <v>0</v>
      </c>
      <c r="Q49" s="229">
        <f>ROUND(E49*P49,2)</f>
        <v>0</v>
      </c>
      <c r="R49" s="230"/>
      <c r="S49" s="230" t="s">
        <v>234</v>
      </c>
      <c r="T49" s="230" t="s">
        <v>234</v>
      </c>
      <c r="U49" s="230">
        <v>0.2475</v>
      </c>
      <c r="V49" s="230">
        <f>ROUND(E49*U49,2)</f>
        <v>2.97</v>
      </c>
      <c r="W49" s="230"/>
      <c r="X49" s="230" t="s">
        <v>235</v>
      </c>
      <c r="Y49" s="230" t="s">
        <v>236</v>
      </c>
      <c r="Z49" s="210"/>
      <c r="AA49" s="210"/>
      <c r="AB49" s="210"/>
      <c r="AC49" s="210"/>
      <c r="AD49" s="210"/>
      <c r="AE49" s="210"/>
      <c r="AF49" s="210"/>
      <c r="AG49" s="210" t="s">
        <v>237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9">
        <v>25</v>
      </c>
      <c r="B50" s="250" t="s">
        <v>2527</v>
      </c>
      <c r="C50" s="258" t="s">
        <v>2528</v>
      </c>
      <c r="D50" s="251" t="s">
        <v>425</v>
      </c>
      <c r="E50" s="252">
        <v>70</v>
      </c>
      <c r="F50" s="253"/>
      <c r="G50" s="254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29">
        <v>1E-4</v>
      </c>
      <c r="O50" s="229">
        <f>ROUND(E50*N50,2)</f>
        <v>0.01</v>
      </c>
      <c r="P50" s="229">
        <v>0</v>
      </c>
      <c r="Q50" s="229">
        <f>ROUND(E50*P50,2)</f>
        <v>0</v>
      </c>
      <c r="R50" s="230"/>
      <c r="S50" s="230" t="s">
        <v>234</v>
      </c>
      <c r="T50" s="230" t="s">
        <v>234</v>
      </c>
      <c r="U50" s="230">
        <v>0.249</v>
      </c>
      <c r="V50" s="230">
        <f>ROUND(E50*U50,2)</f>
        <v>17.43</v>
      </c>
      <c r="W50" s="230"/>
      <c r="X50" s="230" t="s">
        <v>235</v>
      </c>
      <c r="Y50" s="230" t="s">
        <v>236</v>
      </c>
      <c r="Z50" s="210"/>
      <c r="AA50" s="210"/>
      <c r="AB50" s="210"/>
      <c r="AC50" s="210"/>
      <c r="AD50" s="210"/>
      <c r="AE50" s="210"/>
      <c r="AF50" s="210"/>
      <c r="AG50" s="210" t="s">
        <v>237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9">
        <v>26</v>
      </c>
      <c r="B51" s="250" t="s">
        <v>2529</v>
      </c>
      <c r="C51" s="258" t="s">
        <v>2530</v>
      </c>
      <c r="D51" s="251" t="s">
        <v>425</v>
      </c>
      <c r="E51" s="252">
        <v>17</v>
      </c>
      <c r="F51" s="253"/>
      <c r="G51" s="254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30"/>
      <c r="S51" s="230" t="s">
        <v>234</v>
      </c>
      <c r="T51" s="230" t="s">
        <v>234</v>
      </c>
      <c r="U51" s="230">
        <v>0.66</v>
      </c>
      <c r="V51" s="230">
        <f>ROUND(E51*U51,2)</f>
        <v>11.22</v>
      </c>
      <c r="W51" s="230"/>
      <c r="X51" s="230" t="s">
        <v>235</v>
      </c>
      <c r="Y51" s="230" t="s">
        <v>236</v>
      </c>
      <c r="Z51" s="210"/>
      <c r="AA51" s="210"/>
      <c r="AB51" s="210"/>
      <c r="AC51" s="210"/>
      <c r="AD51" s="210"/>
      <c r="AE51" s="210"/>
      <c r="AF51" s="210"/>
      <c r="AG51" s="210" t="s">
        <v>237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9">
        <v>27</v>
      </c>
      <c r="B52" s="250" t="s">
        <v>2531</v>
      </c>
      <c r="C52" s="258" t="s">
        <v>2532</v>
      </c>
      <c r="D52" s="251" t="s">
        <v>425</v>
      </c>
      <c r="E52" s="252">
        <v>17</v>
      </c>
      <c r="F52" s="253"/>
      <c r="G52" s="254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29">
        <v>1.1999999999999999E-3</v>
      </c>
      <c r="O52" s="229">
        <f>ROUND(E52*N52,2)</f>
        <v>0.02</v>
      </c>
      <c r="P52" s="229">
        <v>0</v>
      </c>
      <c r="Q52" s="229">
        <f>ROUND(E52*P52,2)</f>
        <v>0</v>
      </c>
      <c r="R52" s="230" t="s">
        <v>730</v>
      </c>
      <c r="S52" s="230" t="s">
        <v>234</v>
      </c>
      <c r="T52" s="230" t="s">
        <v>234</v>
      </c>
      <c r="U52" s="230">
        <v>0</v>
      </c>
      <c r="V52" s="230">
        <f>ROUND(E52*U52,2)</f>
        <v>0</v>
      </c>
      <c r="W52" s="230"/>
      <c r="X52" s="230" t="s">
        <v>731</v>
      </c>
      <c r="Y52" s="230" t="s">
        <v>236</v>
      </c>
      <c r="Z52" s="210"/>
      <c r="AA52" s="210"/>
      <c r="AB52" s="210"/>
      <c r="AC52" s="210"/>
      <c r="AD52" s="210"/>
      <c r="AE52" s="210"/>
      <c r="AF52" s="210"/>
      <c r="AG52" s="210" t="s">
        <v>732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9">
        <v>28</v>
      </c>
      <c r="B53" s="250" t="s">
        <v>2533</v>
      </c>
      <c r="C53" s="258" t="s">
        <v>2534</v>
      </c>
      <c r="D53" s="251" t="s">
        <v>425</v>
      </c>
      <c r="E53" s="252">
        <v>184</v>
      </c>
      <c r="F53" s="253"/>
      <c r="G53" s="254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30"/>
      <c r="S53" s="230" t="s">
        <v>234</v>
      </c>
      <c r="T53" s="230" t="s">
        <v>234</v>
      </c>
      <c r="U53" s="230">
        <v>0.66</v>
      </c>
      <c r="V53" s="230">
        <f>ROUND(E53*U53,2)</f>
        <v>121.44</v>
      </c>
      <c r="W53" s="230"/>
      <c r="X53" s="230" t="s">
        <v>235</v>
      </c>
      <c r="Y53" s="230" t="s">
        <v>236</v>
      </c>
      <c r="Z53" s="210"/>
      <c r="AA53" s="210"/>
      <c r="AB53" s="210"/>
      <c r="AC53" s="210"/>
      <c r="AD53" s="210"/>
      <c r="AE53" s="210"/>
      <c r="AF53" s="210"/>
      <c r="AG53" s="210" t="s">
        <v>237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9">
        <v>29</v>
      </c>
      <c r="B54" s="250" t="s">
        <v>2535</v>
      </c>
      <c r="C54" s="258" t="s">
        <v>2536</v>
      </c>
      <c r="D54" s="251" t="s">
        <v>2537</v>
      </c>
      <c r="E54" s="252">
        <v>7</v>
      </c>
      <c r="F54" s="253"/>
      <c r="G54" s="254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29">
        <v>0</v>
      </c>
      <c r="O54" s="229">
        <f>ROUND(E54*N54,2)</f>
        <v>0</v>
      </c>
      <c r="P54" s="229">
        <v>0</v>
      </c>
      <c r="Q54" s="229">
        <f>ROUND(E54*P54,2)</f>
        <v>0</v>
      </c>
      <c r="R54" s="230"/>
      <c r="S54" s="230" t="s">
        <v>458</v>
      </c>
      <c r="T54" s="230" t="s">
        <v>459</v>
      </c>
      <c r="U54" s="230">
        <v>0</v>
      </c>
      <c r="V54" s="230">
        <f>ROUND(E54*U54,2)</f>
        <v>0</v>
      </c>
      <c r="W54" s="230"/>
      <c r="X54" s="230" t="s">
        <v>731</v>
      </c>
      <c r="Y54" s="230" t="s">
        <v>236</v>
      </c>
      <c r="Z54" s="210"/>
      <c r="AA54" s="210"/>
      <c r="AB54" s="210"/>
      <c r="AC54" s="210"/>
      <c r="AD54" s="210"/>
      <c r="AE54" s="210"/>
      <c r="AF54" s="210"/>
      <c r="AG54" s="210" t="s">
        <v>732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9">
        <v>30</v>
      </c>
      <c r="B55" s="250" t="s">
        <v>2538</v>
      </c>
      <c r="C55" s="258" t="s">
        <v>2539</v>
      </c>
      <c r="D55" s="251" t="s">
        <v>2537</v>
      </c>
      <c r="E55" s="252">
        <v>4</v>
      </c>
      <c r="F55" s="253"/>
      <c r="G55" s="254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30"/>
      <c r="S55" s="230" t="s">
        <v>458</v>
      </c>
      <c r="T55" s="230" t="s">
        <v>459</v>
      </c>
      <c r="U55" s="230">
        <v>0</v>
      </c>
      <c r="V55" s="230">
        <f>ROUND(E55*U55,2)</f>
        <v>0</v>
      </c>
      <c r="W55" s="230"/>
      <c r="X55" s="230" t="s">
        <v>731</v>
      </c>
      <c r="Y55" s="230" t="s">
        <v>236</v>
      </c>
      <c r="Z55" s="210"/>
      <c r="AA55" s="210"/>
      <c r="AB55" s="210"/>
      <c r="AC55" s="210"/>
      <c r="AD55" s="210"/>
      <c r="AE55" s="210"/>
      <c r="AF55" s="210"/>
      <c r="AG55" s="210" t="s">
        <v>2211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9">
        <v>31</v>
      </c>
      <c r="B56" s="250" t="s">
        <v>2540</v>
      </c>
      <c r="C56" s="258" t="s">
        <v>2541</v>
      </c>
      <c r="D56" s="251" t="s">
        <v>2537</v>
      </c>
      <c r="E56" s="252">
        <v>17</v>
      </c>
      <c r="F56" s="253"/>
      <c r="G56" s="254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29">
        <v>0</v>
      </c>
      <c r="O56" s="229">
        <f>ROUND(E56*N56,2)</f>
        <v>0</v>
      </c>
      <c r="P56" s="229">
        <v>0</v>
      </c>
      <c r="Q56" s="229">
        <f>ROUND(E56*P56,2)</f>
        <v>0</v>
      </c>
      <c r="R56" s="230"/>
      <c r="S56" s="230" t="s">
        <v>458</v>
      </c>
      <c r="T56" s="230" t="s">
        <v>459</v>
      </c>
      <c r="U56" s="230">
        <v>0</v>
      </c>
      <c r="V56" s="230">
        <f>ROUND(E56*U56,2)</f>
        <v>0</v>
      </c>
      <c r="W56" s="230"/>
      <c r="X56" s="230" t="s">
        <v>731</v>
      </c>
      <c r="Y56" s="230" t="s">
        <v>236</v>
      </c>
      <c r="Z56" s="210"/>
      <c r="AA56" s="210"/>
      <c r="AB56" s="210"/>
      <c r="AC56" s="210"/>
      <c r="AD56" s="210"/>
      <c r="AE56" s="210"/>
      <c r="AF56" s="210"/>
      <c r="AG56" s="210" t="s">
        <v>2211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9">
        <v>32</v>
      </c>
      <c r="B57" s="250" t="s">
        <v>2542</v>
      </c>
      <c r="C57" s="258" t="s">
        <v>2543</v>
      </c>
      <c r="D57" s="251" t="s">
        <v>2537</v>
      </c>
      <c r="E57" s="252">
        <v>5</v>
      </c>
      <c r="F57" s="253"/>
      <c r="G57" s="254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30"/>
      <c r="S57" s="230" t="s">
        <v>458</v>
      </c>
      <c r="T57" s="230" t="s">
        <v>459</v>
      </c>
      <c r="U57" s="230">
        <v>0</v>
      </c>
      <c r="V57" s="230">
        <f>ROUND(E57*U57,2)</f>
        <v>0</v>
      </c>
      <c r="W57" s="230"/>
      <c r="X57" s="230" t="s">
        <v>731</v>
      </c>
      <c r="Y57" s="230" t="s">
        <v>236</v>
      </c>
      <c r="Z57" s="210"/>
      <c r="AA57" s="210"/>
      <c r="AB57" s="210"/>
      <c r="AC57" s="210"/>
      <c r="AD57" s="210"/>
      <c r="AE57" s="210"/>
      <c r="AF57" s="210"/>
      <c r="AG57" s="210" t="s">
        <v>2211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9">
        <v>33</v>
      </c>
      <c r="B58" s="250" t="s">
        <v>2544</v>
      </c>
      <c r="C58" s="258" t="s">
        <v>2543</v>
      </c>
      <c r="D58" s="251" t="s">
        <v>2537</v>
      </c>
      <c r="E58" s="252">
        <v>4</v>
      </c>
      <c r="F58" s="253"/>
      <c r="G58" s="254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29">
        <v>0</v>
      </c>
      <c r="O58" s="229">
        <f>ROUND(E58*N58,2)</f>
        <v>0</v>
      </c>
      <c r="P58" s="229">
        <v>0</v>
      </c>
      <c r="Q58" s="229">
        <f>ROUND(E58*P58,2)</f>
        <v>0</v>
      </c>
      <c r="R58" s="230"/>
      <c r="S58" s="230" t="s">
        <v>458</v>
      </c>
      <c r="T58" s="230" t="s">
        <v>459</v>
      </c>
      <c r="U58" s="230">
        <v>0</v>
      </c>
      <c r="V58" s="230">
        <f>ROUND(E58*U58,2)</f>
        <v>0</v>
      </c>
      <c r="W58" s="230"/>
      <c r="X58" s="230" t="s">
        <v>731</v>
      </c>
      <c r="Y58" s="230" t="s">
        <v>236</v>
      </c>
      <c r="Z58" s="210"/>
      <c r="AA58" s="210"/>
      <c r="AB58" s="210"/>
      <c r="AC58" s="210"/>
      <c r="AD58" s="210"/>
      <c r="AE58" s="210"/>
      <c r="AF58" s="210"/>
      <c r="AG58" s="210" t="s">
        <v>2211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9">
        <v>34</v>
      </c>
      <c r="B59" s="250" t="s">
        <v>2545</v>
      </c>
      <c r="C59" s="258" t="s">
        <v>2543</v>
      </c>
      <c r="D59" s="251" t="s">
        <v>2537</v>
      </c>
      <c r="E59" s="252">
        <v>4</v>
      </c>
      <c r="F59" s="253"/>
      <c r="G59" s="254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30"/>
      <c r="S59" s="230" t="s">
        <v>458</v>
      </c>
      <c r="T59" s="230" t="s">
        <v>459</v>
      </c>
      <c r="U59" s="230">
        <v>0</v>
      </c>
      <c r="V59" s="230">
        <f>ROUND(E59*U59,2)</f>
        <v>0</v>
      </c>
      <c r="W59" s="230"/>
      <c r="X59" s="230" t="s">
        <v>731</v>
      </c>
      <c r="Y59" s="230" t="s">
        <v>236</v>
      </c>
      <c r="Z59" s="210"/>
      <c r="AA59" s="210"/>
      <c r="AB59" s="210"/>
      <c r="AC59" s="210"/>
      <c r="AD59" s="210"/>
      <c r="AE59" s="210"/>
      <c r="AF59" s="210"/>
      <c r="AG59" s="210" t="s">
        <v>2211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9">
        <v>35</v>
      </c>
      <c r="B60" s="250" t="s">
        <v>2546</v>
      </c>
      <c r="C60" s="258" t="s">
        <v>2543</v>
      </c>
      <c r="D60" s="251" t="s">
        <v>2537</v>
      </c>
      <c r="E60" s="252">
        <v>4</v>
      </c>
      <c r="F60" s="253"/>
      <c r="G60" s="254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29">
        <v>0</v>
      </c>
      <c r="O60" s="229">
        <f>ROUND(E60*N60,2)</f>
        <v>0</v>
      </c>
      <c r="P60" s="229">
        <v>0</v>
      </c>
      <c r="Q60" s="229">
        <f>ROUND(E60*P60,2)</f>
        <v>0</v>
      </c>
      <c r="R60" s="230"/>
      <c r="S60" s="230" t="s">
        <v>458</v>
      </c>
      <c r="T60" s="230" t="s">
        <v>459</v>
      </c>
      <c r="U60" s="230">
        <v>0</v>
      </c>
      <c r="V60" s="230">
        <f>ROUND(E60*U60,2)</f>
        <v>0</v>
      </c>
      <c r="W60" s="230"/>
      <c r="X60" s="230" t="s">
        <v>731</v>
      </c>
      <c r="Y60" s="230" t="s">
        <v>236</v>
      </c>
      <c r="Z60" s="210"/>
      <c r="AA60" s="210"/>
      <c r="AB60" s="210"/>
      <c r="AC60" s="210"/>
      <c r="AD60" s="210"/>
      <c r="AE60" s="210"/>
      <c r="AF60" s="210"/>
      <c r="AG60" s="210" t="s">
        <v>2211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9">
        <v>36</v>
      </c>
      <c r="B61" s="250" t="s">
        <v>2547</v>
      </c>
      <c r="C61" s="258" t="s">
        <v>2548</v>
      </c>
      <c r="D61" s="251" t="s">
        <v>2537</v>
      </c>
      <c r="E61" s="252">
        <v>55</v>
      </c>
      <c r="F61" s="253"/>
      <c r="G61" s="254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29">
        <v>0</v>
      </c>
      <c r="O61" s="229">
        <f>ROUND(E61*N61,2)</f>
        <v>0</v>
      </c>
      <c r="P61" s="229">
        <v>0</v>
      </c>
      <c r="Q61" s="229">
        <f>ROUND(E61*P61,2)</f>
        <v>0</v>
      </c>
      <c r="R61" s="230"/>
      <c r="S61" s="230" t="s">
        <v>458</v>
      </c>
      <c r="T61" s="230" t="s">
        <v>459</v>
      </c>
      <c r="U61" s="230">
        <v>0</v>
      </c>
      <c r="V61" s="230">
        <f>ROUND(E61*U61,2)</f>
        <v>0</v>
      </c>
      <c r="W61" s="230"/>
      <c r="X61" s="230" t="s">
        <v>731</v>
      </c>
      <c r="Y61" s="230" t="s">
        <v>236</v>
      </c>
      <c r="Z61" s="210"/>
      <c r="AA61" s="210"/>
      <c r="AB61" s="210"/>
      <c r="AC61" s="210"/>
      <c r="AD61" s="210"/>
      <c r="AE61" s="210"/>
      <c r="AF61" s="210"/>
      <c r="AG61" s="210" t="s">
        <v>2211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49">
        <v>37</v>
      </c>
      <c r="B62" s="250" t="s">
        <v>2549</v>
      </c>
      <c r="C62" s="258" t="s">
        <v>2550</v>
      </c>
      <c r="D62" s="251" t="s">
        <v>2537</v>
      </c>
      <c r="E62" s="252">
        <v>62</v>
      </c>
      <c r="F62" s="253"/>
      <c r="G62" s="254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29">
        <v>0</v>
      </c>
      <c r="O62" s="229">
        <f>ROUND(E62*N62,2)</f>
        <v>0</v>
      </c>
      <c r="P62" s="229">
        <v>0</v>
      </c>
      <c r="Q62" s="229">
        <f>ROUND(E62*P62,2)</f>
        <v>0</v>
      </c>
      <c r="R62" s="230"/>
      <c r="S62" s="230" t="s">
        <v>458</v>
      </c>
      <c r="T62" s="230" t="s">
        <v>459</v>
      </c>
      <c r="U62" s="230">
        <v>0</v>
      </c>
      <c r="V62" s="230">
        <f>ROUND(E62*U62,2)</f>
        <v>0</v>
      </c>
      <c r="W62" s="230"/>
      <c r="X62" s="230" t="s">
        <v>731</v>
      </c>
      <c r="Y62" s="230" t="s">
        <v>236</v>
      </c>
      <c r="Z62" s="210"/>
      <c r="AA62" s="210"/>
      <c r="AB62" s="210"/>
      <c r="AC62" s="210"/>
      <c r="AD62" s="210"/>
      <c r="AE62" s="210"/>
      <c r="AF62" s="210"/>
      <c r="AG62" s="210" t="s">
        <v>2211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9">
        <v>38</v>
      </c>
      <c r="B63" s="250" t="s">
        <v>2551</v>
      </c>
      <c r="C63" s="258" t="s">
        <v>2552</v>
      </c>
      <c r="D63" s="251" t="s">
        <v>2537</v>
      </c>
      <c r="E63" s="252">
        <v>7</v>
      </c>
      <c r="F63" s="253"/>
      <c r="G63" s="254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29">
        <v>0</v>
      </c>
      <c r="O63" s="229">
        <f>ROUND(E63*N63,2)</f>
        <v>0</v>
      </c>
      <c r="P63" s="229">
        <v>0</v>
      </c>
      <c r="Q63" s="229">
        <f>ROUND(E63*P63,2)</f>
        <v>0</v>
      </c>
      <c r="R63" s="230"/>
      <c r="S63" s="230" t="s">
        <v>458</v>
      </c>
      <c r="T63" s="230" t="s">
        <v>459</v>
      </c>
      <c r="U63" s="230">
        <v>0</v>
      </c>
      <c r="V63" s="230">
        <f>ROUND(E63*U63,2)</f>
        <v>0</v>
      </c>
      <c r="W63" s="230"/>
      <c r="X63" s="230" t="s">
        <v>731</v>
      </c>
      <c r="Y63" s="230" t="s">
        <v>236</v>
      </c>
      <c r="Z63" s="210"/>
      <c r="AA63" s="210"/>
      <c r="AB63" s="210"/>
      <c r="AC63" s="210"/>
      <c r="AD63" s="210"/>
      <c r="AE63" s="210"/>
      <c r="AF63" s="210"/>
      <c r="AG63" s="210" t="s">
        <v>2211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9">
        <v>39</v>
      </c>
      <c r="B64" s="250" t="s">
        <v>2553</v>
      </c>
      <c r="C64" s="258" t="s">
        <v>2554</v>
      </c>
      <c r="D64" s="251" t="s">
        <v>2537</v>
      </c>
      <c r="E64" s="252">
        <v>4</v>
      </c>
      <c r="F64" s="253"/>
      <c r="G64" s="254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29">
        <v>0</v>
      </c>
      <c r="O64" s="229">
        <f>ROUND(E64*N64,2)</f>
        <v>0</v>
      </c>
      <c r="P64" s="229">
        <v>0</v>
      </c>
      <c r="Q64" s="229">
        <f>ROUND(E64*P64,2)</f>
        <v>0</v>
      </c>
      <c r="R64" s="230"/>
      <c r="S64" s="230" t="s">
        <v>458</v>
      </c>
      <c r="T64" s="230" t="s">
        <v>459</v>
      </c>
      <c r="U64" s="230">
        <v>0</v>
      </c>
      <c r="V64" s="230">
        <f>ROUND(E64*U64,2)</f>
        <v>0</v>
      </c>
      <c r="W64" s="230"/>
      <c r="X64" s="230" t="s">
        <v>731</v>
      </c>
      <c r="Y64" s="230" t="s">
        <v>236</v>
      </c>
      <c r="Z64" s="210"/>
      <c r="AA64" s="210"/>
      <c r="AB64" s="210"/>
      <c r="AC64" s="210"/>
      <c r="AD64" s="210"/>
      <c r="AE64" s="210"/>
      <c r="AF64" s="210"/>
      <c r="AG64" s="210" t="s">
        <v>2211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9">
        <v>40</v>
      </c>
      <c r="B65" s="250" t="s">
        <v>2555</v>
      </c>
      <c r="C65" s="258" t="s">
        <v>2556</v>
      </c>
      <c r="D65" s="251" t="s">
        <v>2537</v>
      </c>
      <c r="E65" s="252">
        <v>2</v>
      </c>
      <c r="F65" s="253"/>
      <c r="G65" s="254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29">
        <v>0</v>
      </c>
      <c r="O65" s="229">
        <f>ROUND(E65*N65,2)</f>
        <v>0</v>
      </c>
      <c r="P65" s="229">
        <v>0</v>
      </c>
      <c r="Q65" s="229">
        <f>ROUND(E65*P65,2)</f>
        <v>0</v>
      </c>
      <c r="R65" s="230"/>
      <c r="S65" s="230" t="s">
        <v>458</v>
      </c>
      <c r="T65" s="230" t="s">
        <v>459</v>
      </c>
      <c r="U65" s="230">
        <v>0</v>
      </c>
      <c r="V65" s="230">
        <f>ROUND(E65*U65,2)</f>
        <v>0</v>
      </c>
      <c r="W65" s="230"/>
      <c r="X65" s="230" t="s">
        <v>731</v>
      </c>
      <c r="Y65" s="230" t="s">
        <v>236</v>
      </c>
      <c r="Z65" s="210"/>
      <c r="AA65" s="210"/>
      <c r="AB65" s="210"/>
      <c r="AC65" s="210"/>
      <c r="AD65" s="210"/>
      <c r="AE65" s="210"/>
      <c r="AF65" s="210"/>
      <c r="AG65" s="210" t="s">
        <v>2211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9">
        <v>41</v>
      </c>
      <c r="B66" s="250" t="s">
        <v>2555</v>
      </c>
      <c r="C66" s="258" t="s">
        <v>2557</v>
      </c>
      <c r="D66" s="251" t="s">
        <v>2537</v>
      </c>
      <c r="E66" s="252">
        <v>8</v>
      </c>
      <c r="F66" s="253"/>
      <c r="G66" s="254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30"/>
      <c r="S66" s="230" t="s">
        <v>458</v>
      </c>
      <c r="T66" s="230" t="s">
        <v>459</v>
      </c>
      <c r="U66" s="230">
        <v>0</v>
      </c>
      <c r="V66" s="230">
        <f>ROUND(E66*U66,2)</f>
        <v>0</v>
      </c>
      <c r="W66" s="230"/>
      <c r="X66" s="230" t="s">
        <v>1509</v>
      </c>
      <c r="Y66" s="230" t="s">
        <v>236</v>
      </c>
      <c r="Z66" s="210"/>
      <c r="AA66" s="210"/>
      <c r="AB66" s="210"/>
      <c r="AC66" s="210"/>
      <c r="AD66" s="210"/>
      <c r="AE66" s="210"/>
      <c r="AF66" s="210"/>
      <c r="AG66" s="210" t="s">
        <v>1510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9">
        <v>42</v>
      </c>
      <c r="B67" s="250" t="s">
        <v>2558</v>
      </c>
      <c r="C67" s="258" t="s">
        <v>2559</v>
      </c>
      <c r="D67" s="251" t="s">
        <v>2537</v>
      </c>
      <c r="E67" s="252">
        <v>3</v>
      </c>
      <c r="F67" s="253"/>
      <c r="G67" s="254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30"/>
      <c r="S67" s="230" t="s">
        <v>458</v>
      </c>
      <c r="T67" s="230" t="s">
        <v>459</v>
      </c>
      <c r="U67" s="230">
        <v>0</v>
      </c>
      <c r="V67" s="230">
        <f>ROUND(E67*U67,2)</f>
        <v>0</v>
      </c>
      <c r="W67" s="230"/>
      <c r="X67" s="230" t="s">
        <v>731</v>
      </c>
      <c r="Y67" s="230" t="s">
        <v>236</v>
      </c>
      <c r="Z67" s="210"/>
      <c r="AA67" s="210"/>
      <c r="AB67" s="210"/>
      <c r="AC67" s="210"/>
      <c r="AD67" s="210"/>
      <c r="AE67" s="210"/>
      <c r="AF67" s="210"/>
      <c r="AG67" s="210" t="s">
        <v>2211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9">
        <v>43</v>
      </c>
      <c r="B68" s="250" t="s">
        <v>2560</v>
      </c>
      <c r="C68" s="258" t="s">
        <v>2561</v>
      </c>
      <c r="D68" s="251" t="s">
        <v>2537</v>
      </c>
      <c r="E68" s="252">
        <v>2</v>
      </c>
      <c r="F68" s="253"/>
      <c r="G68" s="254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29">
        <v>0</v>
      </c>
      <c r="O68" s="229">
        <f>ROUND(E68*N68,2)</f>
        <v>0</v>
      </c>
      <c r="P68" s="229">
        <v>0</v>
      </c>
      <c r="Q68" s="229">
        <f>ROUND(E68*P68,2)</f>
        <v>0</v>
      </c>
      <c r="R68" s="230"/>
      <c r="S68" s="230" t="s">
        <v>458</v>
      </c>
      <c r="T68" s="230" t="s">
        <v>459</v>
      </c>
      <c r="U68" s="230">
        <v>0</v>
      </c>
      <c r="V68" s="230">
        <f>ROUND(E68*U68,2)</f>
        <v>0</v>
      </c>
      <c r="W68" s="230"/>
      <c r="X68" s="230" t="s">
        <v>731</v>
      </c>
      <c r="Y68" s="230" t="s">
        <v>236</v>
      </c>
      <c r="Z68" s="210"/>
      <c r="AA68" s="210"/>
      <c r="AB68" s="210"/>
      <c r="AC68" s="210"/>
      <c r="AD68" s="210"/>
      <c r="AE68" s="210"/>
      <c r="AF68" s="210"/>
      <c r="AG68" s="210" t="s">
        <v>2211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9">
        <v>44</v>
      </c>
      <c r="B69" s="250" t="s">
        <v>2562</v>
      </c>
      <c r="C69" s="258" t="s">
        <v>2563</v>
      </c>
      <c r="D69" s="251" t="s">
        <v>256</v>
      </c>
      <c r="E69" s="252">
        <v>174.8</v>
      </c>
      <c r="F69" s="253"/>
      <c r="G69" s="254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30"/>
      <c r="S69" s="230" t="s">
        <v>234</v>
      </c>
      <c r="T69" s="230" t="s">
        <v>234</v>
      </c>
      <c r="U69" s="230">
        <v>0.27</v>
      </c>
      <c r="V69" s="230">
        <f>ROUND(E69*U69,2)</f>
        <v>47.2</v>
      </c>
      <c r="W69" s="230"/>
      <c r="X69" s="230" t="s">
        <v>235</v>
      </c>
      <c r="Y69" s="230" t="s">
        <v>236</v>
      </c>
      <c r="Z69" s="210"/>
      <c r="AA69" s="210"/>
      <c r="AB69" s="210"/>
      <c r="AC69" s="210"/>
      <c r="AD69" s="210"/>
      <c r="AE69" s="210"/>
      <c r="AF69" s="210"/>
      <c r="AG69" s="210" t="s">
        <v>237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33.75" outlineLevel="1" x14ac:dyDescent="0.2">
      <c r="A70" s="249">
        <v>45</v>
      </c>
      <c r="B70" s="250" t="s">
        <v>2564</v>
      </c>
      <c r="C70" s="258" t="s">
        <v>2565</v>
      </c>
      <c r="D70" s="251" t="s">
        <v>2566</v>
      </c>
      <c r="E70" s="252">
        <v>7.8</v>
      </c>
      <c r="F70" s="253"/>
      <c r="G70" s="254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29">
        <v>0</v>
      </c>
      <c r="O70" s="229">
        <f>ROUND(E70*N70,2)</f>
        <v>0</v>
      </c>
      <c r="P70" s="229">
        <v>0</v>
      </c>
      <c r="Q70" s="229">
        <f>ROUND(E70*P70,2)</f>
        <v>0</v>
      </c>
      <c r="R70" s="230"/>
      <c r="S70" s="230" t="s">
        <v>458</v>
      </c>
      <c r="T70" s="230" t="s">
        <v>459</v>
      </c>
      <c r="U70" s="230">
        <v>0</v>
      </c>
      <c r="V70" s="230">
        <f>ROUND(E70*U70,2)</f>
        <v>0</v>
      </c>
      <c r="W70" s="230"/>
      <c r="X70" s="230" t="s">
        <v>731</v>
      </c>
      <c r="Y70" s="230" t="s">
        <v>236</v>
      </c>
      <c r="Z70" s="210"/>
      <c r="AA70" s="210"/>
      <c r="AB70" s="210"/>
      <c r="AC70" s="210"/>
      <c r="AD70" s="210"/>
      <c r="AE70" s="210"/>
      <c r="AF70" s="210"/>
      <c r="AG70" s="210" t="s">
        <v>2211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49">
        <v>46</v>
      </c>
      <c r="B71" s="250" t="s">
        <v>2567</v>
      </c>
      <c r="C71" s="258" t="s">
        <v>2568</v>
      </c>
      <c r="D71" s="251" t="s">
        <v>2566</v>
      </c>
      <c r="E71" s="252">
        <v>16.399999999999999</v>
      </c>
      <c r="F71" s="253"/>
      <c r="G71" s="254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29">
        <v>0</v>
      </c>
      <c r="O71" s="229">
        <f>ROUND(E71*N71,2)</f>
        <v>0</v>
      </c>
      <c r="P71" s="229">
        <v>0</v>
      </c>
      <c r="Q71" s="229">
        <f>ROUND(E71*P71,2)</f>
        <v>0</v>
      </c>
      <c r="R71" s="230"/>
      <c r="S71" s="230" t="s">
        <v>458</v>
      </c>
      <c r="T71" s="230" t="s">
        <v>459</v>
      </c>
      <c r="U71" s="230">
        <v>0</v>
      </c>
      <c r="V71" s="230">
        <f>ROUND(E71*U71,2)</f>
        <v>0</v>
      </c>
      <c r="W71" s="230"/>
      <c r="X71" s="230" t="s">
        <v>731</v>
      </c>
      <c r="Y71" s="230" t="s">
        <v>236</v>
      </c>
      <c r="Z71" s="210"/>
      <c r="AA71" s="210"/>
      <c r="AB71" s="210"/>
      <c r="AC71" s="210"/>
      <c r="AD71" s="210"/>
      <c r="AE71" s="210"/>
      <c r="AF71" s="210"/>
      <c r="AG71" s="210" t="s">
        <v>2211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33.75" outlineLevel="1" x14ac:dyDescent="0.2">
      <c r="A72" s="249">
        <v>47</v>
      </c>
      <c r="B72" s="250" t="s">
        <v>2569</v>
      </c>
      <c r="C72" s="258" t="s">
        <v>2570</v>
      </c>
      <c r="D72" s="251" t="s">
        <v>2566</v>
      </c>
      <c r="E72" s="252">
        <v>8.1999999999999993</v>
      </c>
      <c r="F72" s="253"/>
      <c r="G72" s="254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29">
        <v>0</v>
      </c>
      <c r="O72" s="229">
        <f>ROUND(E72*N72,2)</f>
        <v>0</v>
      </c>
      <c r="P72" s="229">
        <v>0</v>
      </c>
      <c r="Q72" s="229">
        <f>ROUND(E72*P72,2)</f>
        <v>0</v>
      </c>
      <c r="R72" s="230"/>
      <c r="S72" s="230" t="s">
        <v>458</v>
      </c>
      <c r="T72" s="230" t="s">
        <v>459</v>
      </c>
      <c r="U72" s="230">
        <v>0</v>
      </c>
      <c r="V72" s="230">
        <f>ROUND(E72*U72,2)</f>
        <v>0</v>
      </c>
      <c r="W72" s="230"/>
      <c r="X72" s="230" t="s">
        <v>731</v>
      </c>
      <c r="Y72" s="230" t="s">
        <v>236</v>
      </c>
      <c r="Z72" s="210"/>
      <c r="AA72" s="210"/>
      <c r="AB72" s="210"/>
      <c r="AC72" s="210"/>
      <c r="AD72" s="210"/>
      <c r="AE72" s="210"/>
      <c r="AF72" s="210"/>
      <c r="AG72" s="210" t="s">
        <v>2211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33.75" outlineLevel="1" x14ac:dyDescent="0.2">
      <c r="A73" s="249">
        <v>48</v>
      </c>
      <c r="B73" s="250" t="s">
        <v>2571</v>
      </c>
      <c r="C73" s="258" t="s">
        <v>2572</v>
      </c>
      <c r="D73" s="251" t="s">
        <v>2566</v>
      </c>
      <c r="E73" s="252">
        <v>5.8</v>
      </c>
      <c r="F73" s="253"/>
      <c r="G73" s="254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30"/>
      <c r="S73" s="230" t="s">
        <v>458</v>
      </c>
      <c r="T73" s="230" t="s">
        <v>459</v>
      </c>
      <c r="U73" s="230">
        <v>0</v>
      </c>
      <c r="V73" s="230">
        <f>ROUND(E73*U73,2)</f>
        <v>0</v>
      </c>
      <c r="W73" s="230"/>
      <c r="X73" s="230" t="s">
        <v>731</v>
      </c>
      <c r="Y73" s="230" t="s">
        <v>236</v>
      </c>
      <c r="Z73" s="210"/>
      <c r="AA73" s="210"/>
      <c r="AB73" s="210"/>
      <c r="AC73" s="210"/>
      <c r="AD73" s="210"/>
      <c r="AE73" s="210"/>
      <c r="AF73" s="210"/>
      <c r="AG73" s="210" t="s">
        <v>2211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33.75" outlineLevel="1" x14ac:dyDescent="0.2">
      <c r="A74" s="249">
        <v>49</v>
      </c>
      <c r="B74" s="250" t="s">
        <v>2573</v>
      </c>
      <c r="C74" s="258" t="s">
        <v>2574</v>
      </c>
      <c r="D74" s="251" t="s">
        <v>2566</v>
      </c>
      <c r="E74" s="252">
        <v>3.9</v>
      </c>
      <c r="F74" s="253"/>
      <c r="G74" s="254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30"/>
      <c r="S74" s="230" t="s">
        <v>458</v>
      </c>
      <c r="T74" s="230" t="s">
        <v>459</v>
      </c>
      <c r="U74" s="230">
        <v>0</v>
      </c>
      <c r="V74" s="230">
        <f>ROUND(E74*U74,2)</f>
        <v>0</v>
      </c>
      <c r="W74" s="230"/>
      <c r="X74" s="230" t="s">
        <v>731</v>
      </c>
      <c r="Y74" s="230" t="s">
        <v>236</v>
      </c>
      <c r="Z74" s="210"/>
      <c r="AA74" s="210"/>
      <c r="AB74" s="210"/>
      <c r="AC74" s="210"/>
      <c r="AD74" s="210"/>
      <c r="AE74" s="210"/>
      <c r="AF74" s="210"/>
      <c r="AG74" s="210" t="s">
        <v>2211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1" x14ac:dyDescent="0.2">
      <c r="A75" s="249">
        <v>50</v>
      </c>
      <c r="B75" s="250" t="s">
        <v>2575</v>
      </c>
      <c r="C75" s="258" t="s">
        <v>2576</v>
      </c>
      <c r="D75" s="251" t="s">
        <v>2566</v>
      </c>
      <c r="E75" s="252">
        <v>3.9</v>
      </c>
      <c r="F75" s="253"/>
      <c r="G75" s="254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29">
        <v>0</v>
      </c>
      <c r="O75" s="229">
        <f>ROUND(E75*N75,2)</f>
        <v>0</v>
      </c>
      <c r="P75" s="229">
        <v>0</v>
      </c>
      <c r="Q75" s="229">
        <f>ROUND(E75*P75,2)</f>
        <v>0</v>
      </c>
      <c r="R75" s="230"/>
      <c r="S75" s="230" t="s">
        <v>458</v>
      </c>
      <c r="T75" s="230" t="s">
        <v>459</v>
      </c>
      <c r="U75" s="230">
        <v>0</v>
      </c>
      <c r="V75" s="230">
        <f>ROUND(E75*U75,2)</f>
        <v>0</v>
      </c>
      <c r="W75" s="230"/>
      <c r="X75" s="230" t="s">
        <v>731</v>
      </c>
      <c r="Y75" s="230" t="s">
        <v>236</v>
      </c>
      <c r="Z75" s="210"/>
      <c r="AA75" s="210"/>
      <c r="AB75" s="210"/>
      <c r="AC75" s="210"/>
      <c r="AD75" s="210"/>
      <c r="AE75" s="210"/>
      <c r="AF75" s="210"/>
      <c r="AG75" s="210" t="s">
        <v>2211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33.75" outlineLevel="1" x14ac:dyDescent="0.2">
      <c r="A76" s="249">
        <v>51</v>
      </c>
      <c r="B76" s="250" t="s">
        <v>2577</v>
      </c>
      <c r="C76" s="258" t="s">
        <v>2578</v>
      </c>
      <c r="D76" s="251" t="s">
        <v>2566</v>
      </c>
      <c r="E76" s="252">
        <v>3.9</v>
      </c>
      <c r="F76" s="253"/>
      <c r="G76" s="254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29">
        <v>0</v>
      </c>
      <c r="O76" s="229">
        <f>ROUND(E76*N76,2)</f>
        <v>0</v>
      </c>
      <c r="P76" s="229">
        <v>0</v>
      </c>
      <c r="Q76" s="229">
        <f>ROUND(E76*P76,2)</f>
        <v>0</v>
      </c>
      <c r="R76" s="230"/>
      <c r="S76" s="230" t="s">
        <v>458</v>
      </c>
      <c r="T76" s="230" t="s">
        <v>459</v>
      </c>
      <c r="U76" s="230">
        <v>0</v>
      </c>
      <c r="V76" s="230">
        <f>ROUND(E76*U76,2)</f>
        <v>0</v>
      </c>
      <c r="W76" s="230"/>
      <c r="X76" s="230" t="s">
        <v>731</v>
      </c>
      <c r="Y76" s="230" t="s">
        <v>236</v>
      </c>
      <c r="Z76" s="210"/>
      <c r="AA76" s="210"/>
      <c r="AB76" s="210"/>
      <c r="AC76" s="210"/>
      <c r="AD76" s="210"/>
      <c r="AE76" s="210"/>
      <c r="AF76" s="210"/>
      <c r="AG76" s="210" t="s">
        <v>2211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9">
        <v>52</v>
      </c>
      <c r="B77" s="250" t="s">
        <v>2579</v>
      </c>
      <c r="C77" s="258" t="s">
        <v>2580</v>
      </c>
      <c r="D77" s="251" t="s">
        <v>2566</v>
      </c>
      <c r="E77" s="252">
        <v>21</v>
      </c>
      <c r="F77" s="253"/>
      <c r="G77" s="254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29">
        <v>0</v>
      </c>
      <c r="O77" s="229">
        <f>ROUND(E77*N77,2)</f>
        <v>0</v>
      </c>
      <c r="P77" s="229">
        <v>0</v>
      </c>
      <c r="Q77" s="229">
        <f>ROUND(E77*P77,2)</f>
        <v>0</v>
      </c>
      <c r="R77" s="230"/>
      <c r="S77" s="230" t="s">
        <v>458</v>
      </c>
      <c r="T77" s="230" t="s">
        <v>459</v>
      </c>
      <c r="U77" s="230">
        <v>0</v>
      </c>
      <c r="V77" s="230">
        <f>ROUND(E77*U77,2)</f>
        <v>0</v>
      </c>
      <c r="W77" s="230"/>
      <c r="X77" s="230" t="s">
        <v>731</v>
      </c>
      <c r="Y77" s="230" t="s">
        <v>236</v>
      </c>
      <c r="Z77" s="210"/>
      <c r="AA77" s="210"/>
      <c r="AB77" s="210"/>
      <c r="AC77" s="210"/>
      <c r="AD77" s="210"/>
      <c r="AE77" s="210"/>
      <c r="AF77" s="210"/>
      <c r="AG77" s="210" t="s">
        <v>2211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33.75" outlineLevel="1" x14ac:dyDescent="0.2">
      <c r="A78" s="249">
        <v>53</v>
      </c>
      <c r="B78" s="250" t="s">
        <v>2581</v>
      </c>
      <c r="C78" s="258" t="s">
        <v>2582</v>
      </c>
      <c r="D78" s="251" t="s">
        <v>2566</v>
      </c>
      <c r="E78" s="252">
        <v>13</v>
      </c>
      <c r="F78" s="253"/>
      <c r="G78" s="254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29">
        <v>0</v>
      </c>
      <c r="O78" s="229">
        <f>ROUND(E78*N78,2)</f>
        <v>0</v>
      </c>
      <c r="P78" s="229">
        <v>0</v>
      </c>
      <c r="Q78" s="229">
        <f>ROUND(E78*P78,2)</f>
        <v>0</v>
      </c>
      <c r="R78" s="230"/>
      <c r="S78" s="230" t="s">
        <v>458</v>
      </c>
      <c r="T78" s="230" t="s">
        <v>459</v>
      </c>
      <c r="U78" s="230">
        <v>0</v>
      </c>
      <c r="V78" s="230">
        <f>ROUND(E78*U78,2)</f>
        <v>0</v>
      </c>
      <c r="W78" s="230"/>
      <c r="X78" s="230" t="s">
        <v>731</v>
      </c>
      <c r="Y78" s="230" t="s">
        <v>236</v>
      </c>
      <c r="Z78" s="210"/>
      <c r="AA78" s="210"/>
      <c r="AB78" s="210"/>
      <c r="AC78" s="210"/>
      <c r="AD78" s="210"/>
      <c r="AE78" s="210"/>
      <c r="AF78" s="210"/>
      <c r="AG78" s="210" t="s">
        <v>2211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33.75" outlineLevel="1" x14ac:dyDescent="0.2">
      <c r="A79" s="249">
        <v>54</v>
      </c>
      <c r="B79" s="250" t="s">
        <v>2583</v>
      </c>
      <c r="C79" s="258" t="s">
        <v>2584</v>
      </c>
      <c r="D79" s="251" t="s">
        <v>2566</v>
      </c>
      <c r="E79" s="252">
        <v>3.1</v>
      </c>
      <c r="F79" s="253"/>
      <c r="G79" s="254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29">
        <v>0</v>
      </c>
      <c r="O79" s="229">
        <f>ROUND(E79*N79,2)</f>
        <v>0</v>
      </c>
      <c r="P79" s="229">
        <v>0</v>
      </c>
      <c r="Q79" s="229">
        <f>ROUND(E79*P79,2)</f>
        <v>0</v>
      </c>
      <c r="R79" s="230"/>
      <c r="S79" s="230" t="s">
        <v>458</v>
      </c>
      <c r="T79" s="230" t="s">
        <v>459</v>
      </c>
      <c r="U79" s="230">
        <v>0</v>
      </c>
      <c r="V79" s="230">
        <f>ROUND(E79*U79,2)</f>
        <v>0</v>
      </c>
      <c r="W79" s="230"/>
      <c r="X79" s="230" t="s">
        <v>731</v>
      </c>
      <c r="Y79" s="230" t="s">
        <v>236</v>
      </c>
      <c r="Z79" s="210"/>
      <c r="AA79" s="210"/>
      <c r="AB79" s="210"/>
      <c r="AC79" s="210"/>
      <c r="AD79" s="210"/>
      <c r="AE79" s="210"/>
      <c r="AF79" s="210"/>
      <c r="AG79" s="210" t="s">
        <v>2211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33.75" outlineLevel="1" x14ac:dyDescent="0.2">
      <c r="A80" s="249">
        <v>55</v>
      </c>
      <c r="B80" s="250" t="s">
        <v>2585</v>
      </c>
      <c r="C80" s="258" t="s">
        <v>2586</v>
      </c>
      <c r="D80" s="251" t="s">
        <v>2566</v>
      </c>
      <c r="E80" s="252">
        <v>2.2999999999999998</v>
      </c>
      <c r="F80" s="253"/>
      <c r="G80" s="254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29">
        <v>0</v>
      </c>
      <c r="O80" s="229">
        <f>ROUND(E80*N80,2)</f>
        <v>0</v>
      </c>
      <c r="P80" s="229">
        <v>0</v>
      </c>
      <c r="Q80" s="229">
        <f>ROUND(E80*P80,2)</f>
        <v>0</v>
      </c>
      <c r="R80" s="230"/>
      <c r="S80" s="230" t="s">
        <v>458</v>
      </c>
      <c r="T80" s="230" t="s">
        <v>459</v>
      </c>
      <c r="U80" s="230">
        <v>0</v>
      </c>
      <c r="V80" s="230">
        <f>ROUND(E80*U80,2)</f>
        <v>0</v>
      </c>
      <c r="W80" s="230"/>
      <c r="X80" s="230" t="s">
        <v>731</v>
      </c>
      <c r="Y80" s="230" t="s">
        <v>236</v>
      </c>
      <c r="Z80" s="210"/>
      <c r="AA80" s="210"/>
      <c r="AB80" s="210"/>
      <c r="AC80" s="210"/>
      <c r="AD80" s="210"/>
      <c r="AE80" s="210"/>
      <c r="AF80" s="210"/>
      <c r="AG80" s="210" t="s">
        <v>2211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33.75" outlineLevel="1" x14ac:dyDescent="0.2">
      <c r="A81" s="249">
        <v>56</v>
      </c>
      <c r="B81" s="250" t="s">
        <v>2587</v>
      </c>
      <c r="C81" s="258" t="s">
        <v>2588</v>
      </c>
      <c r="D81" s="251" t="s">
        <v>2566</v>
      </c>
      <c r="E81" s="252">
        <v>4.3</v>
      </c>
      <c r="F81" s="253"/>
      <c r="G81" s="254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29">
        <v>0</v>
      </c>
      <c r="O81" s="229">
        <f>ROUND(E81*N81,2)</f>
        <v>0</v>
      </c>
      <c r="P81" s="229">
        <v>0</v>
      </c>
      <c r="Q81" s="229">
        <f>ROUND(E81*P81,2)</f>
        <v>0</v>
      </c>
      <c r="R81" s="230"/>
      <c r="S81" s="230" t="s">
        <v>458</v>
      </c>
      <c r="T81" s="230" t="s">
        <v>459</v>
      </c>
      <c r="U81" s="230">
        <v>0</v>
      </c>
      <c r="V81" s="230">
        <f>ROUND(E81*U81,2)</f>
        <v>0</v>
      </c>
      <c r="W81" s="230"/>
      <c r="X81" s="230" t="s">
        <v>731</v>
      </c>
      <c r="Y81" s="230" t="s">
        <v>236</v>
      </c>
      <c r="Z81" s="210"/>
      <c r="AA81" s="210"/>
      <c r="AB81" s="210"/>
      <c r="AC81" s="210"/>
      <c r="AD81" s="210"/>
      <c r="AE81" s="210"/>
      <c r="AF81" s="210"/>
      <c r="AG81" s="210" t="s">
        <v>2211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33.75" outlineLevel="1" x14ac:dyDescent="0.2">
      <c r="A82" s="249">
        <v>57</v>
      </c>
      <c r="B82" s="250" t="s">
        <v>2589</v>
      </c>
      <c r="C82" s="258" t="s">
        <v>2590</v>
      </c>
      <c r="D82" s="251" t="s">
        <v>2566</v>
      </c>
      <c r="E82" s="252">
        <v>2.2999999999999998</v>
      </c>
      <c r="F82" s="253"/>
      <c r="G82" s="254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29">
        <v>0</v>
      </c>
      <c r="O82" s="229">
        <f>ROUND(E82*N82,2)</f>
        <v>0</v>
      </c>
      <c r="P82" s="229">
        <v>0</v>
      </c>
      <c r="Q82" s="229">
        <f>ROUND(E82*P82,2)</f>
        <v>0</v>
      </c>
      <c r="R82" s="230"/>
      <c r="S82" s="230" t="s">
        <v>458</v>
      </c>
      <c r="T82" s="230" t="s">
        <v>459</v>
      </c>
      <c r="U82" s="230">
        <v>0</v>
      </c>
      <c r="V82" s="230">
        <f>ROUND(E82*U82,2)</f>
        <v>0</v>
      </c>
      <c r="W82" s="230"/>
      <c r="X82" s="230" t="s">
        <v>731</v>
      </c>
      <c r="Y82" s="230" t="s">
        <v>236</v>
      </c>
      <c r="Z82" s="210"/>
      <c r="AA82" s="210"/>
      <c r="AB82" s="210"/>
      <c r="AC82" s="210"/>
      <c r="AD82" s="210"/>
      <c r="AE82" s="210"/>
      <c r="AF82" s="210"/>
      <c r="AG82" s="210" t="s">
        <v>2211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33.75" outlineLevel="1" x14ac:dyDescent="0.2">
      <c r="A83" s="249">
        <v>58</v>
      </c>
      <c r="B83" s="250" t="s">
        <v>2591</v>
      </c>
      <c r="C83" s="258" t="s">
        <v>2592</v>
      </c>
      <c r="D83" s="251" t="s">
        <v>2566</v>
      </c>
      <c r="E83" s="252">
        <v>7</v>
      </c>
      <c r="F83" s="253"/>
      <c r="G83" s="254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29">
        <v>0</v>
      </c>
      <c r="O83" s="229">
        <f>ROUND(E83*N83,2)</f>
        <v>0</v>
      </c>
      <c r="P83" s="229">
        <v>0</v>
      </c>
      <c r="Q83" s="229">
        <f>ROUND(E83*P83,2)</f>
        <v>0</v>
      </c>
      <c r="R83" s="230"/>
      <c r="S83" s="230" t="s">
        <v>458</v>
      </c>
      <c r="T83" s="230" t="s">
        <v>459</v>
      </c>
      <c r="U83" s="230">
        <v>0</v>
      </c>
      <c r="V83" s="230">
        <f>ROUND(E83*U83,2)</f>
        <v>0</v>
      </c>
      <c r="W83" s="230"/>
      <c r="X83" s="230" t="s">
        <v>731</v>
      </c>
      <c r="Y83" s="230" t="s">
        <v>236</v>
      </c>
      <c r="Z83" s="210"/>
      <c r="AA83" s="210"/>
      <c r="AB83" s="210"/>
      <c r="AC83" s="210"/>
      <c r="AD83" s="210"/>
      <c r="AE83" s="210"/>
      <c r="AF83" s="210"/>
      <c r="AG83" s="210" t="s">
        <v>2211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3.75" outlineLevel="1" x14ac:dyDescent="0.2">
      <c r="A84" s="249">
        <v>59</v>
      </c>
      <c r="B84" s="250" t="s">
        <v>2593</v>
      </c>
      <c r="C84" s="258" t="s">
        <v>2594</v>
      </c>
      <c r="D84" s="251" t="s">
        <v>2566</v>
      </c>
      <c r="E84" s="252">
        <v>21</v>
      </c>
      <c r="F84" s="253"/>
      <c r="G84" s="254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29">
        <v>0</v>
      </c>
      <c r="O84" s="229">
        <f>ROUND(E84*N84,2)</f>
        <v>0</v>
      </c>
      <c r="P84" s="229">
        <v>0</v>
      </c>
      <c r="Q84" s="229">
        <f>ROUND(E84*P84,2)</f>
        <v>0</v>
      </c>
      <c r="R84" s="230"/>
      <c r="S84" s="230" t="s">
        <v>458</v>
      </c>
      <c r="T84" s="230" t="s">
        <v>459</v>
      </c>
      <c r="U84" s="230">
        <v>0</v>
      </c>
      <c r="V84" s="230">
        <f>ROUND(E84*U84,2)</f>
        <v>0</v>
      </c>
      <c r="W84" s="230"/>
      <c r="X84" s="230" t="s">
        <v>731</v>
      </c>
      <c r="Y84" s="230" t="s">
        <v>236</v>
      </c>
      <c r="Z84" s="210"/>
      <c r="AA84" s="210"/>
      <c r="AB84" s="210"/>
      <c r="AC84" s="210"/>
      <c r="AD84" s="210"/>
      <c r="AE84" s="210"/>
      <c r="AF84" s="210"/>
      <c r="AG84" s="210" t="s">
        <v>2211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9">
        <v>60</v>
      </c>
      <c r="B85" s="250" t="s">
        <v>2595</v>
      </c>
      <c r="C85" s="258" t="s">
        <v>2596</v>
      </c>
      <c r="D85" s="251" t="s">
        <v>2566</v>
      </c>
      <c r="E85" s="252">
        <v>21</v>
      </c>
      <c r="F85" s="253"/>
      <c r="G85" s="254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30"/>
      <c r="S85" s="230" t="s">
        <v>458</v>
      </c>
      <c r="T85" s="230" t="s">
        <v>459</v>
      </c>
      <c r="U85" s="230">
        <v>0</v>
      </c>
      <c r="V85" s="230">
        <f>ROUND(E85*U85,2)</f>
        <v>0</v>
      </c>
      <c r="W85" s="230"/>
      <c r="X85" s="230" t="s">
        <v>731</v>
      </c>
      <c r="Y85" s="230" t="s">
        <v>236</v>
      </c>
      <c r="Z85" s="210"/>
      <c r="AA85" s="210"/>
      <c r="AB85" s="210"/>
      <c r="AC85" s="210"/>
      <c r="AD85" s="210"/>
      <c r="AE85" s="210"/>
      <c r="AF85" s="210"/>
      <c r="AG85" s="210" t="s">
        <v>2211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33.75" outlineLevel="1" x14ac:dyDescent="0.2">
      <c r="A86" s="249">
        <v>61</v>
      </c>
      <c r="B86" s="250" t="s">
        <v>2597</v>
      </c>
      <c r="C86" s="258" t="s">
        <v>2598</v>
      </c>
      <c r="D86" s="251" t="s">
        <v>2566</v>
      </c>
      <c r="E86" s="252">
        <v>9.5</v>
      </c>
      <c r="F86" s="253"/>
      <c r="G86" s="254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30"/>
      <c r="S86" s="230" t="s">
        <v>458</v>
      </c>
      <c r="T86" s="230" t="s">
        <v>459</v>
      </c>
      <c r="U86" s="230">
        <v>0</v>
      </c>
      <c r="V86" s="230">
        <f>ROUND(E86*U86,2)</f>
        <v>0</v>
      </c>
      <c r="W86" s="230"/>
      <c r="X86" s="230" t="s">
        <v>731</v>
      </c>
      <c r="Y86" s="230" t="s">
        <v>236</v>
      </c>
      <c r="Z86" s="210"/>
      <c r="AA86" s="210"/>
      <c r="AB86" s="210"/>
      <c r="AC86" s="210"/>
      <c r="AD86" s="210"/>
      <c r="AE86" s="210"/>
      <c r="AF86" s="210"/>
      <c r="AG86" s="210" t="s">
        <v>2211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33.75" outlineLevel="1" x14ac:dyDescent="0.2">
      <c r="A87" s="249">
        <v>62</v>
      </c>
      <c r="B87" s="250" t="s">
        <v>2599</v>
      </c>
      <c r="C87" s="258" t="s">
        <v>2600</v>
      </c>
      <c r="D87" s="251" t="s">
        <v>2566</v>
      </c>
      <c r="E87" s="252">
        <v>2.7</v>
      </c>
      <c r="F87" s="253"/>
      <c r="G87" s="254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29">
        <v>0</v>
      </c>
      <c r="O87" s="229">
        <f>ROUND(E87*N87,2)</f>
        <v>0</v>
      </c>
      <c r="P87" s="229">
        <v>0</v>
      </c>
      <c r="Q87" s="229">
        <f>ROUND(E87*P87,2)</f>
        <v>0</v>
      </c>
      <c r="R87" s="230"/>
      <c r="S87" s="230" t="s">
        <v>458</v>
      </c>
      <c r="T87" s="230" t="s">
        <v>459</v>
      </c>
      <c r="U87" s="230">
        <v>0</v>
      </c>
      <c r="V87" s="230">
        <f>ROUND(E87*U87,2)</f>
        <v>0</v>
      </c>
      <c r="W87" s="230"/>
      <c r="X87" s="230" t="s">
        <v>731</v>
      </c>
      <c r="Y87" s="230" t="s">
        <v>236</v>
      </c>
      <c r="Z87" s="210"/>
      <c r="AA87" s="210"/>
      <c r="AB87" s="210"/>
      <c r="AC87" s="210"/>
      <c r="AD87" s="210"/>
      <c r="AE87" s="210"/>
      <c r="AF87" s="210"/>
      <c r="AG87" s="210" t="s">
        <v>2211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33.75" outlineLevel="1" x14ac:dyDescent="0.2">
      <c r="A88" s="249">
        <v>63</v>
      </c>
      <c r="B88" s="250" t="s">
        <v>2601</v>
      </c>
      <c r="C88" s="258" t="s">
        <v>2602</v>
      </c>
      <c r="D88" s="251" t="s">
        <v>2566</v>
      </c>
      <c r="E88" s="252">
        <v>4</v>
      </c>
      <c r="F88" s="253"/>
      <c r="G88" s="254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29">
        <v>0</v>
      </c>
      <c r="O88" s="229">
        <f>ROUND(E88*N88,2)</f>
        <v>0</v>
      </c>
      <c r="P88" s="229">
        <v>0</v>
      </c>
      <c r="Q88" s="229">
        <f>ROUND(E88*P88,2)</f>
        <v>0</v>
      </c>
      <c r="R88" s="230"/>
      <c r="S88" s="230" t="s">
        <v>458</v>
      </c>
      <c r="T88" s="230" t="s">
        <v>459</v>
      </c>
      <c r="U88" s="230">
        <v>0</v>
      </c>
      <c r="V88" s="230">
        <f>ROUND(E88*U88,2)</f>
        <v>0</v>
      </c>
      <c r="W88" s="230"/>
      <c r="X88" s="230" t="s">
        <v>731</v>
      </c>
      <c r="Y88" s="230" t="s">
        <v>236</v>
      </c>
      <c r="Z88" s="210"/>
      <c r="AA88" s="210"/>
      <c r="AB88" s="210"/>
      <c r="AC88" s="210"/>
      <c r="AD88" s="210"/>
      <c r="AE88" s="210"/>
      <c r="AF88" s="210"/>
      <c r="AG88" s="210" t="s">
        <v>2211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33.75" outlineLevel="1" x14ac:dyDescent="0.2">
      <c r="A89" s="249">
        <v>64</v>
      </c>
      <c r="B89" s="250" t="s">
        <v>2603</v>
      </c>
      <c r="C89" s="258" t="s">
        <v>2604</v>
      </c>
      <c r="D89" s="251" t="s">
        <v>2566</v>
      </c>
      <c r="E89" s="252">
        <v>4</v>
      </c>
      <c r="F89" s="253"/>
      <c r="G89" s="254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29">
        <v>0</v>
      </c>
      <c r="O89" s="229">
        <f>ROUND(E89*N89,2)</f>
        <v>0</v>
      </c>
      <c r="P89" s="229">
        <v>0</v>
      </c>
      <c r="Q89" s="229">
        <f>ROUND(E89*P89,2)</f>
        <v>0</v>
      </c>
      <c r="R89" s="230"/>
      <c r="S89" s="230" t="s">
        <v>458</v>
      </c>
      <c r="T89" s="230" t="s">
        <v>459</v>
      </c>
      <c r="U89" s="230">
        <v>0</v>
      </c>
      <c r="V89" s="230">
        <f>ROUND(E89*U89,2)</f>
        <v>0</v>
      </c>
      <c r="W89" s="230"/>
      <c r="X89" s="230" t="s">
        <v>731</v>
      </c>
      <c r="Y89" s="230" t="s">
        <v>236</v>
      </c>
      <c r="Z89" s="210"/>
      <c r="AA89" s="210"/>
      <c r="AB89" s="210"/>
      <c r="AC89" s="210"/>
      <c r="AD89" s="210"/>
      <c r="AE89" s="210"/>
      <c r="AF89" s="210"/>
      <c r="AG89" s="210" t="s">
        <v>2211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33.75" outlineLevel="1" x14ac:dyDescent="0.2">
      <c r="A90" s="249">
        <v>65</v>
      </c>
      <c r="B90" s="250" t="s">
        <v>2605</v>
      </c>
      <c r="C90" s="258" t="s">
        <v>2606</v>
      </c>
      <c r="D90" s="251" t="s">
        <v>2566</v>
      </c>
      <c r="E90" s="252">
        <v>5.8</v>
      </c>
      <c r="F90" s="253"/>
      <c r="G90" s="254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29">
        <v>0</v>
      </c>
      <c r="O90" s="229">
        <f>ROUND(E90*N90,2)</f>
        <v>0</v>
      </c>
      <c r="P90" s="229">
        <v>0</v>
      </c>
      <c r="Q90" s="229">
        <f>ROUND(E90*P90,2)</f>
        <v>0</v>
      </c>
      <c r="R90" s="230"/>
      <c r="S90" s="230" t="s">
        <v>458</v>
      </c>
      <c r="T90" s="230" t="s">
        <v>459</v>
      </c>
      <c r="U90" s="230">
        <v>0</v>
      </c>
      <c r="V90" s="230">
        <f>ROUND(E90*U90,2)</f>
        <v>0</v>
      </c>
      <c r="W90" s="230"/>
      <c r="X90" s="230" t="s">
        <v>731</v>
      </c>
      <c r="Y90" s="230" t="s">
        <v>236</v>
      </c>
      <c r="Z90" s="210"/>
      <c r="AA90" s="210"/>
      <c r="AB90" s="210"/>
      <c r="AC90" s="210"/>
      <c r="AD90" s="210"/>
      <c r="AE90" s="210"/>
      <c r="AF90" s="210"/>
      <c r="AG90" s="210" t="s">
        <v>2211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49">
        <v>66</v>
      </c>
      <c r="B91" s="250" t="s">
        <v>2607</v>
      </c>
      <c r="C91" s="258" t="s">
        <v>2608</v>
      </c>
      <c r="D91" s="251" t="s">
        <v>2566</v>
      </c>
      <c r="E91" s="252">
        <v>3.9</v>
      </c>
      <c r="F91" s="253"/>
      <c r="G91" s="254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29">
        <v>0</v>
      </c>
      <c r="O91" s="229">
        <f>ROUND(E91*N91,2)</f>
        <v>0</v>
      </c>
      <c r="P91" s="229">
        <v>0</v>
      </c>
      <c r="Q91" s="229">
        <f>ROUND(E91*P91,2)</f>
        <v>0</v>
      </c>
      <c r="R91" s="230"/>
      <c r="S91" s="230" t="s">
        <v>458</v>
      </c>
      <c r="T91" s="230" t="s">
        <v>459</v>
      </c>
      <c r="U91" s="230">
        <v>0</v>
      </c>
      <c r="V91" s="230">
        <f>ROUND(E91*U91,2)</f>
        <v>0</v>
      </c>
      <c r="W91" s="230"/>
      <c r="X91" s="230" t="s">
        <v>731</v>
      </c>
      <c r="Y91" s="230" t="s">
        <v>236</v>
      </c>
      <c r="Z91" s="210"/>
      <c r="AA91" s="210"/>
      <c r="AB91" s="210"/>
      <c r="AC91" s="210"/>
      <c r="AD91" s="210"/>
      <c r="AE91" s="210"/>
      <c r="AF91" s="210"/>
      <c r="AG91" s="210" t="s">
        <v>2211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9">
        <v>67</v>
      </c>
      <c r="B92" s="250" t="s">
        <v>2609</v>
      </c>
      <c r="C92" s="258" t="s">
        <v>2610</v>
      </c>
      <c r="D92" s="251" t="s">
        <v>522</v>
      </c>
      <c r="E92" s="252">
        <v>1</v>
      </c>
      <c r="F92" s="253"/>
      <c r="G92" s="254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29">
        <v>0</v>
      </c>
      <c r="O92" s="229">
        <f>ROUND(E92*N92,2)</f>
        <v>0</v>
      </c>
      <c r="P92" s="229">
        <v>0</v>
      </c>
      <c r="Q92" s="229">
        <f>ROUND(E92*P92,2)</f>
        <v>0</v>
      </c>
      <c r="R92" s="230"/>
      <c r="S92" s="230" t="s">
        <v>458</v>
      </c>
      <c r="T92" s="230" t="s">
        <v>459</v>
      </c>
      <c r="U92" s="230">
        <v>0</v>
      </c>
      <c r="V92" s="230">
        <f>ROUND(E92*U92,2)</f>
        <v>0</v>
      </c>
      <c r="W92" s="230"/>
      <c r="X92" s="230" t="s">
        <v>731</v>
      </c>
      <c r="Y92" s="230" t="s">
        <v>236</v>
      </c>
      <c r="Z92" s="210"/>
      <c r="AA92" s="210"/>
      <c r="AB92" s="210"/>
      <c r="AC92" s="210"/>
      <c r="AD92" s="210"/>
      <c r="AE92" s="210"/>
      <c r="AF92" s="210"/>
      <c r="AG92" s="210" t="s">
        <v>732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49">
        <v>68</v>
      </c>
      <c r="B93" s="250" t="s">
        <v>2611</v>
      </c>
      <c r="C93" s="258" t="s">
        <v>2612</v>
      </c>
      <c r="D93" s="251" t="s">
        <v>522</v>
      </c>
      <c r="E93" s="252">
        <v>2</v>
      </c>
      <c r="F93" s="253"/>
      <c r="G93" s="254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29">
        <v>0</v>
      </c>
      <c r="O93" s="229">
        <f>ROUND(E93*N93,2)</f>
        <v>0</v>
      </c>
      <c r="P93" s="229">
        <v>0</v>
      </c>
      <c r="Q93" s="229">
        <f>ROUND(E93*P93,2)</f>
        <v>0</v>
      </c>
      <c r="R93" s="230"/>
      <c r="S93" s="230" t="s">
        <v>458</v>
      </c>
      <c r="T93" s="230" t="s">
        <v>459</v>
      </c>
      <c r="U93" s="230">
        <v>0</v>
      </c>
      <c r="V93" s="230">
        <f>ROUND(E93*U93,2)</f>
        <v>0</v>
      </c>
      <c r="W93" s="230"/>
      <c r="X93" s="230" t="s">
        <v>731</v>
      </c>
      <c r="Y93" s="230" t="s">
        <v>236</v>
      </c>
      <c r="Z93" s="210"/>
      <c r="AA93" s="210"/>
      <c r="AB93" s="210"/>
      <c r="AC93" s="210"/>
      <c r="AD93" s="210"/>
      <c r="AE93" s="210"/>
      <c r="AF93" s="210"/>
      <c r="AG93" s="210" t="s">
        <v>732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49">
        <v>69</v>
      </c>
      <c r="B94" s="250" t="s">
        <v>2613</v>
      </c>
      <c r="C94" s="258" t="s">
        <v>2614</v>
      </c>
      <c r="D94" s="251" t="s">
        <v>256</v>
      </c>
      <c r="E94" s="252">
        <v>170</v>
      </c>
      <c r="F94" s="253"/>
      <c r="G94" s="254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29">
        <v>9.8999999999999999E-4</v>
      </c>
      <c r="O94" s="229">
        <f>ROUND(E94*N94,2)</f>
        <v>0.17</v>
      </c>
      <c r="P94" s="229">
        <v>0</v>
      </c>
      <c r="Q94" s="229">
        <f>ROUND(E94*P94,2)</f>
        <v>0</v>
      </c>
      <c r="R94" s="230"/>
      <c r="S94" s="230" t="s">
        <v>234</v>
      </c>
      <c r="T94" s="230" t="s">
        <v>234</v>
      </c>
      <c r="U94" s="230">
        <v>0.13</v>
      </c>
      <c r="V94" s="230">
        <f>ROUND(E94*U94,2)</f>
        <v>22.1</v>
      </c>
      <c r="W94" s="230"/>
      <c r="X94" s="230" t="s">
        <v>235</v>
      </c>
      <c r="Y94" s="230" t="s">
        <v>236</v>
      </c>
      <c r="Z94" s="210"/>
      <c r="AA94" s="210"/>
      <c r="AB94" s="210"/>
      <c r="AC94" s="210"/>
      <c r="AD94" s="210"/>
      <c r="AE94" s="210"/>
      <c r="AF94" s="210"/>
      <c r="AG94" s="210" t="s">
        <v>237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49">
        <v>70</v>
      </c>
      <c r="B95" s="250" t="s">
        <v>2615</v>
      </c>
      <c r="C95" s="258" t="s">
        <v>2616</v>
      </c>
      <c r="D95" s="251" t="s">
        <v>256</v>
      </c>
      <c r="E95" s="252">
        <v>40</v>
      </c>
      <c r="F95" s="253"/>
      <c r="G95" s="254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29">
        <v>1.0499999999999999E-3</v>
      </c>
      <c r="O95" s="229">
        <f>ROUND(E95*N95,2)</f>
        <v>0.04</v>
      </c>
      <c r="P95" s="229">
        <v>0</v>
      </c>
      <c r="Q95" s="229">
        <f>ROUND(E95*P95,2)</f>
        <v>0</v>
      </c>
      <c r="R95" s="230"/>
      <c r="S95" s="230" t="s">
        <v>234</v>
      </c>
      <c r="T95" s="230" t="s">
        <v>234</v>
      </c>
      <c r="U95" s="230">
        <v>0.16</v>
      </c>
      <c r="V95" s="230">
        <f>ROUND(E95*U95,2)</f>
        <v>6.4</v>
      </c>
      <c r="W95" s="230"/>
      <c r="X95" s="230" t="s">
        <v>235</v>
      </c>
      <c r="Y95" s="230" t="s">
        <v>236</v>
      </c>
      <c r="Z95" s="210"/>
      <c r="AA95" s="210"/>
      <c r="AB95" s="210"/>
      <c r="AC95" s="210"/>
      <c r="AD95" s="210"/>
      <c r="AE95" s="210"/>
      <c r="AF95" s="210"/>
      <c r="AG95" s="210" t="s">
        <v>237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49">
        <v>71</v>
      </c>
      <c r="B96" s="250" t="s">
        <v>2617</v>
      </c>
      <c r="C96" s="258" t="s">
        <v>2618</v>
      </c>
      <c r="D96" s="251" t="s">
        <v>256</v>
      </c>
      <c r="E96" s="252">
        <v>300</v>
      </c>
      <c r="F96" s="253"/>
      <c r="G96" s="254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29">
        <v>1.3999999999999999E-4</v>
      </c>
      <c r="O96" s="229">
        <f>ROUND(E96*N96,2)</f>
        <v>0.04</v>
      </c>
      <c r="P96" s="229">
        <v>0</v>
      </c>
      <c r="Q96" s="229">
        <f>ROUND(E96*P96,2)</f>
        <v>0</v>
      </c>
      <c r="R96" s="230"/>
      <c r="S96" s="230" t="s">
        <v>234</v>
      </c>
      <c r="T96" s="230" t="s">
        <v>234</v>
      </c>
      <c r="U96" s="230">
        <v>0.5</v>
      </c>
      <c r="V96" s="230">
        <f>ROUND(E96*U96,2)</f>
        <v>150</v>
      </c>
      <c r="W96" s="230"/>
      <c r="X96" s="230" t="s">
        <v>235</v>
      </c>
      <c r="Y96" s="230" t="s">
        <v>236</v>
      </c>
      <c r="Z96" s="210"/>
      <c r="AA96" s="210"/>
      <c r="AB96" s="210"/>
      <c r="AC96" s="210"/>
      <c r="AD96" s="210"/>
      <c r="AE96" s="210"/>
      <c r="AF96" s="210"/>
      <c r="AG96" s="210" t="s">
        <v>237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9">
        <v>72</v>
      </c>
      <c r="B97" s="250" t="s">
        <v>2619</v>
      </c>
      <c r="C97" s="258" t="s">
        <v>2620</v>
      </c>
      <c r="D97" s="251" t="s">
        <v>425</v>
      </c>
      <c r="E97" s="252">
        <v>300</v>
      </c>
      <c r="F97" s="253"/>
      <c r="G97" s="254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29">
        <v>1.0000000000000001E-5</v>
      </c>
      <c r="O97" s="229">
        <f>ROUND(E97*N97,2)</f>
        <v>0</v>
      </c>
      <c r="P97" s="229">
        <v>0</v>
      </c>
      <c r="Q97" s="229">
        <f>ROUND(E97*P97,2)</f>
        <v>0</v>
      </c>
      <c r="R97" s="230" t="s">
        <v>730</v>
      </c>
      <c r="S97" s="230" t="s">
        <v>234</v>
      </c>
      <c r="T97" s="230" t="s">
        <v>234</v>
      </c>
      <c r="U97" s="230">
        <v>0</v>
      </c>
      <c r="V97" s="230">
        <f>ROUND(E97*U97,2)</f>
        <v>0</v>
      </c>
      <c r="W97" s="230"/>
      <c r="X97" s="230" t="s">
        <v>731</v>
      </c>
      <c r="Y97" s="230" t="s">
        <v>236</v>
      </c>
      <c r="Z97" s="210"/>
      <c r="AA97" s="210"/>
      <c r="AB97" s="210"/>
      <c r="AC97" s="210"/>
      <c r="AD97" s="210"/>
      <c r="AE97" s="210"/>
      <c r="AF97" s="210"/>
      <c r="AG97" s="210" t="s">
        <v>732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9">
        <v>73</v>
      </c>
      <c r="B98" s="250" t="s">
        <v>2621</v>
      </c>
      <c r="C98" s="258" t="s">
        <v>2622</v>
      </c>
      <c r="D98" s="251" t="s">
        <v>425</v>
      </c>
      <c r="E98" s="252">
        <v>240</v>
      </c>
      <c r="F98" s="253"/>
      <c r="G98" s="254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29">
        <v>1.4E-3</v>
      </c>
      <c r="O98" s="229">
        <f>ROUND(E98*N98,2)</f>
        <v>0.34</v>
      </c>
      <c r="P98" s="229">
        <v>0</v>
      </c>
      <c r="Q98" s="229">
        <f>ROUND(E98*P98,2)</f>
        <v>0</v>
      </c>
      <c r="R98" s="230" t="s">
        <v>730</v>
      </c>
      <c r="S98" s="230" t="s">
        <v>234</v>
      </c>
      <c r="T98" s="230" t="s">
        <v>234</v>
      </c>
      <c r="U98" s="230">
        <v>0</v>
      </c>
      <c r="V98" s="230">
        <f>ROUND(E98*U98,2)</f>
        <v>0</v>
      </c>
      <c r="W98" s="230"/>
      <c r="X98" s="230" t="s">
        <v>731</v>
      </c>
      <c r="Y98" s="230" t="s">
        <v>236</v>
      </c>
      <c r="Z98" s="210"/>
      <c r="AA98" s="210"/>
      <c r="AB98" s="210"/>
      <c r="AC98" s="210"/>
      <c r="AD98" s="210"/>
      <c r="AE98" s="210"/>
      <c r="AF98" s="210"/>
      <c r="AG98" s="210" t="s">
        <v>732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49">
        <v>74</v>
      </c>
      <c r="B99" s="250" t="s">
        <v>2623</v>
      </c>
      <c r="C99" s="258" t="s">
        <v>2624</v>
      </c>
      <c r="D99" s="251" t="s">
        <v>425</v>
      </c>
      <c r="E99" s="252">
        <v>8</v>
      </c>
      <c r="F99" s="253"/>
      <c r="G99" s="254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29">
        <v>0</v>
      </c>
      <c r="O99" s="229">
        <f>ROUND(E99*N99,2)</f>
        <v>0</v>
      </c>
      <c r="P99" s="229">
        <v>0</v>
      </c>
      <c r="Q99" s="229">
        <f>ROUND(E99*P99,2)</f>
        <v>0</v>
      </c>
      <c r="R99" s="230"/>
      <c r="S99" s="230" t="s">
        <v>234</v>
      </c>
      <c r="T99" s="230" t="s">
        <v>234</v>
      </c>
      <c r="U99" s="230">
        <v>0.4</v>
      </c>
      <c r="V99" s="230">
        <f>ROUND(E99*U99,2)</f>
        <v>3.2</v>
      </c>
      <c r="W99" s="230"/>
      <c r="X99" s="230" t="s">
        <v>235</v>
      </c>
      <c r="Y99" s="230" t="s">
        <v>236</v>
      </c>
      <c r="Z99" s="210"/>
      <c r="AA99" s="210"/>
      <c r="AB99" s="210"/>
      <c r="AC99" s="210"/>
      <c r="AD99" s="210"/>
      <c r="AE99" s="210"/>
      <c r="AF99" s="210"/>
      <c r="AG99" s="210" t="s">
        <v>237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1" x14ac:dyDescent="0.2">
      <c r="A100" s="249">
        <v>75</v>
      </c>
      <c r="B100" s="250" t="s">
        <v>2625</v>
      </c>
      <c r="C100" s="258" t="s">
        <v>2626</v>
      </c>
      <c r="D100" s="251" t="s">
        <v>425</v>
      </c>
      <c r="E100" s="252">
        <v>10</v>
      </c>
      <c r="F100" s="253"/>
      <c r="G100" s="254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29">
        <v>3.64E-3</v>
      </c>
      <c r="O100" s="229">
        <f>ROUND(E100*N100,2)</f>
        <v>0.04</v>
      </c>
      <c r="P100" s="229">
        <v>0</v>
      </c>
      <c r="Q100" s="229">
        <f>ROUND(E100*P100,2)</f>
        <v>0</v>
      </c>
      <c r="R100" s="230"/>
      <c r="S100" s="230" t="s">
        <v>234</v>
      </c>
      <c r="T100" s="230" t="s">
        <v>234</v>
      </c>
      <c r="U100" s="230">
        <v>0.871</v>
      </c>
      <c r="V100" s="230">
        <f>ROUND(E100*U100,2)</f>
        <v>8.7100000000000009</v>
      </c>
      <c r="W100" s="230"/>
      <c r="X100" s="230" t="s">
        <v>235</v>
      </c>
      <c r="Y100" s="230" t="s">
        <v>236</v>
      </c>
      <c r="Z100" s="210"/>
      <c r="AA100" s="210"/>
      <c r="AB100" s="210"/>
      <c r="AC100" s="210"/>
      <c r="AD100" s="210"/>
      <c r="AE100" s="210"/>
      <c r="AF100" s="210"/>
      <c r="AG100" s="210" t="s">
        <v>237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9">
        <v>76</v>
      </c>
      <c r="B101" s="250" t="s">
        <v>2627</v>
      </c>
      <c r="C101" s="258" t="s">
        <v>2628</v>
      </c>
      <c r="D101" s="251" t="s">
        <v>425</v>
      </c>
      <c r="E101" s="252">
        <v>10</v>
      </c>
      <c r="F101" s="253"/>
      <c r="G101" s="254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29">
        <v>2.0000000000000001E-4</v>
      </c>
      <c r="O101" s="229">
        <f>ROUND(E101*N101,2)</f>
        <v>0</v>
      </c>
      <c r="P101" s="229">
        <v>0</v>
      </c>
      <c r="Q101" s="229">
        <f>ROUND(E101*P101,2)</f>
        <v>0</v>
      </c>
      <c r="R101" s="230"/>
      <c r="S101" s="230" t="s">
        <v>234</v>
      </c>
      <c r="T101" s="230" t="s">
        <v>234</v>
      </c>
      <c r="U101" s="230">
        <v>0.4</v>
      </c>
      <c r="V101" s="230">
        <f>ROUND(E101*U101,2)</f>
        <v>4</v>
      </c>
      <c r="W101" s="230"/>
      <c r="X101" s="230" t="s">
        <v>235</v>
      </c>
      <c r="Y101" s="230" t="s">
        <v>236</v>
      </c>
      <c r="Z101" s="210"/>
      <c r="AA101" s="210"/>
      <c r="AB101" s="210"/>
      <c r="AC101" s="210"/>
      <c r="AD101" s="210"/>
      <c r="AE101" s="210"/>
      <c r="AF101" s="210"/>
      <c r="AG101" s="210" t="s">
        <v>237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9">
        <v>77</v>
      </c>
      <c r="B102" s="250" t="s">
        <v>2629</v>
      </c>
      <c r="C102" s="258" t="s">
        <v>2630</v>
      </c>
      <c r="D102" s="251" t="s">
        <v>425</v>
      </c>
      <c r="E102" s="252">
        <v>1</v>
      </c>
      <c r="F102" s="253"/>
      <c r="G102" s="254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29">
        <v>4.1000000000000003E-3</v>
      </c>
      <c r="O102" s="229">
        <f>ROUND(E102*N102,2)</f>
        <v>0</v>
      </c>
      <c r="P102" s="229">
        <v>0</v>
      </c>
      <c r="Q102" s="229">
        <f>ROUND(E102*P102,2)</f>
        <v>0</v>
      </c>
      <c r="R102" s="230" t="s">
        <v>730</v>
      </c>
      <c r="S102" s="230" t="s">
        <v>234</v>
      </c>
      <c r="T102" s="230" t="s">
        <v>234</v>
      </c>
      <c r="U102" s="230">
        <v>0</v>
      </c>
      <c r="V102" s="230">
        <f>ROUND(E102*U102,2)</f>
        <v>0</v>
      </c>
      <c r="W102" s="230"/>
      <c r="X102" s="230" t="s">
        <v>731</v>
      </c>
      <c r="Y102" s="230" t="s">
        <v>236</v>
      </c>
      <c r="Z102" s="210"/>
      <c r="AA102" s="210"/>
      <c r="AB102" s="210"/>
      <c r="AC102" s="210"/>
      <c r="AD102" s="210"/>
      <c r="AE102" s="210"/>
      <c r="AF102" s="210"/>
      <c r="AG102" s="210" t="s">
        <v>732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9">
        <v>78</v>
      </c>
      <c r="B103" s="250" t="s">
        <v>2631</v>
      </c>
      <c r="C103" s="258" t="s">
        <v>2632</v>
      </c>
      <c r="D103" s="251" t="s">
        <v>425</v>
      </c>
      <c r="E103" s="252">
        <v>1</v>
      </c>
      <c r="F103" s="253"/>
      <c r="G103" s="254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29">
        <v>1.4E-3</v>
      </c>
      <c r="O103" s="229">
        <f>ROUND(E103*N103,2)</f>
        <v>0</v>
      </c>
      <c r="P103" s="229">
        <v>0</v>
      </c>
      <c r="Q103" s="229">
        <f>ROUND(E103*P103,2)</f>
        <v>0</v>
      </c>
      <c r="R103" s="230" t="s">
        <v>730</v>
      </c>
      <c r="S103" s="230" t="s">
        <v>234</v>
      </c>
      <c r="T103" s="230" t="s">
        <v>234</v>
      </c>
      <c r="U103" s="230">
        <v>0</v>
      </c>
      <c r="V103" s="230">
        <f>ROUND(E103*U103,2)</f>
        <v>0</v>
      </c>
      <c r="W103" s="230"/>
      <c r="X103" s="230" t="s">
        <v>731</v>
      </c>
      <c r="Y103" s="230" t="s">
        <v>236</v>
      </c>
      <c r="Z103" s="210"/>
      <c r="AA103" s="210"/>
      <c r="AB103" s="210"/>
      <c r="AC103" s="210"/>
      <c r="AD103" s="210"/>
      <c r="AE103" s="210"/>
      <c r="AF103" s="210"/>
      <c r="AG103" s="210" t="s">
        <v>732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9">
        <v>79</v>
      </c>
      <c r="B104" s="250" t="s">
        <v>2633</v>
      </c>
      <c r="C104" s="258" t="s">
        <v>2634</v>
      </c>
      <c r="D104" s="251" t="s">
        <v>1644</v>
      </c>
      <c r="E104" s="252">
        <v>1</v>
      </c>
      <c r="F104" s="253"/>
      <c r="G104" s="254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29">
        <v>0</v>
      </c>
      <c r="O104" s="229">
        <f>ROUND(E104*N104,2)</f>
        <v>0</v>
      </c>
      <c r="P104" s="229">
        <v>0</v>
      </c>
      <c r="Q104" s="229">
        <f>ROUND(E104*P104,2)</f>
        <v>0</v>
      </c>
      <c r="R104" s="230"/>
      <c r="S104" s="230" t="s">
        <v>234</v>
      </c>
      <c r="T104" s="230" t="s">
        <v>459</v>
      </c>
      <c r="U104" s="230">
        <v>0</v>
      </c>
      <c r="V104" s="230">
        <f>ROUND(E104*U104,2)</f>
        <v>0</v>
      </c>
      <c r="W104" s="230"/>
      <c r="X104" s="230" t="s">
        <v>1645</v>
      </c>
      <c r="Y104" s="230" t="s">
        <v>236</v>
      </c>
      <c r="Z104" s="210"/>
      <c r="AA104" s="210"/>
      <c r="AB104" s="210"/>
      <c r="AC104" s="210"/>
      <c r="AD104" s="210"/>
      <c r="AE104" s="210"/>
      <c r="AF104" s="210"/>
      <c r="AG104" s="210" t="s">
        <v>1646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36" t="s">
        <v>229</v>
      </c>
      <c r="B105" s="237" t="s">
        <v>187</v>
      </c>
      <c r="C105" s="255" t="s">
        <v>188</v>
      </c>
      <c r="D105" s="238"/>
      <c r="E105" s="239"/>
      <c r="F105" s="240"/>
      <c r="G105" s="241">
        <f>SUMIF(AG106:AG111,"&lt;&gt;NOR",G106:G111)</f>
        <v>0</v>
      </c>
      <c r="H105" s="235"/>
      <c r="I105" s="235">
        <f>SUM(I106:I111)</f>
        <v>0</v>
      </c>
      <c r="J105" s="235"/>
      <c r="K105" s="235">
        <f>SUM(K106:K111)</f>
        <v>0</v>
      </c>
      <c r="L105" s="235"/>
      <c r="M105" s="235">
        <f>SUM(M106:M111)</f>
        <v>0</v>
      </c>
      <c r="N105" s="234"/>
      <c r="O105" s="234">
        <f>SUM(O106:O111)</f>
        <v>0.03</v>
      </c>
      <c r="P105" s="234"/>
      <c r="Q105" s="234">
        <f>SUM(Q106:Q111)</f>
        <v>0</v>
      </c>
      <c r="R105" s="235"/>
      <c r="S105" s="235"/>
      <c r="T105" s="235"/>
      <c r="U105" s="235"/>
      <c r="V105" s="235">
        <f>SUM(V106:V111)</f>
        <v>72.600000000000009</v>
      </c>
      <c r="W105" s="235"/>
      <c r="X105" s="235"/>
      <c r="Y105" s="235"/>
      <c r="AG105" t="s">
        <v>230</v>
      </c>
    </row>
    <row r="106" spans="1:60" ht="22.5" outlineLevel="1" x14ac:dyDescent="0.2">
      <c r="A106" s="249">
        <v>80</v>
      </c>
      <c r="B106" s="250" t="s">
        <v>2635</v>
      </c>
      <c r="C106" s="258" t="s">
        <v>2636</v>
      </c>
      <c r="D106" s="251" t="s">
        <v>256</v>
      </c>
      <c r="E106" s="252">
        <v>500</v>
      </c>
      <c r="F106" s="253"/>
      <c r="G106" s="254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29">
        <v>5.0000000000000002E-5</v>
      </c>
      <c r="O106" s="229">
        <f>ROUND(E106*N106,2)</f>
        <v>0.03</v>
      </c>
      <c r="P106" s="229">
        <v>0</v>
      </c>
      <c r="Q106" s="229">
        <f>ROUND(E106*P106,2)</f>
        <v>0</v>
      </c>
      <c r="R106" s="230"/>
      <c r="S106" s="230" t="s">
        <v>234</v>
      </c>
      <c r="T106" s="230" t="s">
        <v>234</v>
      </c>
      <c r="U106" s="230">
        <v>0.08</v>
      </c>
      <c r="V106" s="230">
        <f>ROUND(E106*U106,2)</f>
        <v>40</v>
      </c>
      <c r="W106" s="230"/>
      <c r="X106" s="230" t="s">
        <v>235</v>
      </c>
      <c r="Y106" s="230" t="s">
        <v>236</v>
      </c>
      <c r="Z106" s="210"/>
      <c r="AA106" s="210"/>
      <c r="AB106" s="210"/>
      <c r="AC106" s="210"/>
      <c r="AD106" s="210"/>
      <c r="AE106" s="210"/>
      <c r="AF106" s="210"/>
      <c r="AG106" s="210" t="s">
        <v>237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9">
        <v>81</v>
      </c>
      <c r="B107" s="250" t="s">
        <v>2637</v>
      </c>
      <c r="C107" s="258" t="s">
        <v>2638</v>
      </c>
      <c r="D107" s="251" t="s">
        <v>256</v>
      </c>
      <c r="E107" s="252">
        <v>500</v>
      </c>
      <c r="F107" s="253"/>
      <c r="G107" s="254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29">
        <v>0</v>
      </c>
      <c r="O107" s="229">
        <f>ROUND(E107*N107,2)</f>
        <v>0</v>
      </c>
      <c r="P107" s="229">
        <v>0</v>
      </c>
      <c r="Q107" s="229">
        <f>ROUND(E107*P107,2)</f>
        <v>0</v>
      </c>
      <c r="R107" s="230"/>
      <c r="S107" s="230" t="s">
        <v>234</v>
      </c>
      <c r="T107" s="230" t="s">
        <v>234</v>
      </c>
      <c r="U107" s="230">
        <v>6.1830000000000003E-2</v>
      </c>
      <c r="V107" s="230">
        <f>ROUND(E107*U107,2)</f>
        <v>30.92</v>
      </c>
      <c r="W107" s="230"/>
      <c r="X107" s="230" t="s">
        <v>235</v>
      </c>
      <c r="Y107" s="230" t="s">
        <v>236</v>
      </c>
      <c r="Z107" s="210"/>
      <c r="AA107" s="210"/>
      <c r="AB107" s="210"/>
      <c r="AC107" s="210"/>
      <c r="AD107" s="210"/>
      <c r="AE107" s="210"/>
      <c r="AF107" s="210"/>
      <c r="AG107" s="210" t="s">
        <v>237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9">
        <v>82</v>
      </c>
      <c r="B108" s="250" t="s">
        <v>2639</v>
      </c>
      <c r="C108" s="258" t="s">
        <v>2640</v>
      </c>
      <c r="D108" s="251" t="s">
        <v>256</v>
      </c>
      <c r="E108" s="252">
        <v>500</v>
      </c>
      <c r="F108" s="253"/>
      <c r="G108" s="254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30" t="s">
        <v>730</v>
      </c>
      <c r="S108" s="230" t="s">
        <v>234</v>
      </c>
      <c r="T108" s="230" t="s">
        <v>234</v>
      </c>
      <c r="U108" s="230">
        <v>0</v>
      </c>
      <c r="V108" s="230">
        <f>ROUND(E108*U108,2)</f>
        <v>0</v>
      </c>
      <c r="W108" s="230"/>
      <c r="X108" s="230" t="s">
        <v>731</v>
      </c>
      <c r="Y108" s="230" t="s">
        <v>236</v>
      </c>
      <c r="Z108" s="210"/>
      <c r="AA108" s="210"/>
      <c r="AB108" s="210"/>
      <c r="AC108" s="210"/>
      <c r="AD108" s="210"/>
      <c r="AE108" s="210"/>
      <c r="AF108" s="210"/>
      <c r="AG108" s="210" t="s">
        <v>732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9">
        <v>83</v>
      </c>
      <c r="B109" s="250" t="s">
        <v>2641</v>
      </c>
      <c r="C109" s="258" t="s">
        <v>2642</v>
      </c>
      <c r="D109" s="251" t="s">
        <v>425</v>
      </c>
      <c r="E109" s="252">
        <v>12</v>
      </c>
      <c r="F109" s="253"/>
      <c r="G109" s="254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29">
        <v>0</v>
      </c>
      <c r="O109" s="229">
        <f>ROUND(E109*N109,2)</f>
        <v>0</v>
      </c>
      <c r="P109" s="229">
        <v>0</v>
      </c>
      <c r="Q109" s="229">
        <f>ROUND(E109*P109,2)</f>
        <v>0</v>
      </c>
      <c r="R109" s="230"/>
      <c r="S109" s="230" t="s">
        <v>234</v>
      </c>
      <c r="T109" s="230" t="s">
        <v>234</v>
      </c>
      <c r="U109" s="230">
        <v>0.14033000000000001</v>
      </c>
      <c r="V109" s="230">
        <f>ROUND(E109*U109,2)</f>
        <v>1.68</v>
      </c>
      <c r="W109" s="230"/>
      <c r="X109" s="230" t="s">
        <v>235</v>
      </c>
      <c r="Y109" s="230" t="s">
        <v>236</v>
      </c>
      <c r="Z109" s="210"/>
      <c r="AA109" s="210"/>
      <c r="AB109" s="210"/>
      <c r="AC109" s="210"/>
      <c r="AD109" s="210"/>
      <c r="AE109" s="210"/>
      <c r="AF109" s="210"/>
      <c r="AG109" s="210" t="s">
        <v>237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9">
        <v>84</v>
      </c>
      <c r="B110" s="250" t="s">
        <v>2643</v>
      </c>
      <c r="C110" s="258" t="s">
        <v>2644</v>
      </c>
      <c r="D110" s="251" t="s">
        <v>425</v>
      </c>
      <c r="E110" s="252">
        <v>12</v>
      </c>
      <c r="F110" s="253"/>
      <c r="G110" s="254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29">
        <v>0</v>
      </c>
      <c r="O110" s="229">
        <f>ROUND(E110*N110,2)</f>
        <v>0</v>
      </c>
      <c r="P110" s="229">
        <v>0</v>
      </c>
      <c r="Q110" s="229">
        <f>ROUND(E110*P110,2)</f>
        <v>0</v>
      </c>
      <c r="R110" s="230" t="s">
        <v>730</v>
      </c>
      <c r="S110" s="230" t="s">
        <v>234</v>
      </c>
      <c r="T110" s="230" t="s">
        <v>234</v>
      </c>
      <c r="U110" s="230">
        <v>0</v>
      </c>
      <c r="V110" s="230">
        <f>ROUND(E110*U110,2)</f>
        <v>0</v>
      </c>
      <c r="W110" s="230"/>
      <c r="X110" s="230" t="s">
        <v>731</v>
      </c>
      <c r="Y110" s="230" t="s">
        <v>236</v>
      </c>
      <c r="Z110" s="210"/>
      <c r="AA110" s="210"/>
      <c r="AB110" s="210"/>
      <c r="AC110" s="210"/>
      <c r="AD110" s="210"/>
      <c r="AE110" s="210"/>
      <c r="AF110" s="210"/>
      <c r="AG110" s="210" t="s">
        <v>732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9">
        <v>85</v>
      </c>
      <c r="B111" s="250" t="s">
        <v>2645</v>
      </c>
      <c r="C111" s="258" t="s">
        <v>2646</v>
      </c>
      <c r="D111" s="251" t="s">
        <v>522</v>
      </c>
      <c r="E111" s="252">
        <v>1</v>
      </c>
      <c r="F111" s="253"/>
      <c r="G111" s="254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29">
        <v>0</v>
      </c>
      <c r="O111" s="229">
        <f>ROUND(E111*N111,2)</f>
        <v>0</v>
      </c>
      <c r="P111" s="229">
        <v>0</v>
      </c>
      <c r="Q111" s="229">
        <f>ROUND(E111*P111,2)</f>
        <v>0</v>
      </c>
      <c r="R111" s="230"/>
      <c r="S111" s="230" t="s">
        <v>458</v>
      </c>
      <c r="T111" s="230" t="s">
        <v>459</v>
      </c>
      <c r="U111" s="230">
        <v>0</v>
      </c>
      <c r="V111" s="230">
        <f>ROUND(E111*U111,2)</f>
        <v>0</v>
      </c>
      <c r="W111" s="230"/>
      <c r="X111" s="230" t="s">
        <v>731</v>
      </c>
      <c r="Y111" s="230" t="s">
        <v>236</v>
      </c>
      <c r="Z111" s="210"/>
      <c r="AA111" s="210"/>
      <c r="AB111" s="210"/>
      <c r="AC111" s="210"/>
      <c r="AD111" s="210"/>
      <c r="AE111" s="210"/>
      <c r="AF111" s="210"/>
      <c r="AG111" s="210" t="s">
        <v>732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x14ac:dyDescent="0.2">
      <c r="A112" s="236" t="s">
        <v>229</v>
      </c>
      <c r="B112" s="237" t="s">
        <v>191</v>
      </c>
      <c r="C112" s="255" t="s">
        <v>192</v>
      </c>
      <c r="D112" s="238"/>
      <c r="E112" s="239"/>
      <c r="F112" s="240"/>
      <c r="G112" s="241">
        <f>SUMIF(AG113:AG114,"&lt;&gt;NOR",G113:G114)</f>
        <v>0</v>
      </c>
      <c r="H112" s="235"/>
      <c r="I112" s="235">
        <f>SUM(I113:I114)</f>
        <v>0</v>
      </c>
      <c r="J112" s="235"/>
      <c r="K112" s="235">
        <f>SUM(K113:K114)</f>
        <v>0</v>
      </c>
      <c r="L112" s="235"/>
      <c r="M112" s="235">
        <f>SUM(M113:M114)</f>
        <v>0</v>
      </c>
      <c r="N112" s="234"/>
      <c r="O112" s="234">
        <f>SUM(O113:O114)</f>
        <v>0</v>
      </c>
      <c r="P112" s="234"/>
      <c r="Q112" s="234">
        <f>SUM(Q113:Q114)</f>
        <v>0</v>
      </c>
      <c r="R112" s="235"/>
      <c r="S112" s="235"/>
      <c r="T112" s="235"/>
      <c r="U112" s="235"/>
      <c r="V112" s="235">
        <f>SUM(V113:V114)</f>
        <v>179.14000000000001</v>
      </c>
      <c r="W112" s="235"/>
      <c r="X112" s="235"/>
      <c r="Y112" s="235"/>
      <c r="AG112" t="s">
        <v>230</v>
      </c>
    </row>
    <row r="113" spans="1:60" ht="22.5" outlineLevel="1" x14ac:dyDescent="0.2">
      <c r="A113" s="249">
        <v>86</v>
      </c>
      <c r="B113" s="250" t="s">
        <v>2647</v>
      </c>
      <c r="C113" s="258" t="s">
        <v>2648</v>
      </c>
      <c r="D113" s="251" t="s">
        <v>256</v>
      </c>
      <c r="E113" s="252">
        <v>170</v>
      </c>
      <c r="F113" s="253"/>
      <c r="G113" s="254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29">
        <v>0</v>
      </c>
      <c r="O113" s="229">
        <f>ROUND(E113*N113,2)</f>
        <v>0</v>
      </c>
      <c r="P113" s="229">
        <v>0</v>
      </c>
      <c r="Q113" s="229">
        <f>ROUND(E113*P113,2)</f>
        <v>0</v>
      </c>
      <c r="R113" s="230"/>
      <c r="S113" s="230" t="s">
        <v>234</v>
      </c>
      <c r="T113" s="230" t="s">
        <v>234</v>
      </c>
      <c r="U113" s="230">
        <v>0.88324999999999998</v>
      </c>
      <c r="V113" s="230">
        <f>ROUND(E113*U113,2)</f>
        <v>150.15</v>
      </c>
      <c r="W113" s="230"/>
      <c r="X113" s="230" t="s">
        <v>235</v>
      </c>
      <c r="Y113" s="230" t="s">
        <v>236</v>
      </c>
      <c r="Z113" s="210"/>
      <c r="AA113" s="210"/>
      <c r="AB113" s="210"/>
      <c r="AC113" s="210"/>
      <c r="AD113" s="210"/>
      <c r="AE113" s="210"/>
      <c r="AF113" s="210"/>
      <c r="AG113" s="210" t="s">
        <v>237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9">
        <v>87</v>
      </c>
      <c r="B114" s="250" t="s">
        <v>2649</v>
      </c>
      <c r="C114" s="258" t="s">
        <v>2650</v>
      </c>
      <c r="D114" s="251" t="s">
        <v>256</v>
      </c>
      <c r="E114" s="252">
        <v>170</v>
      </c>
      <c r="F114" s="253"/>
      <c r="G114" s="254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29">
        <v>0</v>
      </c>
      <c r="O114" s="229">
        <f>ROUND(E114*N114,2)</f>
        <v>0</v>
      </c>
      <c r="P114" s="229">
        <v>0</v>
      </c>
      <c r="Q114" s="229">
        <f>ROUND(E114*P114,2)</f>
        <v>0</v>
      </c>
      <c r="R114" s="230"/>
      <c r="S114" s="230" t="s">
        <v>234</v>
      </c>
      <c r="T114" s="230" t="s">
        <v>234</v>
      </c>
      <c r="U114" s="230">
        <v>0.17050000000000001</v>
      </c>
      <c r="V114" s="230">
        <f>ROUND(E114*U114,2)</f>
        <v>28.99</v>
      </c>
      <c r="W114" s="230"/>
      <c r="X114" s="230" t="s">
        <v>235</v>
      </c>
      <c r="Y114" s="230" t="s">
        <v>236</v>
      </c>
      <c r="Z114" s="210"/>
      <c r="AA114" s="210"/>
      <c r="AB114" s="210"/>
      <c r="AC114" s="210"/>
      <c r="AD114" s="210"/>
      <c r="AE114" s="210"/>
      <c r="AF114" s="210"/>
      <c r="AG114" s="210" t="s">
        <v>237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36" t="s">
        <v>229</v>
      </c>
      <c r="B115" s="237" t="s">
        <v>193</v>
      </c>
      <c r="C115" s="255" t="s">
        <v>194</v>
      </c>
      <c r="D115" s="238"/>
      <c r="E115" s="239"/>
      <c r="F115" s="240"/>
      <c r="G115" s="241">
        <f>SUMIF(AG116:AG116,"&lt;&gt;NOR",G116:G116)</f>
        <v>0</v>
      </c>
      <c r="H115" s="235"/>
      <c r="I115" s="235">
        <f>SUM(I116:I116)</f>
        <v>0</v>
      </c>
      <c r="J115" s="235"/>
      <c r="K115" s="235">
        <f>SUM(K116:K116)</f>
        <v>0</v>
      </c>
      <c r="L115" s="235"/>
      <c r="M115" s="235">
        <f>SUM(M116:M116)</f>
        <v>0</v>
      </c>
      <c r="N115" s="234"/>
      <c r="O115" s="234">
        <f>SUM(O116:O116)</f>
        <v>0</v>
      </c>
      <c r="P115" s="234"/>
      <c r="Q115" s="234">
        <f>SUM(Q116:Q116)</f>
        <v>0</v>
      </c>
      <c r="R115" s="235"/>
      <c r="S115" s="235"/>
      <c r="T115" s="235"/>
      <c r="U115" s="235"/>
      <c r="V115" s="235">
        <f>SUM(V116:V116)</f>
        <v>5.2</v>
      </c>
      <c r="W115" s="235"/>
      <c r="X115" s="235"/>
      <c r="Y115" s="235"/>
      <c r="AG115" t="s">
        <v>230</v>
      </c>
    </row>
    <row r="116" spans="1:60" outlineLevel="1" x14ac:dyDescent="0.2">
      <c r="A116" s="249">
        <v>88</v>
      </c>
      <c r="B116" s="250" t="s">
        <v>2651</v>
      </c>
      <c r="C116" s="258" t="s">
        <v>2652</v>
      </c>
      <c r="D116" s="251" t="s">
        <v>522</v>
      </c>
      <c r="E116" s="252">
        <v>1</v>
      </c>
      <c r="F116" s="253"/>
      <c r="G116" s="254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29">
        <v>0</v>
      </c>
      <c r="O116" s="229">
        <f>ROUND(E116*N116,2)</f>
        <v>0</v>
      </c>
      <c r="P116" s="229">
        <v>0</v>
      </c>
      <c r="Q116" s="229">
        <f>ROUND(E116*P116,2)</f>
        <v>0</v>
      </c>
      <c r="R116" s="230"/>
      <c r="S116" s="230" t="s">
        <v>458</v>
      </c>
      <c r="T116" s="230" t="s">
        <v>459</v>
      </c>
      <c r="U116" s="230">
        <v>5.2</v>
      </c>
      <c r="V116" s="230">
        <f>ROUND(E116*U116,2)</f>
        <v>5.2</v>
      </c>
      <c r="W116" s="230"/>
      <c r="X116" s="230" t="s">
        <v>235</v>
      </c>
      <c r="Y116" s="230" t="s">
        <v>236</v>
      </c>
      <c r="Z116" s="210"/>
      <c r="AA116" s="210"/>
      <c r="AB116" s="210"/>
      <c r="AC116" s="210"/>
      <c r="AD116" s="210"/>
      <c r="AE116" s="210"/>
      <c r="AF116" s="210"/>
      <c r="AG116" s="210" t="s">
        <v>237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x14ac:dyDescent="0.2">
      <c r="A117" s="236" t="s">
        <v>229</v>
      </c>
      <c r="B117" s="237" t="s">
        <v>201</v>
      </c>
      <c r="C117" s="255" t="s">
        <v>29</v>
      </c>
      <c r="D117" s="238"/>
      <c r="E117" s="239"/>
      <c r="F117" s="240"/>
      <c r="G117" s="241">
        <f>SUMIF(AG118:AG125,"&lt;&gt;NOR",G118:G125)</f>
        <v>0</v>
      </c>
      <c r="H117" s="235"/>
      <c r="I117" s="235">
        <f>SUM(I118:I125)</f>
        <v>0</v>
      </c>
      <c r="J117" s="235"/>
      <c r="K117" s="235">
        <f>SUM(K118:K125)</f>
        <v>0</v>
      </c>
      <c r="L117" s="235"/>
      <c r="M117" s="235">
        <f>SUM(M118:M125)</f>
        <v>0</v>
      </c>
      <c r="N117" s="234"/>
      <c r="O117" s="234">
        <f>SUM(O118:O125)</f>
        <v>0</v>
      </c>
      <c r="P117" s="234"/>
      <c r="Q117" s="234">
        <f>SUM(Q118:Q125)</f>
        <v>0</v>
      </c>
      <c r="R117" s="235"/>
      <c r="S117" s="235"/>
      <c r="T117" s="235"/>
      <c r="U117" s="235"/>
      <c r="V117" s="235">
        <f>SUM(V118:V125)</f>
        <v>0</v>
      </c>
      <c r="W117" s="235"/>
      <c r="X117" s="235"/>
      <c r="Y117" s="235"/>
      <c r="AG117" t="s">
        <v>230</v>
      </c>
    </row>
    <row r="118" spans="1:60" outlineLevel="1" x14ac:dyDescent="0.2">
      <c r="A118" s="249">
        <v>89</v>
      </c>
      <c r="B118" s="250" t="s">
        <v>1642</v>
      </c>
      <c r="C118" s="258" t="s">
        <v>2653</v>
      </c>
      <c r="D118" s="251" t="s">
        <v>1644</v>
      </c>
      <c r="E118" s="252">
        <v>1</v>
      </c>
      <c r="F118" s="253"/>
      <c r="G118" s="254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29">
        <v>0</v>
      </c>
      <c r="O118" s="229">
        <f>ROUND(E118*N118,2)</f>
        <v>0</v>
      </c>
      <c r="P118" s="229">
        <v>0</v>
      </c>
      <c r="Q118" s="229">
        <f>ROUND(E118*P118,2)</f>
        <v>0</v>
      </c>
      <c r="R118" s="230"/>
      <c r="S118" s="230" t="s">
        <v>234</v>
      </c>
      <c r="T118" s="230" t="s">
        <v>459</v>
      </c>
      <c r="U118" s="230">
        <v>0</v>
      </c>
      <c r="V118" s="230">
        <f>ROUND(E118*U118,2)</f>
        <v>0</v>
      </c>
      <c r="W118" s="230"/>
      <c r="X118" s="230" t="s">
        <v>1645</v>
      </c>
      <c r="Y118" s="230" t="s">
        <v>236</v>
      </c>
      <c r="Z118" s="210"/>
      <c r="AA118" s="210"/>
      <c r="AB118" s="210"/>
      <c r="AC118" s="210"/>
      <c r="AD118" s="210"/>
      <c r="AE118" s="210"/>
      <c r="AF118" s="210"/>
      <c r="AG118" s="210" t="s">
        <v>1646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9">
        <v>90</v>
      </c>
      <c r="B119" s="250" t="s">
        <v>1647</v>
      </c>
      <c r="C119" s="258" t="s">
        <v>2654</v>
      </c>
      <c r="D119" s="251" t="s">
        <v>1644</v>
      </c>
      <c r="E119" s="252">
        <v>1</v>
      </c>
      <c r="F119" s="253"/>
      <c r="G119" s="254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29">
        <v>0</v>
      </c>
      <c r="O119" s="229">
        <f>ROUND(E119*N119,2)</f>
        <v>0</v>
      </c>
      <c r="P119" s="229">
        <v>0</v>
      </c>
      <c r="Q119" s="229">
        <f>ROUND(E119*P119,2)</f>
        <v>0</v>
      </c>
      <c r="R119" s="230"/>
      <c r="S119" s="230" t="s">
        <v>234</v>
      </c>
      <c r="T119" s="230" t="s">
        <v>459</v>
      </c>
      <c r="U119" s="230">
        <v>0</v>
      </c>
      <c r="V119" s="230">
        <f>ROUND(E119*U119,2)</f>
        <v>0</v>
      </c>
      <c r="W119" s="230"/>
      <c r="X119" s="230" t="s">
        <v>1645</v>
      </c>
      <c r="Y119" s="230" t="s">
        <v>236</v>
      </c>
      <c r="Z119" s="210"/>
      <c r="AA119" s="210"/>
      <c r="AB119" s="210"/>
      <c r="AC119" s="210"/>
      <c r="AD119" s="210"/>
      <c r="AE119" s="210"/>
      <c r="AF119" s="210"/>
      <c r="AG119" s="210" t="s">
        <v>1646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9">
        <v>91</v>
      </c>
      <c r="B120" s="250" t="s">
        <v>1649</v>
      </c>
      <c r="C120" s="258" t="s">
        <v>2655</v>
      </c>
      <c r="D120" s="251" t="s">
        <v>1644</v>
      </c>
      <c r="E120" s="252">
        <v>1</v>
      </c>
      <c r="F120" s="253"/>
      <c r="G120" s="254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30"/>
      <c r="S120" s="230" t="s">
        <v>234</v>
      </c>
      <c r="T120" s="230" t="s">
        <v>459</v>
      </c>
      <c r="U120" s="230">
        <v>0</v>
      </c>
      <c r="V120" s="230">
        <f>ROUND(E120*U120,2)</f>
        <v>0</v>
      </c>
      <c r="W120" s="230"/>
      <c r="X120" s="230" t="s">
        <v>1645</v>
      </c>
      <c r="Y120" s="230" t="s">
        <v>236</v>
      </c>
      <c r="Z120" s="210"/>
      <c r="AA120" s="210"/>
      <c r="AB120" s="210"/>
      <c r="AC120" s="210"/>
      <c r="AD120" s="210"/>
      <c r="AE120" s="210"/>
      <c r="AF120" s="210"/>
      <c r="AG120" s="210" t="s">
        <v>1646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9">
        <v>92</v>
      </c>
      <c r="B121" s="250" t="s">
        <v>1653</v>
      </c>
      <c r="C121" s="258" t="s">
        <v>2656</v>
      </c>
      <c r="D121" s="251" t="s">
        <v>1644</v>
      </c>
      <c r="E121" s="252">
        <v>1</v>
      </c>
      <c r="F121" s="253"/>
      <c r="G121" s="254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29">
        <v>0</v>
      </c>
      <c r="O121" s="229">
        <f>ROUND(E121*N121,2)</f>
        <v>0</v>
      </c>
      <c r="P121" s="229">
        <v>0</v>
      </c>
      <c r="Q121" s="229">
        <f>ROUND(E121*P121,2)</f>
        <v>0</v>
      </c>
      <c r="R121" s="230"/>
      <c r="S121" s="230" t="s">
        <v>234</v>
      </c>
      <c r="T121" s="230" t="s">
        <v>459</v>
      </c>
      <c r="U121" s="230">
        <v>0</v>
      </c>
      <c r="V121" s="230">
        <f>ROUND(E121*U121,2)</f>
        <v>0</v>
      </c>
      <c r="W121" s="230"/>
      <c r="X121" s="230" t="s">
        <v>1645</v>
      </c>
      <c r="Y121" s="230" t="s">
        <v>236</v>
      </c>
      <c r="Z121" s="210"/>
      <c r="AA121" s="210"/>
      <c r="AB121" s="210"/>
      <c r="AC121" s="210"/>
      <c r="AD121" s="210"/>
      <c r="AE121" s="210"/>
      <c r="AF121" s="210"/>
      <c r="AG121" s="210" t="s">
        <v>1646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9">
        <v>93</v>
      </c>
      <c r="B122" s="250" t="s">
        <v>1657</v>
      </c>
      <c r="C122" s="258" t="s">
        <v>2657</v>
      </c>
      <c r="D122" s="251" t="s">
        <v>1644</v>
      </c>
      <c r="E122" s="252">
        <v>1</v>
      </c>
      <c r="F122" s="253"/>
      <c r="G122" s="254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29">
        <v>0</v>
      </c>
      <c r="O122" s="229">
        <f>ROUND(E122*N122,2)</f>
        <v>0</v>
      </c>
      <c r="P122" s="229">
        <v>0</v>
      </c>
      <c r="Q122" s="229">
        <f>ROUND(E122*P122,2)</f>
        <v>0</v>
      </c>
      <c r="R122" s="230"/>
      <c r="S122" s="230" t="s">
        <v>234</v>
      </c>
      <c r="T122" s="230" t="s">
        <v>459</v>
      </c>
      <c r="U122" s="230">
        <v>0</v>
      </c>
      <c r="V122" s="230">
        <f>ROUND(E122*U122,2)</f>
        <v>0</v>
      </c>
      <c r="W122" s="230"/>
      <c r="X122" s="230" t="s">
        <v>1645</v>
      </c>
      <c r="Y122" s="230" t="s">
        <v>236</v>
      </c>
      <c r="Z122" s="210"/>
      <c r="AA122" s="210"/>
      <c r="AB122" s="210"/>
      <c r="AC122" s="210"/>
      <c r="AD122" s="210"/>
      <c r="AE122" s="210"/>
      <c r="AF122" s="210"/>
      <c r="AG122" s="210" t="s">
        <v>1646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9">
        <v>94</v>
      </c>
      <c r="B123" s="250" t="s">
        <v>1655</v>
      </c>
      <c r="C123" s="258" t="s">
        <v>1656</v>
      </c>
      <c r="D123" s="251" t="s">
        <v>1644</v>
      </c>
      <c r="E123" s="252">
        <v>1</v>
      </c>
      <c r="F123" s="253"/>
      <c r="G123" s="254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29">
        <v>0</v>
      </c>
      <c r="O123" s="229">
        <f>ROUND(E123*N123,2)</f>
        <v>0</v>
      </c>
      <c r="P123" s="229">
        <v>0</v>
      </c>
      <c r="Q123" s="229">
        <f>ROUND(E123*P123,2)</f>
        <v>0</v>
      </c>
      <c r="R123" s="230"/>
      <c r="S123" s="230" t="s">
        <v>234</v>
      </c>
      <c r="T123" s="230" t="s">
        <v>459</v>
      </c>
      <c r="U123" s="230">
        <v>0</v>
      </c>
      <c r="V123" s="230">
        <f>ROUND(E123*U123,2)</f>
        <v>0</v>
      </c>
      <c r="W123" s="230"/>
      <c r="X123" s="230" t="s">
        <v>1645</v>
      </c>
      <c r="Y123" s="230" t="s">
        <v>236</v>
      </c>
      <c r="Z123" s="210"/>
      <c r="AA123" s="210"/>
      <c r="AB123" s="210"/>
      <c r="AC123" s="210"/>
      <c r="AD123" s="210"/>
      <c r="AE123" s="210"/>
      <c r="AF123" s="210"/>
      <c r="AG123" s="210" t="s">
        <v>1646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9">
        <v>95</v>
      </c>
      <c r="B124" s="250" t="s">
        <v>2658</v>
      </c>
      <c r="C124" s="258" t="s">
        <v>2659</v>
      </c>
      <c r="D124" s="251" t="s">
        <v>1644</v>
      </c>
      <c r="E124" s="252">
        <v>1</v>
      </c>
      <c r="F124" s="253"/>
      <c r="G124" s="254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29">
        <v>0</v>
      </c>
      <c r="O124" s="229">
        <f>ROUND(E124*N124,2)</f>
        <v>0</v>
      </c>
      <c r="P124" s="229">
        <v>0</v>
      </c>
      <c r="Q124" s="229">
        <f>ROUND(E124*P124,2)</f>
        <v>0</v>
      </c>
      <c r="R124" s="230"/>
      <c r="S124" s="230" t="s">
        <v>458</v>
      </c>
      <c r="T124" s="230" t="s">
        <v>459</v>
      </c>
      <c r="U124" s="230">
        <v>0</v>
      </c>
      <c r="V124" s="230">
        <f>ROUND(E124*U124,2)</f>
        <v>0</v>
      </c>
      <c r="W124" s="230"/>
      <c r="X124" s="230" t="s">
        <v>1645</v>
      </c>
      <c r="Y124" s="230" t="s">
        <v>236</v>
      </c>
      <c r="Z124" s="210"/>
      <c r="AA124" s="210"/>
      <c r="AB124" s="210"/>
      <c r="AC124" s="210"/>
      <c r="AD124" s="210"/>
      <c r="AE124" s="210"/>
      <c r="AF124" s="210"/>
      <c r="AG124" s="210" t="s">
        <v>1646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9">
        <v>96</v>
      </c>
      <c r="B125" s="250" t="s">
        <v>1667</v>
      </c>
      <c r="C125" s="258" t="s">
        <v>1668</v>
      </c>
      <c r="D125" s="251" t="s">
        <v>1644</v>
      </c>
      <c r="E125" s="252">
        <v>1</v>
      </c>
      <c r="F125" s="253"/>
      <c r="G125" s="254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29">
        <v>0</v>
      </c>
      <c r="O125" s="229">
        <f>ROUND(E125*N125,2)</f>
        <v>0</v>
      </c>
      <c r="P125" s="229">
        <v>0</v>
      </c>
      <c r="Q125" s="229">
        <f>ROUND(E125*P125,2)</f>
        <v>0</v>
      </c>
      <c r="R125" s="230"/>
      <c r="S125" s="230" t="s">
        <v>234</v>
      </c>
      <c r="T125" s="230" t="s">
        <v>459</v>
      </c>
      <c r="U125" s="230">
        <v>0</v>
      </c>
      <c r="V125" s="230">
        <f>ROUND(E125*U125,2)</f>
        <v>0</v>
      </c>
      <c r="W125" s="230"/>
      <c r="X125" s="230" t="s">
        <v>1645</v>
      </c>
      <c r="Y125" s="230" t="s">
        <v>236</v>
      </c>
      <c r="Z125" s="210"/>
      <c r="AA125" s="210"/>
      <c r="AB125" s="210"/>
      <c r="AC125" s="210"/>
      <c r="AD125" s="210"/>
      <c r="AE125" s="210"/>
      <c r="AF125" s="210"/>
      <c r="AG125" s="210" t="s">
        <v>1646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236" t="s">
        <v>229</v>
      </c>
      <c r="B126" s="237" t="s">
        <v>202</v>
      </c>
      <c r="C126" s="255" t="s">
        <v>30</v>
      </c>
      <c r="D126" s="238"/>
      <c r="E126" s="239"/>
      <c r="F126" s="240"/>
      <c r="G126" s="241">
        <f>SUMIF(AG127:AG129,"&lt;&gt;NOR",G127:G129)</f>
        <v>0</v>
      </c>
      <c r="H126" s="235"/>
      <c r="I126" s="235">
        <f>SUM(I127:I129)</f>
        <v>0</v>
      </c>
      <c r="J126" s="235"/>
      <c r="K126" s="235">
        <f>SUM(K127:K129)</f>
        <v>0</v>
      </c>
      <c r="L126" s="235"/>
      <c r="M126" s="235">
        <f>SUM(M127:M129)</f>
        <v>0</v>
      </c>
      <c r="N126" s="234"/>
      <c r="O126" s="234">
        <f>SUM(O127:O129)</f>
        <v>0</v>
      </c>
      <c r="P126" s="234"/>
      <c r="Q126" s="234">
        <f>SUM(Q127:Q129)</f>
        <v>0</v>
      </c>
      <c r="R126" s="235"/>
      <c r="S126" s="235"/>
      <c r="T126" s="235"/>
      <c r="U126" s="235"/>
      <c r="V126" s="235">
        <f>SUM(V127:V129)</f>
        <v>0</v>
      </c>
      <c r="W126" s="235"/>
      <c r="X126" s="235"/>
      <c r="Y126" s="235"/>
      <c r="AG126" t="s">
        <v>230</v>
      </c>
    </row>
    <row r="127" spans="1:60" outlineLevel="1" x14ac:dyDescent="0.2">
      <c r="A127" s="249">
        <v>97</v>
      </c>
      <c r="B127" s="250" t="s">
        <v>1661</v>
      </c>
      <c r="C127" s="258" t="s">
        <v>1662</v>
      </c>
      <c r="D127" s="251" t="s">
        <v>1644</v>
      </c>
      <c r="E127" s="252">
        <v>1</v>
      </c>
      <c r="F127" s="253"/>
      <c r="G127" s="254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29">
        <v>0</v>
      </c>
      <c r="O127" s="229">
        <f>ROUND(E127*N127,2)</f>
        <v>0</v>
      </c>
      <c r="P127" s="229">
        <v>0</v>
      </c>
      <c r="Q127" s="229">
        <f>ROUND(E127*P127,2)</f>
        <v>0</v>
      </c>
      <c r="R127" s="230"/>
      <c r="S127" s="230" t="s">
        <v>234</v>
      </c>
      <c r="T127" s="230" t="s">
        <v>459</v>
      </c>
      <c r="U127" s="230">
        <v>0</v>
      </c>
      <c r="V127" s="230">
        <f>ROUND(E127*U127,2)</f>
        <v>0</v>
      </c>
      <c r="W127" s="230"/>
      <c r="X127" s="230" t="s">
        <v>1645</v>
      </c>
      <c r="Y127" s="230" t="s">
        <v>236</v>
      </c>
      <c r="Z127" s="210"/>
      <c r="AA127" s="210"/>
      <c r="AB127" s="210"/>
      <c r="AC127" s="210"/>
      <c r="AD127" s="210"/>
      <c r="AE127" s="210"/>
      <c r="AF127" s="210"/>
      <c r="AG127" s="210" t="s">
        <v>1646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9">
        <v>98</v>
      </c>
      <c r="B128" s="250" t="s">
        <v>1659</v>
      </c>
      <c r="C128" s="258" t="s">
        <v>1660</v>
      </c>
      <c r="D128" s="251" t="s">
        <v>1644</v>
      </c>
      <c r="E128" s="252">
        <v>1</v>
      </c>
      <c r="F128" s="253"/>
      <c r="G128" s="254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29">
        <v>0</v>
      </c>
      <c r="O128" s="229">
        <f>ROUND(E128*N128,2)</f>
        <v>0</v>
      </c>
      <c r="P128" s="229">
        <v>0</v>
      </c>
      <c r="Q128" s="229">
        <f>ROUND(E128*P128,2)</f>
        <v>0</v>
      </c>
      <c r="R128" s="230"/>
      <c r="S128" s="230" t="s">
        <v>234</v>
      </c>
      <c r="T128" s="230" t="s">
        <v>459</v>
      </c>
      <c r="U128" s="230">
        <v>0</v>
      </c>
      <c r="V128" s="230">
        <f>ROUND(E128*U128,2)</f>
        <v>0</v>
      </c>
      <c r="W128" s="230"/>
      <c r="X128" s="230" t="s">
        <v>1645</v>
      </c>
      <c r="Y128" s="230" t="s">
        <v>236</v>
      </c>
      <c r="Z128" s="210"/>
      <c r="AA128" s="210"/>
      <c r="AB128" s="210"/>
      <c r="AC128" s="210"/>
      <c r="AD128" s="210"/>
      <c r="AE128" s="210"/>
      <c r="AF128" s="210"/>
      <c r="AG128" s="210" t="s">
        <v>1646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3">
        <v>99</v>
      </c>
      <c r="B129" s="244" t="s">
        <v>1671</v>
      </c>
      <c r="C129" s="256" t="s">
        <v>1672</v>
      </c>
      <c r="D129" s="245" t="s">
        <v>1644</v>
      </c>
      <c r="E129" s="246">
        <v>1</v>
      </c>
      <c r="F129" s="247"/>
      <c r="G129" s="248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29">
        <v>0</v>
      </c>
      <c r="O129" s="229">
        <f>ROUND(E129*N129,2)</f>
        <v>0</v>
      </c>
      <c r="P129" s="229">
        <v>0</v>
      </c>
      <c r="Q129" s="229">
        <f>ROUND(E129*P129,2)</f>
        <v>0</v>
      </c>
      <c r="R129" s="230"/>
      <c r="S129" s="230" t="s">
        <v>234</v>
      </c>
      <c r="T129" s="230" t="s">
        <v>459</v>
      </c>
      <c r="U129" s="230">
        <v>0</v>
      </c>
      <c r="V129" s="230">
        <f>ROUND(E129*U129,2)</f>
        <v>0</v>
      </c>
      <c r="W129" s="230"/>
      <c r="X129" s="230" t="s">
        <v>1645</v>
      </c>
      <c r="Y129" s="230" t="s">
        <v>236</v>
      </c>
      <c r="Z129" s="210"/>
      <c r="AA129" s="210"/>
      <c r="AB129" s="210"/>
      <c r="AC129" s="210"/>
      <c r="AD129" s="210"/>
      <c r="AE129" s="210"/>
      <c r="AF129" s="210"/>
      <c r="AG129" s="210" t="s">
        <v>1646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3"/>
      <c r="B130" s="4"/>
      <c r="C130" s="259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E130">
        <v>15</v>
      </c>
      <c r="AF130">
        <v>21</v>
      </c>
      <c r="AG130" t="s">
        <v>215</v>
      </c>
    </row>
    <row r="131" spans="1:60" x14ac:dyDescent="0.2">
      <c r="A131" s="213"/>
      <c r="B131" s="214" t="s">
        <v>31</v>
      </c>
      <c r="C131" s="260"/>
      <c r="D131" s="215"/>
      <c r="E131" s="216"/>
      <c r="F131" s="216"/>
      <c r="G131" s="242">
        <f>G8+G10+G14+G16+G105+G112+G115+G117+G126</f>
        <v>0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AE131">
        <f>SUMIF(L7:L129,AE130,G7:G129)</f>
        <v>0</v>
      </c>
      <c r="AF131">
        <f>SUMIF(L7:L129,AF130,G7:G129)</f>
        <v>0</v>
      </c>
      <c r="AG131" t="s">
        <v>709</v>
      </c>
    </row>
    <row r="132" spans="1:60" x14ac:dyDescent="0.2">
      <c r="A132" s="3"/>
      <c r="B132" s="4"/>
      <c r="C132" s="259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60" x14ac:dyDescent="0.2">
      <c r="A133" s="3"/>
      <c r="B133" s="4"/>
      <c r="C133" s="259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60" x14ac:dyDescent="0.2">
      <c r="A134" s="217" t="s">
        <v>710</v>
      </c>
      <c r="B134" s="217"/>
      <c r="C134" s="261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60" x14ac:dyDescent="0.2">
      <c r="A135" s="218"/>
      <c r="B135" s="219"/>
      <c r="C135" s="262"/>
      <c r="D135" s="219"/>
      <c r="E135" s="219"/>
      <c r="F135" s="219"/>
      <c r="G135" s="220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AG135" t="s">
        <v>711</v>
      </c>
    </row>
    <row r="136" spans="1:60" x14ac:dyDescent="0.2">
      <c r="A136" s="221"/>
      <c r="B136" s="222"/>
      <c r="C136" s="263"/>
      <c r="D136" s="222"/>
      <c r="E136" s="222"/>
      <c r="F136" s="222"/>
      <c r="G136" s="22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60" x14ac:dyDescent="0.2">
      <c r="A137" s="221"/>
      <c r="B137" s="222"/>
      <c r="C137" s="263"/>
      <c r="D137" s="222"/>
      <c r="E137" s="222"/>
      <c r="F137" s="222"/>
      <c r="G137" s="22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60" x14ac:dyDescent="0.2">
      <c r="A138" s="221"/>
      <c r="B138" s="222"/>
      <c r="C138" s="263"/>
      <c r="D138" s="222"/>
      <c r="E138" s="222"/>
      <c r="F138" s="222"/>
      <c r="G138" s="22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60" x14ac:dyDescent="0.2">
      <c r="A139" s="224"/>
      <c r="B139" s="225"/>
      <c r="C139" s="264"/>
      <c r="D139" s="225"/>
      <c r="E139" s="225"/>
      <c r="F139" s="225"/>
      <c r="G139" s="226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60" x14ac:dyDescent="0.2">
      <c r="A140" s="3"/>
      <c r="B140" s="4"/>
      <c r="C140" s="259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60" x14ac:dyDescent="0.2">
      <c r="C141" s="265"/>
      <c r="D141" s="10"/>
      <c r="AG141" t="s">
        <v>712</v>
      </c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+F6dNZoKoXY29AphqjU3pjPPVUv3kLqkBPwrbDCv4ebPQ8CSDsyhMtJ7BEFvd00wg12wGC3ZGXMbdqC57v9Gg==" saltValue="LXQbwUqc7qLIK1EobrsDqQ==" spinCount="100000" sheet="1" formatRows="0"/>
  <mergeCells count="6">
    <mergeCell ref="A1:G1"/>
    <mergeCell ref="C2:G2"/>
    <mergeCell ref="C3:G3"/>
    <mergeCell ref="C4:G4"/>
    <mergeCell ref="A134:C134"/>
    <mergeCell ref="A135:G13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92B9-3949-48B3-8DDF-78E22D4B6FB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64</v>
      </c>
      <c r="C4" s="202" t="s">
        <v>65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187</v>
      </c>
      <c r="C8" s="255" t="s">
        <v>188</v>
      </c>
      <c r="D8" s="238"/>
      <c r="E8" s="239"/>
      <c r="F8" s="240"/>
      <c r="G8" s="241">
        <f>SUMIF(AG9:AG38,"&lt;&gt;NOR",G9:G38)</f>
        <v>0</v>
      </c>
      <c r="H8" s="235"/>
      <c r="I8" s="235">
        <f>SUM(I9:I38)</f>
        <v>0</v>
      </c>
      <c r="J8" s="235"/>
      <c r="K8" s="235">
        <f>SUM(K9:K38)</f>
        <v>0</v>
      </c>
      <c r="L8" s="235"/>
      <c r="M8" s="235">
        <f>SUM(M9:M38)</f>
        <v>0</v>
      </c>
      <c r="N8" s="234"/>
      <c r="O8" s="234">
        <f>SUM(O9:O38)</f>
        <v>0</v>
      </c>
      <c r="P8" s="234"/>
      <c r="Q8" s="234">
        <f>SUM(Q9:Q38)</f>
        <v>0</v>
      </c>
      <c r="R8" s="235"/>
      <c r="S8" s="235"/>
      <c r="T8" s="235"/>
      <c r="U8" s="235"/>
      <c r="V8" s="235">
        <f>SUM(V9:V38)</f>
        <v>0</v>
      </c>
      <c r="W8" s="235"/>
      <c r="X8" s="235"/>
      <c r="Y8" s="235"/>
      <c r="AG8" t="s">
        <v>230</v>
      </c>
    </row>
    <row r="9" spans="1:60" ht="33.75" outlineLevel="1" x14ac:dyDescent="0.2">
      <c r="A9" s="243">
        <v>1</v>
      </c>
      <c r="B9" s="244" t="s">
        <v>2660</v>
      </c>
      <c r="C9" s="256" t="s">
        <v>2661</v>
      </c>
      <c r="D9" s="245" t="s">
        <v>425</v>
      </c>
      <c r="E9" s="246">
        <v>1</v>
      </c>
      <c r="F9" s="247"/>
      <c r="G9" s="248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458</v>
      </c>
      <c r="T9" s="230" t="s">
        <v>459</v>
      </c>
      <c r="U9" s="230">
        <v>0</v>
      </c>
      <c r="V9" s="230">
        <f>ROUND(E9*U9,2)</f>
        <v>0</v>
      </c>
      <c r="W9" s="230"/>
      <c r="X9" s="230" t="s">
        <v>235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57" t="s">
        <v>2662</v>
      </c>
      <c r="D10" s="232"/>
      <c r="E10" s="233">
        <v>1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239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3">
        <v>2</v>
      </c>
      <c r="B11" s="244" t="s">
        <v>2663</v>
      </c>
      <c r="C11" s="256" t="s">
        <v>2664</v>
      </c>
      <c r="D11" s="245" t="s">
        <v>425</v>
      </c>
      <c r="E11" s="246">
        <v>1</v>
      </c>
      <c r="F11" s="247"/>
      <c r="G11" s="248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30"/>
      <c r="S11" s="230" t="s">
        <v>458</v>
      </c>
      <c r="T11" s="230" t="s">
        <v>459</v>
      </c>
      <c r="U11" s="230">
        <v>0</v>
      </c>
      <c r="V11" s="230">
        <f>ROUND(E11*U11,2)</f>
        <v>0</v>
      </c>
      <c r="W11" s="230"/>
      <c r="X11" s="230" t="s">
        <v>235</v>
      </c>
      <c r="Y11" s="230" t="s">
        <v>236</v>
      </c>
      <c r="Z11" s="210"/>
      <c r="AA11" s="210"/>
      <c r="AB11" s="210"/>
      <c r="AC11" s="210"/>
      <c r="AD11" s="210"/>
      <c r="AE11" s="210"/>
      <c r="AF11" s="210"/>
      <c r="AG11" s="210" t="s">
        <v>237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27"/>
      <c r="B12" s="228"/>
      <c r="C12" s="257" t="s">
        <v>2665</v>
      </c>
      <c r="D12" s="232"/>
      <c r="E12" s="233">
        <v>1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239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3">
        <v>3</v>
      </c>
      <c r="B13" s="244" t="s">
        <v>2666</v>
      </c>
      <c r="C13" s="256" t="s">
        <v>2667</v>
      </c>
      <c r="D13" s="245" t="s">
        <v>425</v>
      </c>
      <c r="E13" s="246">
        <v>1</v>
      </c>
      <c r="F13" s="247"/>
      <c r="G13" s="248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30"/>
      <c r="S13" s="230" t="s">
        <v>458</v>
      </c>
      <c r="T13" s="230" t="s">
        <v>459</v>
      </c>
      <c r="U13" s="230">
        <v>0</v>
      </c>
      <c r="V13" s="230">
        <f>ROUND(E13*U13,2)</f>
        <v>0</v>
      </c>
      <c r="W13" s="230"/>
      <c r="X13" s="230" t="s">
        <v>235</v>
      </c>
      <c r="Y13" s="230" t="s">
        <v>236</v>
      </c>
      <c r="Z13" s="210"/>
      <c r="AA13" s="210"/>
      <c r="AB13" s="210"/>
      <c r="AC13" s="210"/>
      <c r="AD13" s="210"/>
      <c r="AE13" s="210"/>
      <c r="AF13" s="210"/>
      <c r="AG13" s="210" t="s">
        <v>237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2" x14ac:dyDescent="0.2">
      <c r="A14" s="227"/>
      <c r="B14" s="228"/>
      <c r="C14" s="257" t="s">
        <v>2668</v>
      </c>
      <c r="D14" s="232"/>
      <c r="E14" s="233">
        <v>1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239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3">
        <v>4</v>
      </c>
      <c r="B15" s="244" t="s">
        <v>2669</v>
      </c>
      <c r="C15" s="256" t="s">
        <v>2670</v>
      </c>
      <c r="D15" s="245" t="s">
        <v>425</v>
      </c>
      <c r="E15" s="246">
        <v>1</v>
      </c>
      <c r="F15" s="247"/>
      <c r="G15" s="248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458</v>
      </c>
      <c r="T15" s="230" t="s">
        <v>459</v>
      </c>
      <c r="U15" s="230">
        <v>0</v>
      </c>
      <c r="V15" s="230">
        <f>ROUND(E15*U15,2)</f>
        <v>0</v>
      </c>
      <c r="W15" s="230"/>
      <c r="X15" s="230" t="s">
        <v>235</v>
      </c>
      <c r="Y15" s="230" t="s">
        <v>236</v>
      </c>
      <c r="Z15" s="210"/>
      <c r="AA15" s="210"/>
      <c r="AB15" s="210"/>
      <c r="AC15" s="210"/>
      <c r="AD15" s="210"/>
      <c r="AE15" s="210"/>
      <c r="AF15" s="210"/>
      <c r="AG15" s="210" t="s">
        <v>237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27"/>
      <c r="B16" s="228"/>
      <c r="C16" s="257" t="s">
        <v>2671</v>
      </c>
      <c r="D16" s="232"/>
      <c r="E16" s="233">
        <v>1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239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3">
        <v>5</v>
      </c>
      <c r="B17" s="244" t="s">
        <v>2672</v>
      </c>
      <c r="C17" s="256" t="s">
        <v>2673</v>
      </c>
      <c r="D17" s="245" t="s">
        <v>425</v>
      </c>
      <c r="E17" s="246">
        <v>1</v>
      </c>
      <c r="F17" s="247"/>
      <c r="G17" s="248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0"/>
      <c r="S17" s="230" t="s">
        <v>458</v>
      </c>
      <c r="T17" s="230" t="s">
        <v>459</v>
      </c>
      <c r="U17" s="230">
        <v>0</v>
      </c>
      <c r="V17" s="230">
        <f>ROUND(E17*U17,2)</f>
        <v>0</v>
      </c>
      <c r="W17" s="230"/>
      <c r="X17" s="230" t="s">
        <v>235</v>
      </c>
      <c r="Y17" s="230" t="s">
        <v>236</v>
      </c>
      <c r="Z17" s="210"/>
      <c r="AA17" s="210"/>
      <c r="AB17" s="210"/>
      <c r="AC17" s="210"/>
      <c r="AD17" s="210"/>
      <c r="AE17" s="210"/>
      <c r="AF17" s="210"/>
      <c r="AG17" s="210" t="s">
        <v>237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27"/>
      <c r="B18" s="228"/>
      <c r="C18" s="257" t="s">
        <v>2674</v>
      </c>
      <c r="D18" s="232"/>
      <c r="E18" s="233">
        <v>1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239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3">
        <v>6</v>
      </c>
      <c r="B19" s="244" t="s">
        <v>2675</v>
      </c>
      <c r="C19" s="256" t="s">
        <v>2676</v>
      </c>
      <c r="D19" s="245" t="s">
        <v>425</v>
      </c>
      <c r="E19" s="246">
        <v>21</v>
      </c>
      <c r="F19" s="247"/>
      <c r="G19" s="248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30"/>
      <c r="S19" s="230" t="s">
        <v>458</v>
      </c>
      <c r="T19" s="230" t="s">
        <v>459</v>
      </c>
      <c r="U19" s="230">
        <v>0</v>
      </c>
      <c r="V19" s="230">
        <f>ROUND(E19*U19,2)</f>
        <v>0</v>
      </c>
      <c r="W19" s="230"/>
      <c r="X19" s="230" t="s">
        <v>235</v>
      </c>
      <c r="Y19" s="230" t="s">
        <v>236</v>
      </c>
      <c r="Z19" s="210"/>
      <c r="AA19" s="210"/>
      <c r="AB19" s="210"/>
      <c r="AC19" s="210"/>
      <c r="AD19" s="210"/>
      <c r="AE19" s="210"/>
      <c r="AF19" s="210"/>
      <c r="AG19" s="210" t="s">
        <v>237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27"/>
      <c r="B20" s="228"/>
      <c r="C20" s="257" t="s">
        <v>2677</v>
      </c>
      <c r="D20" s="232"/>
      <c r="E20" s="233">
        <v>21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239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3">
        <v>7</v>
      </c>
      <c r="B21" s="244" t="s">
        <v>2678</v>
      </c>
      <c r="C21" s="256" t="s">
        <v>2679</v>
      </c>
      <c r="D21" s="245" t="s">
        <v>425</v>
      </c>
      <c r="E21" s="246">
        <v>12</v>
      </c>
      <c r="F21" s="247"/>
      <c r="G21" s="248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30"/>
      <c r="S21" s="230" t="s">
        <v>458</v>
      </c>
      <c r="T21" s="230" t="s">
        <v>459</v>
      </c>
      <c r="U21" s="230">
        <v>0</v>
      </c>
      <c r="V21" s="230">
        <f>ROUND(E21*U21,2)</f>
        <v>0</v>
      </c>
      <c r="W21" s="230"/>
      <c r="X21" s="230" t="s">
        <v>235</v>
      </c>
      <c r="Y21" s="230" t="s">
        <v>236</v>
      </c>
      <c r="Z21" s="210"/>
      <c r="AA21" s="210"/>
      <c r="AB21" s="210"/>
      <c r="AC21" s="210"/>
      <c r="AD21" s="210"/>
      <c r="AE21" s="210"/>
      <c r="AF21" s="210"/>
      <c r="AG21" s="210" t="s">
        <v>237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2" x14ac:dyDescent="0.2">
      <c r="A22" s="227"/>
      <c r="B22" s="228"/>
      <c r="C22" s="257" t="s">
        <v>2680</v>
      </c>
      <c r="D22" s="232"/>
      <c r="E22" s="233">
        <v>12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239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3">
        <v>8</v>
      </c>
      <c r="B23" s="244" t="s">
        <v>2681</v>
      </c>
      <c r="C23" s="256" t="s">
        <v>2682</v>
      </c>
      <c r="D23" s="245" t="s">
        <v>425</v>
      </c>
      <c r="E23" s="246">
        <v>12</v>
      </c>
      <c r="F23" s="247"/>
      <c r="G23" s="248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30"/>
      <c r="S23" s="230" t="s">
        <v>458</v>
      </c>
      <c r="T23" s="230" t="s">
        <v>459</v>
      </c>
      <c r="U23" s="230">
        <v>0</v>
      </c>
      <c r="V23" s="230">
        <f>ROUND(E23*U23,2)</f>
        <v>0</v>
      </c>
      <c r="W23" s="230"/>
      <c r="X23" s="230" t="s">
        <v>235</v>
      </c>
      <c r="Y23" s="230" t="s">
        <v>236</v>
      </c>
      <c r="Z23" s="210"/>
      <c r="AA23" s="210"/>
      <c r="AB23" s="210"/>
      <c r="AC23" s="210"/>
      <c r="AD23" s="210"/>
      <c r="AE23" s="210"/>
      <c r="AF23" s="210"/>
      <c r="AG23" s="210" t="s">
        <v>237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2" x14ac:dyDescent="0.2">
      <c r="A24" s="227"/>
      <c r="B24" s="228"/>
      <c r="C24" s="257" t="s">
        <v>2683</v>
      </c>
      <c r="D24" s="232"/>
      <c r="E24" s="233">
        <v>12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239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3">
        <v>9</v>
      </c>
      <c r="B25" s="244" t="s">
        <v>2684</v>
      </c>
      <c r="C25" s="256" t="s">
        <v>2685</v>
      </c>
      <c r="D25" s="245" t="s">
        <v>425</v>
      </c>
      <c r="E25" s="246">
        <v>3</v>
      </c>
      <c r="F25" s="247"/>
      <c r="G25" s="248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30"/>
      <c r="S25" s="230" t="s">
        <v>458</v>
      </c>
      <c r="T25" s="230" t="s">
        <v>459</v>
      </c>
      <c r="U25" s="230">
        <v>0</v>
      </c>
      <c r="V25" s="230">
        <f>ROUND(E25*U25,2)</f>
        <v>0</v>
      </c>
      <c r="W25" s="230"/>
      <c r="X25" s="230" t="s">
        <v>235</v>
      </c>
      <c r="Y25" s="230" t="s">
        <v>236</v>
      </c>
      <c r="Z25" s="210"/>
      <c r="AA25" s="210"/>
      <c r="AB25" s="210"/>
      <c r="AC25" s="210"/>
      <c r="AD25" s="210"/>
      <c r="AE25" s="210"/>
      <c r="AF25" s="210"/>
      <c r="AG25" s="210" t="s">
        <v>237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27"/>
      <c r="B26" s="228"/>
      <c r="C26" s="257" t="s">
        <v>2686</v>
      </c>
      <c r="D26" s="232"/>
      <c r="E26" s="233">
        <v>3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239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3">
        <v>10</v>
      </c>
      <c r="B27" s="244" t="s">
        <v>2687</v>
      </c>
      <c r="C27" s="256" t="s">
        <v>2688</v>
      </c>
      <c r="D27" s="245" t="s">
        <v>425</v>
      </c>
      <c r="E27" s="246">
        <v>15</v>
      </c>
      <c r="F27" s="247"/>
      <c r="G27" s="248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30"/>
      <c r="S27" s="230" t="s">
        <v>458</v>
      </c>
      <c r="T27" s="230" t="s">
        <v>459</v>
      </c>
      <c r="U27" s="230">
        <v>0</v>
      </c>
      <c r="V27" s="230">
        <f>ROUND(E27*U27,2)</f>
        <v>0</v>
      </c>
      <c r="W27" s="230"/>
      <c r="X27" s="230" t="s">
        <v>235</v>
      </c>
      <c r="Y27" s="230" t="s">
        <v>236</v>
      </c>
      <c r="Z27" s="210"/>
      <c r="AA27" s="210"/>
      <c r="AB27" s="210"/>
      <c r="AC27" s="210"/>
      <c r="AD27" s="210"/>
      <c r="AE27" s="210"/>
      <c r="AF27" s="210"/>
      <c r="AG27" s="210" t="s">
        <v>237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27"/>
      <c r="B28" s="228"/>
      <c r="C28" s="257" t="s">
        <v>2689</v>
      </c>
      <c r="D28" s="232"/>
      <c r="E28" s="233">
        <v>15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239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3">
        <v>11</v>
      </c>
      <c r="B29" s="244" t="s">
        <v>2690</v>
      </c>
      <c r="C29" s="256" t="s">
        <v>2691</v>
      </c>
      <c r="D29" s="245" t="s">
        <v>425</v>
      </c>
      <c r="E29" s="246">
        <v>3</v>
      </c>
      <c r="F29" s="247"/>
      <c r="G29" s="248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30"/>
      <c r="S29" s="230" t="s">
        <v>458</v>
      </c>
      <c r="T29" s="230" t="s">
        <v>459</v>
      </c>
      <c r="U29" s="230">
        <v>0</v>
      </c>
      <c r="V29" s="230">
        <f>ROUND(E29*U29,2)</f>
        <v>0</v>
      </c>
      <c r="W29" s="230"/>
      <c r="X29" s="230" t="s">
        <v>235</v>
      </c>
      <c r="Y29" s="230" t="s">
        <v>236</v>
      </c>
      <c r="Z29" s="210"/>
      <c r="AA29" s="210"/>
      <c r="AB29" s="210"/>
      <c r="AC29" s="210"/>
      <c r="AD29" s="210"/>
      <c r="AE29" s="210"/>
      <c r="AF29" s="210"/>
      <c r="AG29" s="210" t="s">
        <v>237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27"/>
      <c r="B30" s="228"/>
      <c r="C30" s="257" t="s">
        <v>2692</v>
      </c>
      <c r="D30" s="232"/>
      <c r="E30" s="233">
        <v>3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239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3">
        <v>12</v>
      </c>
      <c r="B31" s="244" t="s">
        <v>2693</v>
      </c>
      <c r="C31" s="256" t="s">
        <v>2694</v>
      </c>
      <c r="D31" s="245" t="s">
        <v>425</v>
      </c>
      <c r="E31" s="246">
        <v>1</v>
      </c>
      <c r="F31" s="247"/>
      <c r="G31" s="248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30"/>
      <c r="S31" s="230" t="s">
        <v>458</v>
      </c>
      <c r="T31" s="230" t="s">
        <v>459</v>
      </c>
      <c r="U31" s="230">
        <v>0</v>
      </c>
      <c r="V31" s="230">
        <f>ROUND(E31*U31,2)</f>
        <v>0</v>
      </c>
      <c r="W31" s="230"/>
      <c r="X31" s="230" t="s">
        <v>235</v>
      </c>
      <c r="Y31" s="230" t="s">
        <v>236</v>
      </c>
      <c r="Z31" s="210"/>
      <c r="AA31" s="210"/>
      <c r="AB31" s="210"/>
      <c r="AC31" s="210"/>
      <c r="AD31" s="210"/>
      <c r="AE31" s="210"/>
      <c r="AF31" s="210"/>
      <c r="AG31" s="210" t="s">
        <v>237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27"/>
      <c r="B32" s="228"/>
      <c r="C32" s="257" t="s">
        <v>99</v>
      </c>
      <c r="D32" s="232"/>
      <c r="E32" s="233">
        <v>1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239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3">
        <v>13</v>
      </c>
      <c r="B33" s="244" t="s">
        <v>2695</v>
      </c>
      <c r="C33" s="256" t="s">
        <v>2696</v>
      </c>
      <c r="D33" s="245" t="s">
        <v>425</v>
      </c>
      <c r="E33" s="246">
        <v>40</v>
      </c>
      <c r="F33" s="247"/>
      <c r="G33" s="248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30"/>
      <c r="S33" s="230" t="s">
        <v>458</v>
      </c>
      <c r="T33" s="230" t="s">
        <v>459</v>
      </c>
      <c r="U33" s="230">
        <v>0</v>
      </c>
      <c r="V33" s="230">
        <f>ROUND(E33*U33,2)</f>
        <v>0</v>
      </c>
      <c r="W33" s="230"/>
      <c r="X33" s="230" t="s">
        <v>235</v>
      </c>
      <c r="Y33" s="230" t="s">
        <v>236</v>
      </c>
      <c r="Z33" s="210"/>
      <c r="AA33" s="210"/>
      <c r="AB33" s="210"/>
      <c r="AC33" s="210"/>
      <c r="AD33" s="210"/>
      <c r="AE33" s="210"/>
      <c r="AF33" s="210"/>
      <c r="AG33" s="210" t="s">
        <v>237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27"/>
      <c r="B34" s="228"/>
      <c r="C34" s="257" t="s">
        <v>2697</v>
      </c>
      <c r="D34" s="232"/>
      <c r="E34" s="233">
        <v>40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239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9">
        <v>14</v>
      </c>
      <c r="B35" s="250" t="s">
        <v>2698</v>
      </c>
      <c r="C35" s="258" t="s">
        <v>2699</v>
      </c>
      <c r="D35" s="251" t="s">
        <v>425</v>
      </c>
      <c r="E35" s="252">
        <v>6</v>
      </c>
      <c r="F35" s="253"/>
      <c r="G35" s="254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30"/>
      <c r="S35" s="230" t="s">
        <v>458</v>
      </c>
      <c r="T35" s="230" t="s">
        <v>459</v>
      </c>
      <c r="U35" s="230">
        <v>0</v>
      </c>
      <c r="V35" s="230">
        <f>ROUND(E35*U35,2)</f>
        <v>0</v>
      </c>
      <c r="W35" s="230"/>
      <c r="X35" s="230" t="s">
        <v>235</v>
      </c>
      <c r="Y35" s="230" t="s">
        <v>236</v>
      </c>
      <c r="Z35" s="210"/>
      <c r="AA35" s="210"/>
      <c r="AB35" s="210"/>
      <c r="AC35" s="210"/>
      <c r="AD35" s="210"/>
      <c r="AE35" s="210"/>
      <c r="AF35" s="210"/>
      <c r="AG35" s="210" t="s">
        <v>237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9">
        <v>15</v>
      </c>
      <c r="B36" s="250" t="s">
        <v>2700</v>
      </c>
      <c r="C36" s="258" t="s">
        <v>2701</v>
      </c>
      <c r="D36" s="251" t="s">
        <v>425</v>
      </c>
      <c r="E36" s="252">
        <v>1</v>
      </c>
      <c r="F36" s="253"/>
      <c r="G36" s="25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30"/>
      <c r="S36" s="230" t="s">
        <v>458</v>
      </c>
      <c r="T36" s="230" t="s">
        <v>459</v>
      </c>
      <c r="U36" s="230">
        <v>0</v>
      </c>
      <c r="V36" s="230">
        <f>ROUND(E36*U36,2)</f>
        <v>0</v>
      </c>
      <c r="W36" s="230"/>
      <c r="X36" s="230" t="s">
        <v>235</v>
      </c>
      <c r="Y36" s="230" t="s">
        <v>236</v>
      </c>
      <c r="Z36" s="210"/>
      <c r="AA36" s="210"/>
      <c r="AB36" s="210"/>
      <c r="AC36" s="210"/>
      <c r="AD36" s="210"/>
      <c r="AE36" s="210"/>
      <c r="AF36" s="210"/>
      <c r="AG36" s="210" t="s">
        <v>237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9">
        <v>16</v>
      </c>
      <c r="B37" s="250" t="s">
        <v>2702</v>
      </c>
      <c r="C37" s="258" t="s">
        <v>2703</v>
      </c>
      <c r="D37" s="251" t="s">
        <v>522</v>
      </c>
      <c r="E37" s="252">
        <v>1</v>
      </c>
      <c r="F37" s="253"/>
      <c r="G37" s="254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30"/>
      <c r="S37" s="230" t="s">
        <v>458</v>
      </c>
      <c r="T37" s="230" t="s">
        <v>459</v>
      </c>
      <c r="U37" s="230">
        <v>0</v>
      </c>
      <c r="V37" s="230">
        <f>ROUND(E37*U37,2)</f>
        <v>0</v>
      </c>
      <c r="W37" s="230"/>
      <c r="X37" s="230" t="s">
        <v>235</v>
      </c>
      <c r="Y37" s="230" t="s">
        <v>236</v>
      </c>
      <c r="Z37" s="210"/>
      <c r="AA37" s="210"/>
      <c r="AB37" s="210"/>
      <c r="AC37" s="210"/>
      <c r="AD37" s="210"/>
      <c r="AE37" s="210"/>
      <c r="AF37" s="210"/>
      <c r="AG37" s="210" t="s">
        <v>237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9">
        <v>17</v>
      </c>
      <c r="B38" s="250" t="s">
        <v>2704</v>
      </c>
      <c r="C38" s="258" t="s">
        <v>2705</v>
      </c>
      <c r="D38" s="251" t="s">
        <v>522</v>
      </c>
      <c r="E38" s="252">
        <v>1</v>
      </c>
      <c r="F38" s="253"/>
      <c r="G38" s="25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458</v>
      </c>
      <c r="T38" s="230" t="s">
        <v>459</v>
      </c>
      <c r="U38" s="230">
        <v>0</v>
      </c>
      <c r="V38" s="230">
        <f>ROUND(E38*U38,2)</f>
        <v>0</v>
      </c>
      <c r="W38" s="230"/>
      <c r="X38" s="230" t="s">
        <v>235</v>
      </c>
      <c r="Y38" s="230" t="s">
        <v>236</v>
      </c>
      <c r="Z38" s="210"/>
      <c r="AA38" s="210"/>
      <c r="AB38" s="210"/>
      <c r="AC38" s="210"/>
      <c r="AD38" s="210"/>
      <c r="AE38" s="210"/>
      <c r="AF38" s="210"/>
      <c r="AG38" s="210" t="s">
        <v>237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36" t="s">
        <v>229</v>
      </c>
      <c r="B39" s="237" t="s">
        <v>189</v>
      </c>
      <c r="C39" s="255" t="s">
        <v>190</v>
      </c>
      <c r="D39" s="238"/>
      <c r="E39" s="239"/>
      <c r="F39" s="240"/>
      <c r="G39" s="241">
        <f>SUMIF(AG40:AG51,"&lt;&gt;NOR",G40:G51)</f>
        <v>0</v>
      </c>
      <c r="H39" s="235"/>
      <c r="I39" s="235">
        <f>SUM(I40:I51)</f>
        <v>0</v>
      </c>
      <c r="J39" s="235"/>
      <c r="K39" s="235">
        <f>SUM(K40:K51)</f>
        <v>0</v>
      </c>
      <c r="L39" s="235"/>
      <c r="M39" s="235">
        <f>SUM(M40:M51)</f>
        <v>0</v>
      </c>
      <c r="N39" s="234"/>
      <c r="O39" s="234">
        <f>SUM(O40:O51)</f>
        <v>0</v>
      </c>
      <c r="P39" s="234"/>
      <c r="Q39" s="234">
        <f>SUM(Q40:Q51)</f>
        <v>0</v>
      </c>
      <c r="R39" s="235"/>
      <c r="S39" s="235"/>
      <c r="T39" s="235"/>
      <c r="U39" s="235"/>
      <c r="V39" s="235">
        <f>SUM(V40:V51)</f>
        <v>0</v>
      </c>
      <c r="W39" s="235"/>
      <c r="X39" s="235"/>
      <c r="Y39" s="235"/>
      <c r="AG39" t="s">
        <v>230</v>
      </c>
    </row>
    <row r="40" spans="1:60" outlineLevel="1" x14ac:dyDescent="0.2">
      <c r="A40" s="243">
        <v>18</v>
      </c>
      <c r="B40" s="244" t="s">
        <v>2706</v>
      </c>
      <c r="C40" s="256" t="s">
        <v>2707</v>
      </c>
      <c r="D40" s="245" t="s">
        <v>256</v>
      </c>
      <c r="E40" s="246">
        <v>1500</v>
      </c>
      <c r="F40" s="247"/>
      <c r="G40" s="248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0</v>
      </c>
      <c r="O40" s="229">
        <f>ROUND(E40*N40,2)</f>
        <v>0</v>
      </c>
      <c r="P40" s="229">
        <v>0</v>
      </c>
      <c r="Q40" s="229">
        <f>ROUND(E40*P40,2)</f>
        <v>0</v>
      </c>
      <c r="R40" s="230"/>
      <c r="S40" s="230" t="s">
        <v>458</v>
      </c>
      <c r="T40" s="230" t="s">
        <v>459</v>
      </c>
      <c r="U40" s="230">
        <v>0</v>
      </c>
      <c r="V40" s="230">
        <f>ROUND(E40*U40,2)</f>
        <v>0</v>
      </c>
      <c r="W40" s="230"/>
      <c r="X40" s="230" t="s">
        <v>235</v>
      </c>
      <c r="Y40" s="230" t="s">
        <v>236</v>
      </c>
      <c r="Z40" s="210"/>
      <c r="AA40" s="210"/>
      <c r="AB40" s="210"/>
      <c r="AC40" s="210"/>
      <c r="AD40" s="210"/>
      <c r="AE40" s="210"/>
      <c r="AF40" s="210"/>
      <c r="AG40" s="210" t="s">
        <v>237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27"/>
      <c r="B41" s="228"/>
      <c r="C41" s="257" t="s">
        <v>2708</v>
      </c>
      <c r="D41" s="232"/>
      <c r="E41" s="233">
        <v>1500</v>
      </c>
      <c r="F41" s="230"/>
      <c r="G41" s="230"/>
      <c r="H41" s="230"/>
      <c r="I41" s="230"/>
      <c r="J41" s="230"/>
      <c r="K41" s="230"/>
      <c r="L41" s="230"/>
      <c r="M41" s="230"/>
      <c r="N41" s="229"/>
      <c r="O41" s="229"/>
      <c r="P41" s="229"/>
      <c r="Q41" s="229"/>
      <c r="R41" s="230"/>
      <c r="S41" s="230"/>
      <c r="T41" s="230"/>
      <c r="U41" s="230"/>
      <c r="V41" s="230"/>
      <c r="W41" s="230"/>
      <c r="X41" s="230"/>
      <c r="Y41" s="230"/>
      <c r="Z41" s="210"/>
      <c r="AA41" s="210"/>
      <c r="AB41" s="210"/>
      <c r="AC41" s="210"/>
      <c r="AD41" s="210"/>
      <c r="AE41" s="210"/>
      <c r="AF41" s="210"/>
      <c r="AG41" s="210" t="s">
        <v>239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3">
        <v>19</v>
      </c>
      <c r="B42" s="244" t="s">
        <v>2709</v>
      </c>
      <c r="C42" s="256" t="s">
        <v>2710</v>
      </c>
      <c r="D42" s="245" t="s">
        <v>256</v>
      </c>
      <c r="E42" s="246">
        <v>100</v>
      </c>
      <c r="F42" s="247"/>
      <c r="G42" s="248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30"/>
      <c r="S42" s="230" t="s">
        <v>458</v>
      </c>
      <c r="T42" s="230" t="s">
        <v>459</v>
      </c>
      <c r="U42" s="230">
        <v>0</v>
      </c>
      <c r="V42" s="230">
        <f>ROUND(E42*U42,2)</f>
        <v>0</v>
      </c>
      <c r="W42" s="230"/>
      <c r="X42" s="230" t="s">
        <v>235</v>
      </c>
      <c r="Y42" s="230" t="s">
        <v>236</v>
      </c>
      <c r="Z42" s="210"/>
      <c r="AA42" s="210"/>
      <c r="AB42" s="210"/>
      <c r="AC42" s="210"/>
      <c r="AD42" s="210"/>
      <c r="AE42" s="210"/>
      <c r="AF42" s="210"/>
      <c r="AG42" s="210" t="s">
        <v>237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27"/>
      <c r="B43" s="228"/>
      <c r="C43" s="257" t="s">
        <v>2711</v>
      </c>
      <c r="D43" s="232"/>
      <c r="E43" s="233">
        <v>100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239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3">
        <v>20</v>
      </c>
      <c r="B44" s="244" t="s">
        <v>2712</v>
      </c>
      <c r="C44" s="256" t="s">
        <v>2713</v>
      </c>
      <c r="D44" s="245" t="s">
        <v>256</v>
      </c>
      <c r="E44" s="246">
        <v>50</v>
      </c>
      <c r="F44" s="247"/>
      <c r="G44" s="248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30"/>
      <c r="S44" s="230" t="s">
        <v>458</v>
      </c>
      <c r="T44" s="230" t="s">
        <v>459</v>
      </c>
      <c r="U44" s="230">
        <v>0</v>
      </c>
      <c r="V44" s="230">
        <f>ROUND(E44*U44,2)</f>
        <v>0</v>
      </c>
      <c r="W44" s="230"/>
      <c r="X44" s="230" t="s">
        <v>235</v>
      </c>
      <c r="Y44" s="230" t="s">
        <v>236</v>
      </c>
      <c r="Z44" s="210"/>
      <c r="AA44" s="210"/>
      <c r="AB44" s="210"/>
      <c r="AC44" s="210"/>
      <c r="AD44" s="210"/>
      <c r="AE44" s="210"/>
      <c r="AF44" s="210"/>
      <c r="AG44" s="210" t="s">
        <v>237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2" x14ac:dyDescent="0.2">
      <c r="A45" s="227"/>
      <c r="B45" s="228"/>
      <c r="C45" s="257" t="s">
        <v>2714</v>
      </c>
      <c r="D45" s="232"/>
      <c r="E45" s="233">
        <v>50</v>
      </c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239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3">
        <v>21</v>
      </c>
      <c r="B46" s="244" t="s">
        <v>2715</v>
      </c>
      <c r="C46" s="256" t="s">
        <v>2716</v>
      </c>
      <c r="D46" s="245" t="s">
        <v>256</v>
      </c>
      <c r="E46" s="246">
        <v>1180</v>
      </c>
      <c r="F46" s="247"/>
      <c r="G46" s="248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30"/>
      <c r="S46" s="230" t="s">
        <v>458</v>
      </c>
      <c r="T46" s="230" t="s">
        <v>459</v>
      </c>
      <c r="U46" s="230">
        <v>0</v>
      </c>
      <c r="V46" s="230">
        <f>ROUND(E46*U46,2)</f>
        <v>0</v>
      </c>
      <c r="W46" s="230"/>
      <c r="X46" s="230" t="s">
        <v>235</v>
      </c>
      <c r="Y46" s="230" t="s">
        <v>236</v>
      </c>
      <c r="Z46" s="210"/>
      <c r="AA46" s="210"/>
      <c r="AB46" s="210"/>
      <c r="AC46" s="210"/>
      <c r="AD46" s="210"/>
      <c r="AE46" s="210"/>
      <c r="AF46" s="210"/>
      <c r="AG46" s="210" t="s">
        <v>237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2" x14ac:dyDescent="0.2">
      <c r="A47" s="227"/>
      <c r="B47" s="228"/>
      <c r="C47" s="257" t="s">
        <v>2717</v>
      </c>
      <c r="D47" s="232"/>
      <c r="E47" s="233">
        <v>1180</v>
      </c>
      <c r="F47" s="230"/>
      <c r="G47" s="230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239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3">
        <v>22</v>
      </c>
      <c r="B48" s="244" t="s">
        <v>2718</v>
      </c>
      <c r="C48" s="256" t="s">
        <v>2719</v>
      </c>
      <c r="D48" s="245" t="s">
        <v>256</v>
      </c>
      <c r="E48" s="246">
        <v>120</v>
      </c>
      <c r="F48" s="247"/>
      <c r="G48" s="248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30"/>
      <c r="S48" s="230" t="s">
        <v>458</v>
      </c>
      <c r="T48" s="230" t="s">
        <v>459</v>
      </c>
      <c r="U48" s="230">
        <v>0</v>
      </c>
      <c r="V48" s="230">
        <f>ROUND(E48*U48,2)</f>
        <v>0</v>
      </c>
      <c r="W48" s="230"/>
      <c r="X48" s="230" t="s">
        <v>235</v>
      </c>
      <c r="Y48" s="230" t="s">
        <v>236</v>
      </c>
      <c r="Z48" s="210"/>
      <c r="AA48" s="210"/>
      <c r="AB48" s="210"/>
      <c r="AC48" s="210"/>
      <c r="AD48" s="210"/>
      <c r="AE48" s="210"/>
      <c r="AF48" s="210"/>
      <c r="AG48" s="210" t="s">
        <v>237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2" x14ac:dyDescent="0.2">
      <c r="A49" s="227"/>
      <c r="B49" s="228"/>
      <c r="C49" s="257" t="s">
        <v>2720</v>
      </c>
      <c r="D49" s="232"/>
      <c r="E49" s="233">
        <v>120</v>
      </c>
      <c r="F49" s="230"/>
      <c r="G49" s="230"/>
      <c r="H49" s="230"/>
      <c r="I49" s="230"/>
      <c r="J49" s="230"/>
      <c r="K49" s="230"/>
      <c r="L49" s="230"/>
      <c r="M49" s="230"/>
      <c r="N49" s="229"/>
      <c r="O49" s="229"/>
      <c r="P49" s="229"/>
      <c r="Q49" s="229"/>
      <c r="R49" s="230"/>
      <c r="S49" s="230"/>
      <c r="T49" s="230"/>
      <c r="U49" s="230"/>
      <c r="V49" s="230"/>
      <c r="W49" s="230"/>
      <c r="X49" s="230"/>
      <c r="Y49" s="230"/>
      <c r="Z49" s="210"/>
      <c r="AA49" s="210"/>
      <c r="AB49" s="210"/>
      <c r="AC49" s="210"/>
      <c r="AD49" s="210"/>
      <c r="AE49" s="210"/>
      <c r="AF49" s="210"/>
      <c r="AG49" s="210" t="s">
        <v>239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3">
        <v>23</v>
      </c>
      <c r="B50" s="244" t="s">
        <v>2721</v>
      </c>
      <c r="C50" s="256" t="s">
        <v>2722</v>
      </c>
      <c r="D50" s="245" t="s">
        <v>256</v>
      </c>
      <c r="E50" s="246">
        <v>110</v>
      </c>
      <c r="F50" s="247"/>
      <c r="G50" s="248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30"/>
      <c r="S50" s="230" t="s">
        <v>458</v>
      </c>
      <c r="T50" s="230" t="s">
        <v>459</v>
      </c>
      <c r="U50" s="230">
        <v>0</v>
      </c>
      <c r="V50" s="230">
        <f>ROUND(E50*U50,2)</f>
        <v>0</v>
      </c>
      <c r="W50" s="230"/>
      <c r="X50" s="230" t="s">
        <v>235</v>
      </c>
      <c r="Y50" s="230" t="s">
        <v>236</v>
      </c>
      <c r="Z50" s="210"/>
      <c r="AA50" s="210"/>
      <c r="AB50" s="210"/>
      <c r="AC50" s="210"/>
      <c r="AD50" s="210"/>
      <c r="AE50" s="210"/>
      <c r="AF50" s="210"/>
      <c r="AG50" s="210" t="s">
        <v>237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2" x14ac:dyDescent="0.2">
      <c r="A51" s="227"/>
      <c r="B51" s="228"/>
      <c r="C51" s="257" t="s">
        <v>2723</v>
      </c>
      <c r="D51" s="232"/>
      <c r="E51" s="233">
        <v>110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239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">
      <c r="A52" s="236" t="s">
        <v>229</v>
      </c>
      <c r="B52" s="237" t="s">
        <v>193</v>
      </c>
      <c r="C52" s="255" t="s">
        <v>195</v>
      </c>
      <c r="D52" s="238"/>
      <c r="E52" s="239"/>
      <c r="F52" s="240"/>
      <c r="G52" s="241">
        <f>SUMIF(AG53:AG60,"&lt;&gt;NOR",G53:G60)</f>
        <v>0</v>
      </c>
      <c r="H52" s="235"/>
      <c r="I52" s="235">
        <f>SUM(I53:I60)</f>
        <v>0</v>
      </c>
      <c r="J52" s="235"/>
      <c r="K52" s="235">
        <f>SUM(K53:K60)</f>
        <v>0</v>
      </c>
      <c r="L52" s="235"/>
      <c r="M52" s="235">
        <f>SUM(M53:M60)</f>
        <v>0</v>
      </c>
      <c r="N52" s="234"/>
      <c r="O52" s="234">
        <f>SUM(O53:O60)</f>
        <v>0</v>
      </c>
      <c r="P52" s="234"/>
      <c r="Q52" s="234">
        <f>SUM(Q53:Q60)</f>
        <v>0</v>
      </c>
      <c r="R52" s="235"/>
      <c r="S52" s="235"/>
      <c r="T52" s="235"/>
      <c r="U52" s="235"/>
      <c r="V52" s="235">
        <f>SUM(V53:V60)</f>
        <v>0</v>
      </c>
      <c r="W52" s="235"/>
      <c r="X52" s="235"/>
      <c r="Y52" s="235"/>
      <c r="AG52" t="s">
        <v>230</v>
      </c>
    </row>
    <row r="53" spans="1:60" outlineLevel="1" x14ac:dyDescent="0.2">
      <c r="A53" s="243">
        <v>24</v>
      </c>
      <c r="B53" s="244" t="s">
        <v>2724</v>
      </c>
      <c r="C53" s="256" t="s">
        <v>2725</v>
      </c>
      <c r="D53" s="245" t="s">
        <v>425</v>
      </c>
      <c r="E53" s="246">
        <v>1</v>
      </c>
      <c r="F53" s="247"/>
      <c r="G53" s="248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30"/>
      <c r="S53" s="230" t="s">
        <v>458</v>
      </c>
      <c r="T53" s="230" t="s">
        <v>459</v>
      </c>
      <c r="U53" s="230">
        <v>0</v>
      </c>
      <c r="V53" s="230">
        <f>ROUND(E53*U53,2)</f>
        <v>0</v>
      </c>
      <c r="W53" s="230"/>
      <c r="X53" s="230" t="s">
        <v>235</v>
      </c>
      <c r="Y53" s="230" t="s">
        <v>236</v>
      </c>
      <c r="Z53" s="210"/>
      <c r="AA53" s="210"/>
      <c r="AB53" s="210"/>
      <c r="AC53" s="210"/>
      <c r="AD53" s="210"/>
      <c r="AE53" s="210"/>
      <c r="AF53" s="210"/>
      <c r="AG53" s="210" t="s">
        <v>237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27"/>
      <c r="B54" s="228"/>
      <c r="C54" s="257" t="s">
        <v>2726</v>
      </c>
      <c r="D54" s="232"/>
      <c r="E54" s="233">
        <v>1</v>
      </c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30"/>
      <c r="Z54" s="210"/>
      <c r="AA54" s="210"/>
      <c r="AB54" s="210"/>
      <c r="AC54" s="210"/>
      <c r="AD54" s="210"/>
      <c r="AE54" s="210"/>
      <c r="AF54" s="210"/>
      <c r="AG54" s="210" t="s">
        <v>239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3">
        <v>25</v>
      </c>
      <c r="B55" s="244" t="s">
        <v>2727</v>
      </c>
      <c r="C55" s="256" t="s">
        <v>2728</v>
      </c>
      <c r="D55" s="245" t="s">
        <v>425</v>
      </c>
      <c r="E55" s="246">
        <v>6</v>
      </c>
      <c r="F55" s="247"/>
      <c r="G55" s="248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30"/>
      <c r="S55" s="230" t="s">
        <v>458</v>
      </c>
      <c r="T55" s="230" t="s">
        <v>459</v>
      </c>
      <c r="U55" s="230">
        <v>0</v>
      </c>
      <c r="V55" s="230">
        <f>ROUND(E55*U55,2)</f>
        <v>0</v>
      </c>
      <c r="W55" s="230"/>
      <c r="X55" s="230" t="s">
        <v>235</v>
      </c>
      <c r="Y55" s="230" t="s">
        <v>236</v>
      </c>
      <c r="Z55" s="210"/>
      <c r="AA55" s="210"/>
      <c r="AB55" s="210"/>
      <c r="AC55" s="210"/>
      <c r="AD55" s="210"/>
      <c r="AE55" s="210"/>
      <c r="AF55" s="210"/>
      <c r="AG55" s="210" t="s">
        <v>237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27"/>
      <c r="B56" s="228"/>
      <c r="C56" s="257" t="s">
        <v>2729</v>
      </c>
      <c r="D56" s="232"/>
      <c r="E56" s="233">
        <v>6</v>
      </c>
      <c r="F56" s="230"/>
      <c r="G56" s="230"/>
      <c r="H56" s="230"/>
      <c r="I56" s="230"/>
      <c r="J56" s="230"/>
      <c r="K56" s="230"/>
      <c r="L56" s="230"/>
      <c r="M56" s="230"/>
      <c r="N56" s="229"/>
      <c r="O56" s="229"/>
      <c r="P56" s="229"/>
      <c r="Q56" s="229"/>
      <c r="R56" s="230"/>
      <c r="S56" s="230"/>
      <c r="T56" s="230"/>
      <c r="U56" s="230"/>
      <c r="V56" s="230"/>
      <c r="W56" s="230"/>
      <c r="X56" s="230"/>
      <c r="Y56" s="230"/>
      <c r="Z56" s="210"/>
      <c r="AA56" s="210"/>
      <c r="AB56" s="210"/>
      <c r="AC56" s="210"/>
      <c r="AD56" s="210"/>
      <c r="AE56" s="210"/>
      <c r="AF56" s="210"/>
      <c r="AG56" s="210" t="s">
        <v>239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3">
        <v>26</v>
      </c>
      <c r="B57" s="244" t="s">
        <v>2730</v>
      </c>
      <c r="C57" s="256" t="s">
        <v>2731</v>
      </c>
      <c r="D57" s="245" t="s">
        <v>425</v>
      </c>
      <c r="E57" s="246">
        <v>180</v>
      </c>
      <c r="F57" s="247"/>
      <c r="G57" s="248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30"/>
      <c r="S57" s="230" t="s">
        <v>458</v>
      </c>
      <c r="T57" s="230" t="s">
        <v>459</v>
      </c>
      <c r="U57" s="230">
        <v>0</v>
      </c>
      <c r="V57" s="230">
        <f>ROUND(E57*U57,2)</f>
        <v>0</v>
      </c>
      <c r="W57" s="230"/>
      <c r="X57" s="230" t="s">
        <v>235</v>
      </c>
      <c r="Y57" s="230" t="s">
        <v>236</v>
      </c>
      <c r="Z57" s="210"/>
      <c r="AA57" s="210"/>
      <c r="AB57" s="210"/>
      <c r="AC57" s="210"/>
      <c r="AD57" s="210"/>
      <c r="AE57" s="210"/>
      <c r="AF57" s="210"/>
      <c r="AG57" s="210" t="s">
        <v>237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2" x14ac:dyDescent="0.2">
      <c r="A58" s="227"/>
      <c r="B58" s="228"/>
      <c r="C58" s="257" t="s">
        <v>2732</v>
      </c>
      <c r="D58" s="232"/>
      <c r="E58" s="233">
        <v>180</v>
      </c>
      <c r="F58" s="230"/>
      <c r="G58" s="230"/>
      <c r="H58" s="230"/>
      <c r="I58" s="230"/>
      <c r="J58" s="230"/>
      <c r="K58" s="230"/>
      <c r="L58" s="230"/>
      <c r="M58" s="230"/>
      <c r="N58" s="229"/>
      <c r="O58" s="229"/>
      <c r="P58" s="229"/>
      <c r="Q58" s="229"/>
      <c r="R58" s="230"/>
      <c r="S58" s="230"/>
      <c r="T58" s="230"/>
      <c r="U58" s="230"/>
      <c r="V58" s="230"/>
      <c r="W58" s="230"/>
      <c r="X58" s="230"/>
      <c r="Y58" s="230"/>
      <c r="Z58" s="210"/>
      <c r="AA58" s="210"/>
      <c r="AB58" s="210"/>
      <c r="AC58" s="210"/>
      <c r="AD58" s="210"/>
      <c r="AE58" s="210"/>
      <c r="AF58" s="210"/>
      <c r="AG58" s="210" t="s">
        <v>239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3">
        <v>27</v>
      </c>
      <c r="B59" s="244" t="s">
        <v>2733</v>
      </c>
      <c r="C59" s="256" t="s">
        <v>2734</v>
      </c>
      <c r="D59" s="245" t="s">
        <v>425</v>
      </c>
      <c r="E59" s="246">
        <v>22</v>
      </c>
      <c r="F59" s="247"/>
      <c r="G59" s="248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30"/>
      <c r="S59" s="230" t="s">
        <v>458</v>
      </c>
      <c r="T59" s="230" t="s">
        <v>459</v>
      </c>
      <c r="U59" s="230">
        <v>0</v>
      </c>
      <c r="V59" s="230">
        <f>ROUND(E59*U59,2)</f>
        <v>0</v>
      </c>
      <c r="W59" s="230"/>
      <c r="X59" s="230" t="s">
        <v>235</v>
      </c>
      <c r="Y59" s="230" t="s">
        <v>236</v>
      </c>
      <c r="Z59" s="210"/>
      <c r="AA59" s="210"/>
      <c r="AB59" s="210"/>
      <c r="AC59" s="210"/>
      <c r="AD59" s="210"/>
      <c r="AE59" s="210"/>
      <c r="AF59" s="210"/>
      <c r="AG59" s="210" t="s">
        <v>237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27"/>
      <c r="B60" s="228"/>
      <c r="C60" s="257" t="s">
        <v>2735</v>
      </c>
      <c r="D60" s="232"/>
      <c r="E60" s="233">
        <v>22</v>
      </c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239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">
      <c r="A61" s="236" t="s">
        <v>229</v>
      </c>
      <c r="B61" s="237" t="s">
        <v>196</v>
      </c>
      <c r="C61" s="255" t="s">
        <v>197</v>
      </c>
      <c r="D61" s="238"/>
      <c r="E61" s="239"/>
      <c r="F61" s="240"/>
      <c r="G61" s="241">
        <f>SUMIF(AG62:AG65,"&lt;&gt;NOR",G62:G65)</f>
        <v>0</v>
      </c>
      <c r="H61" s="235"/>
      <c r="I61" s="235">
        <f>SUM(I62:I65)</f>
        <v>0</v>
      </c>
      <c r="J61" s="235"/>
      <c r="K61" s="235">
        <f>SUM(K62:K65)</f>
        <v>0</v>
      </c>
      <c r="L61" s="235"/>
      <c r="M61" s="235">
        <f>SUM(M62:M65)</f>
        <v>0</v>
      </c>
      <c r="N61" s="234"/>
      <c r="O61" s="234">
        <f>SUM(O62:O65)</f>
        <v>0</v>
      </c>
      <c r="P61" s="234"/>
      <c r="Q61" s="234">
        <f>SUM(Q62:Q65)</f>
        <v>0</v>
      </c>
      <c r="R61" s="235"/>
      <c r="S61" s="235"/>
      <c r="T61" s="235"/>
      <c r="U61" s="235"/>
      <c r="V61" s="235">
        <f>SUM(V62:V65)</f>
        <v>32</v>
      </c>
      <c r="W61" s="235"/>
      <c r="X61" s="235"/>
      <c r="Y61" s="235"/>
      <c r="AG61" t="s">
        <v>230</v>
      </c>
    </row>
    <row r="62" spans="1:60" outlineLevel="1" x14ac:dyDescent="0.2">
      <c r="A62" s="243">
        <v>28</v>
      </c>
      <c r="B62" s="244" t="s">
        <v>2736</v>
      </c>
      <c r="C62" s="256" t="s">
        <v>2737</v>
      </c>
      <c r="D62" s="245" t="s">
        <v>1681</v>
      </c>
      <c r="E62" s="246">
        <v>32</v>
      </c>
      <c r="F62" s="247"/>
      <c r="G62" s="248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29">
        <v>0</v>
      </c>
      <c r="O62" s="229">
        <f>ROUND(E62*N62,2)</f>
        <v>0</v>
      </c>
      <c r="P62" s="229">
        <v>0</v>
      </c>
      <c r="Q62" s="229">
        <f>ROUND(E62*P62,2)</f>
        <v>0</v>
      </c>
      <c r="R62" s="230"/>
      <c r="S62" s="230" t="s">
        <v>458</v>
      </c>
      <c r="T62" s="230" t="s">
        <v>459</v>
      </c>
      <c r="U62" s="230">
        <v>1</v>
      </c>
      <c r="V62" s="230">
        <f>ROUND(E62*U62,2)</f>
        <v>32</v>
      </c>
      <c r="W62" s="230"/>
      <c r="X62" s="230" t="s">
        <v>235</v>
      </c>
      <c r="Y62" s="230" t="s">
        <v>236</v>
      </c>
      <c r="Z62" s="210"/>
      <c r="AA62" s="210"/>
      <c r="AB62" s="210"/>
      <c r="AC62" s="210"/>
      <c r="AD62" s="210"/>
      <c r="AE62" s="210"/>
      <c r="AF62" s="210"/>
      <c r="AG62" s="210" t="s">
        <v>237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27"/>
      <c r="B63" s="228"/>
      <c r="C63" s="257" t="s">
        <v>2362</v>
      </c>
      <c r="D63" s="232"/>
      <c r="E63" s="233">
        <v>32</v>
      </c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30"/>
      <c r="Z63" s="210"/>
      <c r="AA63" s="210"/>
      <c r="AB63" s="210"/>
      <c r="AC63" s="210"/>
      <c r="AD63" s="210"/>
      <c r="AE63" s="210"/>
      <c r="AF63" s="210"/>
      <c r="AG63" s="210" t="s">
        <v>239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3">
        <v>29</v>
      </c>
      <c r="B64" s="244" t="s">
        <v>2738</v>
      </c>
      <c r="C64" s="256" t="s">
        <v>2739</v>
      </c>
      <c r="D64" s="245" t="s">
        <v>1681</v>
      </c>
      <c r="E64" s="246">
        <v>6</v>
      </c>
      <c r="F64" s="247"/>
      <c r="G64" s="248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29">
        <v>0</v>
      </c>
      <c r="O64" s="229">
        <f>ROUND(E64*N64,2)</f>
        <v>0</v>
      </c>
      <c r="P64" s="229">
        <v>0</v>
      </c>
      <c r="Q64" s="229">
        <f>ROUND(E64*P64,2)</f>
        <v>0</v>
      </c>
      <c r="R64" s="230"/>
      <c r="S64" s="230" t="s">
        <v>458</v>
      </c>
      <c r="T64" s="230" t="s">
        <v>459</v>
      </c>
      <c r="U64" s="230">
        <v>0</v>
      </c>
      <c r="V64" s="230">
        <f>ROUND(E64*U64,2)</f>
        <v>0</v>
      </c>
      <c r="W64" s="230"/>
      <c r="X64" s="230" t="s">
        <v>235</v>
      </c>
      <c r="Y64" s="230" t="s">
        <v>236</v>
      </c>
      <c r="Z64" s="210"/>
      <c r="AA64" s="210"/>
      <c r="AB64" s="210"/>
      <c r="AC64" s="210"/>
      <c r="AD64" s="210"/>
      <c r="AE64" s="210"/>
      <c r="AF64" s="210"/>
      <c r="AG64" s="210" t="s">
        <v>237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27"/>
      <c r="B65" s="228"/>
      <c r="C65" s="257" t="s">
        <v>2248</v>
      </c>
      <c r="D65" s="232"/>
      <c r="E65" s="233">
        <v>6</v>
      </c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239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236" t="s">
        <v>229</v>
      </c>
      <c r="B66" s="237" t="s">
        <v>201</v>
      </c>
      <c r="C66" s="255" t="s">
        <v>29</v>
      </c>
      <c r="D66" s="238"/>
      <c r="E66" s="239"/>
      <c r="F66" s="240"/>
      <c r="G66" s="241">
        <f>SUMIF(AG67:AG70,"&lt;&gt;NOR",G67:G70)</f>
        <v>0</v>
      </c>
      <c r="H66" s="235"/>
      <c r="I66" s="235">
        <f>SUM(I67:I70)</f>
        <v>0</v>
      </c>
      <c r="J66" s="235"/>
      <c r="K66" s="235">
        <f>SUM(K67:K70)</f>
        <v>0</v>
      </c>
      <c r="L66" s="235"/>
      <c r="M66" s="235">
        <f>SUM(M67:M70)</f>
        <v>0</v>
      </c>
      <c r="N66" s="234"/>
      <c r="O66" s="234">
        <f>SUM(O67:O70)</f>
        <v>0</v>
      </c>
      <c r="P66" s="234"/>
      <c r="Q66" s="234">
        <f>SUM(Q67:Q70)</f>
        <v>0</v>
      </c>
      <c r="R66" s="235"/>
      <c r="S66" s="235"/>
      <c r="T66" s="235"/>
      <c r="U66" s="235"/>
      <c r="V66" s="235">
        <f>SUM(V67:V70)</f>
        <v>0</v>
      </c>
      <c r="W66" s="235"/>
      <c r="X66" s="235"/>
      <c r="Y66" s="235"/>
      <c r="AG66" t="s">
        <v>230</v>
      </c>
    </row>
    <row r="67" spans="1:60" outlineLevel="1" x14ac:dyDescent="0.2">
      <c r="A67" s="249">
        <v>30</v>
      </c>
      <c r="B67" s="250" t="s">
        <v>2740</v>
      </c>
      <c r="C67" s="258" t="s">
        <v>2741</v>
      </c>
      <c r="D67" s="251" t="s">
        <v>2207</v>
      </c>
      <c r="E67" s="252">
        <v>1</v>
      </c>
      <c r="F67" s="253"/>
      <c r="G67" s="254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30"/>
      <c r="S67" s="230" t="s">
        <v>458</v>
      </c>
      <c r="T67" s="230" t="s">
        <v>459</v>
      </c>
      <c r="U67" s="230">
        <v>0</v>
      </c>
      <c r="V67" s="230">
        <f>ROUND(E67*U67,2)</f>
        <v>0</v>
      </c>
      <c r="W67" s="230"/>
      <c r="X67" s="230" t="s">
        <v>1645</v>
      </c>
      <c r="Y67" s="230" t="s">
        <v>236</v>
      </c>
      <c r="Z67" s="210"/>
      <c r="AA67" s="210"/>
      <c r="AB67" s="210"/>
      <c r="AC67" s="210"/>
      <c r="AD67" s="210"/>
      <c r="AE67" s="210"/>
      <c r="AF67" s="210"/>
      <c r="AG67" s="210" t="s">
        <v>1646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9">
        <v>31</v>
      </c>
      <c r="B68" s="250" t="s">
        <v>2742</v>
      </c>
      <c r="C68" s="258" t="s">
        <v>2743</v>
      </c>
      <c r="D68" s="251" t="s">
        <v>2207</v>
      </c>
      <c r="E68" s="252">
        <v>1</v>
      </c>
      <c r="F68" s="253"/>
      <c r="G68" s="254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29">
        <v>0</v>
      </c>
      <c r="O68" s="229">
        <f>ROUND(E68*N68,2)</f>
        <v>0</v>
      </c>
      <c r="P68" s="229">
        <v>0</v>
      </c>
      <c r="Q68" s="229">
        <f>ROUND(E68*P68,2)</f>
        <v>0</v>
      </c>
      <c r="R68" s="230"/>
      <c r="S68" s="230" t="s">
        <v>458</v>
      </c>
      <c r="T68" s="230" t="s">
        <v>459</v>
      </c>
      <c r="U68" s="230">
        <v>0</v>
      </c>
      <c r="V68" s="230">
        <f>ROUND(E68*U68,2)</f>
        <v>0</v>
      </c>
      <c r="W68" s="230"/>
      <c r="X68" s="230" t="s">
        <v>1645</v>
      </c>
      <c r="Y68" s="230" t="s">
        <v>236</v>
      </c>
      <c r="Z68" s="210"/>
      <c r="AA68" s="210"/>
      <c r="AB68" s="210"/>
      <c r="AC68" s="210"/>
      <c r="AD68" s="210"/>
      <c r="AE68" s="210"/>
      <c r="AF68" s="210"/>
      <c r="AG68" s="210" t="s">
        <v>1646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49">
        <v>32</v>
      </c>
      <c r="B69" s="250" t="s">
        <v>2744</v>
      </c>
      <c r="C69" s="258" t="s">
        <v>2745</v>
      </c>
      <c r="D69" s="251" t="s">
        <v>2207</v>
      </c>
      <c r="E69" s="252">
        <v>1</v>
      </c>
      <c r="F69" s="253"/>
      <c r="G69" s="254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30"/>
      <c r="S69" s="230" t="s">
        <v>458</v>
      </c>
      <c r="T69" s="230" t="s">
        <v>459</v>
      </c>
      <c r="U69" s="230">
        <v>0</v>
      </c>
      <c r="V69" s="230">
        <f>ROUND(E69*U69,2)</f>
        <v>0</v>
      </c>
      <c r="W69" s="230"/>
      <c r="X69" s="230" t="s">
        <v>1645</v>
      </c>
      <c r="Y69" s="230" t="s">
        <v>236</v>
      </c>
      <c r="Z69" s="210"/>
      <c r="AA69" s="210"/>
      <c r="AB69" s="210"/>
      <c r="AC69" s="210"/>
      <c r="AD69" s="210"/>
      <c r="AE69" s="210"/>
      <c r="AF69" s="210"/>
      <c r="AG69" s="210" t="s">
        <v>1646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9">
        <v>33</v>
      </c>
      <c r="B70" s="250" t="s">
        <v>2746</v>
      </c>
      <c r="C70" s="258" t="s">
        <v>2747</v>
      </c>
      <c r="D70" s="251" t="s">
        <v>2207</v>
      </c>
      <c r="E70" s="252">
        <v>1</v>
      </c>
      <c r="F70" s="253"/>
      <c r="G70" s="254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29">
        <v>0</v>
      </c>
      <c r="O70" s="229">
        <f>ROUND(E70*N70,2)</f>
        <v>0</v>
      </c>
      <c r="P70" s="229">
        <v>0</v>
      </c>
      <c r="Q70" s="229">
        <f>ROUND(E70*P70,2)</f>
        <v>0</v>
      </c>
      <c r="R70" s="230"/>
      <c r="S70" s="230" t="s">
        <v>458</v>
      </c>
      <c r="T70" s="230" t="s">
        <v>459</v>
      </c>
      <c r="U70" s="230">
        <v>0</v>
      </c>
      <c r="V70" s="230">
        <f>ROUND(E70*U70,2)</f>
        <v>0</v>
      </c>
      <c r="W70" s="230"/>
      <c r="X70" s="230" t="s">
        <v>1645</v>
      </c>
      <c r="Y70" s="230" t="s">
        <v>236</v>
      </c>
      <c r="Z70" s="210"/>
      <c r="AA70" s="210"/>
      <c r="AB70" s="210"/>
      <c r="AC70" s="210"/>
      <c r="AD70" s="210"/>
      <c r="AE70" s="210"/>
      <c r="AF70" s="210"/>
      <c r="AG70" s="210" t="s">
        <v>1646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36" t="s">
        <v>229</v>
      </c>
      <c r="B71" s="237" t="s">
        <v>202</v>
      </c>
      <c r="C71" s="255" t="s">
        <v>30</v>
      </c>
      <c r="D71" s="238"/>
      <c r="E71" s="239"/>
      <c r="F71" s="240"/>
      <c r="G71" s="241">
        <f>SUMIF(AG72:AG74,"&lt;&gt;NOR",G72:G74)</f>
        <v>0</v>
      </c>
      <c r="H71" s="235"/>
      <c r="I71" s="235">
        <f>SUM(I72:I74)</f>
        <v>0</v>
      </c>
      <c r="J71" s="235"/>
      <c r="K71" s="235">
        <f>SUM(K72:K74)</f>
        <v>0</v>
      </c>
      <c r="L71" s="235"/>
      <c r="M71" s="235">
        <f>SUM(M72:M74)</f>
        <v>0</v>
      </c>
      <c r="N71" s="234"/>
      <c r="O71" s="234">
        <f>SUM(O72:O74)</f>
        <v>0</v>
      </c>
      <c r="P71" s="234"/>
      <c r="Q71" s="234">
        <f>SUM(Q72:Q74)</f>
        <v>0</v>
      </c>
      <c r="R71" s="235"/>
      <c r="S71" s="235"/>
      <c r="T71" s="235"/>
      <c r="U71" s="235"/>
      <c r="V71" s="235">
        <f>SUM(V72:V74)</f>
        <v>0</v>
      </c>
      <c r="W71" s="235"/>
      <c r="X71" s="235"/>
      <c r="Y71" s="235"/>
      <c r="AG71" t="s">
        <v>230</v>
      </c>
    </row>
    <row r="72" spans="1:60" outlineLevel="1" x14ac:dyDescent="0.2">
      <c r="A72" s="249">
        <v>34</v>
      </c>
      <c r="B72" s="250" t="s">
        <v>1898</v>
      </c>
      <c r="C72" s="258" t="s">
        <v>1899</v>
      </c>
      <c r="D72" s="251" t="s">
        <v>1644</v>
      </c>
      <c r="E72" s="252">
        <v>1</v>
      </c>
      <c r="F72" s="253"/>
      <c r="G72" s="254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29">
        <v>0</v>
      </c>
      <c r="O72" s="229">
        <f>ROUND(E72*N72,2)</f>
        <v>0</v>
      </c>
      <c r="P72" s="229">
        <v>0</v>
      </c>
      <c r="Q72" s="229">
        <f>ROUND(E72*P72,2)</f>
        <v>0</v>
      </c>
      <c r="R72" s="230"/>
      <c r="S72" s="230" t="s">
        <v>234</v>
      </c>
      <c r="T72" s="230" t="s">
        <v>459</v>
      </c>
      <c r="U72" s="230">
        <v>0</v>
      </c>
      <c r="V72" s="230">
        <f>ROUND(E72*U72,2)</f>
        <v>0</v>
      </c>
      <c r="W72" s="230"/>
      <c r="X72" s="230" t="s">
        <v>1645</v>
      </c>
      <c r="Y72" s="230" t="s">
        <v>236</v>
      </c>
      <c r="Z72" s="210"/>
      <c r="AA72" s="210"/>
      <c r="AB72" s="210"/>
      <c r="AC72" s="210"/>
      <c r="AD72" s="210"/>
      <c r="AE72" s="210"/>
      <c r="AF72" s="210"/>
      <c r="AG72" s="210" t="s">
        <v>1646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9">
        <v>35</v>
      </c>
      <c r="B73" s="250" t="s">
        <v>1655</v>
      </c>
      <c r="C73" s="258" t="s">
        <v>1656</v>
      </c>
      <c r="D73" s="251" t="s">
        <v>1644</v>
      </c>
      <c r="E73" s="252">
        <v>1</v>
      </c>
      <c r="F73" s="253"/>
      <c r="G73" s="254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30"/>
      <c r="S73" s="230" t="s">
        <v>234</v>
      </c>
      <c r="T73" s="230" t="s">
        <v>459</v>
      </c>
      <c r="U73" s="230">
        <v>0</v>
      </c>
      <c r="V73" s="230">
        <f>ROUND(E73*U73,2)</f>
        <v>0</v>
      </c>
      <c r="W73" s="230"/>
      <c r="X73" s="230" t="s">
        <v>1645</v>
      </c>
      <c r="Y73" s="230" t="s">
        <v>236</v>
      </c>
      <c r="Z73" s="210"/>
      <c r="AA73" s="210"/>
      <c r="AB73" s="210"/>
      <c r="AC73" s="210"/>
      <c r="AD73" s="210"/>
      <c r="AE73" s="210"/>
      <c r="AF73" s="210"/>
      <c r="AG73" s="210" t="s">
        <v>1646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3">
        <v>36</v>
      </c>
      <c r="B74" s="244" t="s">
        <v>1671</v>
      </c>
      <c r="C74" s="256" t="s">
        <v>2748</v>
      </c>
      <c r="D74" s="245" t="s">
        <v>1644</v>
      </c>
      <c r="E74" s="246">
        <v>1</v>
      </c>
      <c r="F74" s="247"/>
      <c r="G74" s="248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30"/>
      <c r="S74" s="230" t="s">
        <v>234</v>
      </c>
      <c r="T74" s="230" t="s">
        <v>459</v>
      </c>
      <c r="U74" s="230">
        <v>0</v>
      </c>
      <c r="V74" s="230">
        <f>ROUND(E74*U74,2)</f>
        <v>0</v>
      </c>
      <c r="W74" s="230"/>
      <c r="X74" s="230" t="s">
        <v>1645</v>
      </c>
      <c r="Y74" s="230" t="s">
        <v>236</v>
      </c>
      <c r="Z74" s="210"/>
      <c r="AA74" s="210"/>
      <c r="AB74" s="210"/>
      <c r="AC74" s="210"/>
      <c r="AD74" s="210"/>
      <c r="AE74" s="210"/>
      <c r="AF74" s="210"/>
      <c r="AG74" s="210" t="s">
        <v>1646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3"/>
      <c r="B75" s="4"/>
      <c r="C75" s="259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v>15</v>
      </c>
      <c r="AF75">
        <v>21</v>
      </c>
      <c r="AG75" t="s">
        <v>215</v>
      </c>
    </row>
    <row r="76" spans="1:60" x14ac:dyDescent="0.2">
      <c r="A76" s="213"/>
      <c r="B76" s="214" t="s">
        <v>31</v>
      </c>
      <c r="C76" s="260"/>
      <c r="D76" s="215"/>
      <c r="E76" s="216"/>
      <c r="F76" s="216"/>
      <c r="G76" s="242">
        <f>G8+G39+G52+G61+G66+G71</f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f>SUMIF(L7:L74,AE75,G7:G74)</f>
        <v>0</v>
      </c>
      <c r="AF76">
        <f>SUMIF(L7:L74,AF75,G7:G74)</f>
        <v>0</v>
      </c>
      <c r="AG76" t="s">
        <v>709</v>
      </c>
    </row>
    <row r="77" spans="1:60" x14ac:dyDescent="0.2">
      <c r="A77" s="3"/>
      <c r="B77" s="4"/>
      <c r="C77" s="259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">
      <c r="A78" s="3"/>
      <c r="B78" s="4"/>
      <c r="C78" s="259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">
      <c r="A79" s="217" t="s">
        <v>710</v>
      </c>
      <c r="B79" s="217"/>
      <c r="C79" s="261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">
      <c r="A80" s="218"/>
      <c r="B80" s="219"/>
      <c r="C80" s="262"/>
      <c r="D80" s="219"/>
      <c r="E80" s="219"/>
      <c r="F80" s="219"/>
      <c r="G80" s="22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G80" t="s">
        <v>711</v>
      </c>
    </row>
    <row r="81" spans="1:33" x14ac:dyDescent="0.2">
      <c r="A81" s="221"/>
      <c r="B81" s="222"/>
      <c r="C81" s="263"/>
      <c r="D81" s="222"/>
      <c r="E81" s="222"/>
      <c r="F81" s="222"/>
      <c r="G81" s="22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221"/>
      <c r="B82" s="222"/>
      <c r="C82" s="263"/>
      <c r="D82" s="222"/>
      <c r="E82" s="222"/>
      <c r="F82" s="222"/>
      <c r="G82" s="22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221"/>
      <c r="B83" s="222"/>
      <c r="C83" s="263"/>
      <c r="D83" s="222"/>
      <c r="E83" s="222"/>
      <c r="F83" s="222"/>
      <c r="G83" s="22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224"/>
      <c r="B84" s="225"/>
      <c r="C84" s="264"/>
      <c r="D84" s="225"/>
      <c r="E84" s="225"/>
      <c r="F84" s="225"/>
      <c r="G84" s="226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33" x14ac:dyDescent="0.2">
      <c r="A85" s="3"/>
      <c r="B85" s="4"/>
      <c r="C85" s="259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33" x14ac:dyDescent="0.2">
      <c r="C86" s="265"/>
      <c r="D86" s="10"/>
      <c r="AG86" t="s">
        <v>712</v>
      </c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wT7OPaWSFroTUYqAraDKRnebh3MJD4TJALoYWcoXaWhTwd4oGVJ8hYzVK6QaveYdZgN5bcnKJ77HsXnEkQnMA==" saltValue="NuoR8nvDwDIvKirfDiBqWg==" spinCount="100000" sheet="1" formatRows="0"/>
  <mergeCells count="6">
    <mergeCell ref="A1:G1"/>
    <mergeCell ref="C2:G2"/>
    <mergeCell ref="C3:G3"/>
    <mergeCell ref="C4:G4"/>
    <mergeCell ref="A79:C79"/>
    <mergeCell ref="A80:G8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6409-8B5F-4BD4-8D59-96D843FCC2D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66</v>
      </c>
      <c r="C3" s="199" t="s">
        <v>67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68</v>
      </c>
      <c r="C4" s="202" t="s">
        <v>69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46</v>
      </c>
      <c r="C8" s="255" t="s">
        <v>94</v>
      </c>
      <c r="D8" s="238"/>
      <c r="E8" s="239"/>
      <c r="F8" s="240"/>
      <c r="G8" s="241">
        <f>SUMIF(AG9:AG26,"&lt;&gt;NOR",G9:G26)</f>
        <v>0</v>
      </c>
      <c r="H8" s="235"/>
      <c r="I8" s="235">
        <f>SUM(I9:I26)</f>
        <v>0</v>
      </c>
      <c r="J8" s="235"/>
      <c r="K8" s="235">
        <f>SUM(K9:K26)</f>
        <v>0</v>
      </c>
      <c r="L8" s="235"/>
      <c r="M8" s="235">
        <f>SUM(M9:M26)</f>
        <v>0</v>
      </c>
      <c r="N8" s="234"/>
      <c r="O8" s="234">
        <f>SUM(O9:O26)</f>
        <v>0</v>
      </c>
      <c r="P8" s="234"/>
      <c r="Q8" s="234">
        <f>SUM(Q9:Q26)</f>
        <v>0</v>
      </c>
      <c r="R8" s="235"/>
      <c r="S8" s="235"/>
      <c r="T8" s="235"/>
      <c r="U8" s="235"/>
      <c r="V8" s="235">
        <f>SUM(V9:V26)</f>
        <v>0</v>
      </c>
      <c r="W8" s="235"/>
      <c r="X8" s="235"/>
      <c r="Y8" s="235"/>
      <c r="AG8" t="s">
        <v>230</v>
      </c>
    </row>
    <row r="9" spans="1:60" outlineLevel="1" x14ac:dyDescent="0.2">
      <c r="A9" s="249">
        <v>1</v>
      </c>
      <c r="B9" s="250" t="s">
        <v>2749</v>
      </c>
      <c r="C9" s="258" t="s">
        <v>2750</v>
      </c>
      <c r="D9" s="251" t="s">
        <v>2751</v>
      </c>
      <c r="E9" s="252">
        <v>1</v>
      </c>
      <c r="F9" s="253"/>
      <c r="G9" s="25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458</v>
      </c>
      <c r="T9" s="230" t="s">
        <v>459</v>
      </c>
      <c r="U9" s="230">
        <v>0</v>
      </c>
      <c r="V9" s="230">
        <f>ROUND(E9*U9,2)</f>
        <v>0</v>
      </c>
      <c r="W9" s="230"/>
      <c r="X9" s="230" t="s">
        <v>235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1725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9">
        <v>2</v>
      </c>
      <c r="B10" s="250" t="s">
        <v>2752</v>
      </c>
      <c r="C10" s="258" t="s">
        <v>2753</v>
      </c>
      <c r="D10" s="251" t="s">
        <v>2751</v>
      </c>
      <c r="E10" s="252">
        <v>1</v>
      </c>
      <c r="F10" s="253"/>
      <c r="G10" s="254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30"/>
      <c r="S10" s="230" t="s">
        <v>458</v>
      </c>
      <c r="T10" s="230" t="s">
        <v>459</v>
      </c>
      <c r="U10" s="230">
        <v>0</v>
      </c>
      <c r="V10" s="230">
        <f>ROUND(E10*U10,2)</f>
        <v>0</v>
      </c>
      <c r="W10" s="230"/>
      <c r="X10" s="230" t="s">
        <v>235</v>
      </c>
      <c r="Y10" s="230" t="s">
        <v>236</v>
      </c>
      <c r="Z10" s="210"/>
      <c r="AA10" s="210"/>
      <c r="AB10" s="210"/>
      <c r="AC10" s="210"/>
      <c r="AD10" s="210"/>
      <c r="AE10" s="210"/>
      <c r="AF10" s="210"/>
      <c r="AG10" s="210" t="s">
        <v>1725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9">
        <v>3</v>
      </c>
      <c r="B11" s="250" t="s">
        <v>2754</v>
      </c>
      <c r="C11" s="258" t="s">
        <v>2755</v>
      </c>
      <c r="D11" s="251" t="s">
        <v>2751</v>
      </c>
      <c r="E11" s="252">
        <v>1</v>
      </c>
      <c r="F11" s="253"/>
      <c r="G11" s="254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30"/>
      <c r="S11" s="230" t="s">
        <v>458</v>
      </c>
      <c r="T11" s="230" t="s">
        <v>459</v>
      </c>
      <c r="U11" s="230">
        <v>0</v>
      </c>
      <c r="V11" s="230">
        <f>ROUND(E11*U11,2)</f>
        <v>0</v>
      </c>
      <c r="W11" s="230"/>
      <c r="X11" s="230" t="s">
        <v>235</v>
      </c>
      <c r="Y11" s="230" t="s">
        <v>236</v>
      </c>
      <c r="Z11" s="210"/>
      <c r="AA11" s="210"/>
      <c r="AB11" s="210"/>
      <c r="AC11" s="210"/>
      <c r="AD11" s="210"/>
      <c r="AE11" s="210"/>
      <c r="AF11" s="210"/>
      <c r="AG11" s="210" t="s">
        <v>1725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9">
        <v>4</v>
      </c>
      <c r="B12" s="250" t="s">
        <v>2756</v>
      </c>
      <c r="C12" s="258" t="s">
        <v>2757</v>
      </c>
      <c r="D12" s="251" t="s">
        <v>2751</v>
      </c>
      <c r="E12" s="252">
        <v>1</v>
      </c>
      <c r="F12" s="253"/>
      <c r="G12" s="254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458</v>
      </c>
      <c r="T12" s="230" t="s">
        <v>459</v>
      </c>
      <c r="U12" s="230">
        <v>0</v>
      </c>
      <c r="V12" s="230">
        <f>ROUND(E12*U12,2)</f>
        <v>0</v>
      </c>
      <c r="W12" s="230"/>
      <c r="X12" s="230" t="s">
        <v>235</v>
      </c>
      <c r="Y12" s="230" t="s">
        <v>236</v>
      </c>
      <c r="Z12" s="210"/>
      <c r="AA12" s="210"/>
      <c r="AB12" s="210"/>
      <c r="AC12" s="210"/>
      <c r="AD12" s="210"/>
      <c r="AE12" s="210"/>
      <c r="AF12" s="210"/>
      <c r="AG12" s="210" t="s">
        <v>1725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9">
        <v>5</v>
      </c>
      <c r="B13" s="250" t="s">
        <v>2758</v>
      </c>
      <c r="C13" s="258" t="s">
        <v>2759</v>
      </c>
      <c r="D13" s="251" t="s">
        <v>2751</v>
      </c>
      <c r="E13" s="252">
        <v>1</v>
      </c>
      <c r="F13" s="253"/>
      <c r="G13" s="254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30"/>
      <c r="S13" s="230" t="s">
        <v>458</v>
      </c>
      <c r="T13" s="230" t="s">
        <v>459</v>
      </c>
      <c r="U13" s="230">
        <v>0</v>
      </c>
      <c r="V13" s="230">
        <f>ROUND(E13*U13,2)</f>
        <v>0</v>
      </c>
      <c r="W13" s="230"/>
      <c r="X13" s="230" t="s">
        <v>235</v>
      </c>
      <c r="Y13" s="230" t="s">
        <v>236</v>
      </c>
      <c r="Z13" s="210"/>
      <c r="AA13" s="210"/>
      <c r="AB13" s="210"/>
      <c r="AC13" s="210"/>
      <c r="AD13" s="210"/>
      <c r="AE13" s="210"/>
      <c r="AF13" s="210"/>
      <c r="AG13" s="210" t="s">
        <v>1725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9">
        <v>6</v>
      </c>
      <c r="B14" s="250" t="s">
        <v>2760</v>
      </c>
      <c r="C14" s="258" t="s">
        <v>2761</v>
      </c>
      <c r="D14" s="251" t="s">
        <v>2751</v>
      </c>
      <c r="E14" s="252">
        <v>1</v>
      </c>
      <c r="F14" s="253"/>
      <c r="G14" s="254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30"/>
      <c r="S14" s="230" t="s">
        <v>458</v>
      </c>
      <c r="T14" s="230" t="s">
        <v>459</v>
      </c>
      <c r="U14" s="230">
        <v>0</v>
      </c>
      <c r="V14" s="230">
        <f>ROUND(E14*U14,2)</f>
        <v>0</v>
      </c>
      <c r="W14" s="230"/>
      <c r="X14" s="230" t="s">
        <v>235</v>
      </c>
      <c r="Y14" s="230" t="s">
        <v>236</v>
      </c>
      <c r="Z14" s="210"/>
      <c r="AA14" s="210"/>
      <c r="AB14" s="210"/>
      <c r="AC14" s="210"/>
      <c r="AD14" s="210"/>
      <c r="AE14" s="210"/>
      <c r="AF14" s="210"/>
      <c r="AG14" s="210" t="s">
        <v>1725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9">
        <v>7</v>
      </c>
      <c r="B15" s="250" t="s">
        <v>2762</v>
      </c>
      <c r="C15" s="258" t="s">
        <v>2763</v>
      </c>
      <c r="D15" s="251" t="s">
        <v>2243</v>
      </c>
      <c r="E15" s="252">
        <v>7</v>
      </c>
      <c r="F15" s="253"/>
      <c r="G15" s="25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458</v>
      </c>
      <c r="T15" s="230" t="s">
        <v>459</v>
      </c>
      <c r="U15" s="230">
        <v>0</v>
      </c>
      <c r="V15" s="230">
        <f>ROUND(E15*U15,2)</f>
        <v>0</v>
      </c>
      <c r="W15" s="230"/>
      <c r="X15" s="230" t="s">
        <v>235</v>
      </c>
      <c r="Y15" s="230" t="s">
        <v>236</v>
      </c>
      <c r="Z15" s="210"/>
      <c r="AA15" s="210"/>
      <c r="AB15" s="210"/>
      <c r="AC15" s="210"/>
      <c r="AD15" s="210"/>
      <c r="AE15" s="210"/>
      <c r="AF15" s="210"/>
      <c r="AG15" s="210" t="s">
        <v>1725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9">
        <v>8</v>
      </c>
      <c r="B16" s="250" t="s">
        <v>2764</v>
      </c>
      <c r="C16" s="258" t="s">
        <v>2765</v>
      </c>
      <c r="D16" s="251" t="s">
        <v>2751</v>
      </c>
      <c r="E16" s="252">
        <v>1</v>
      </c>
      <c r="F16" s="253"/>
      <c r="G16" s="254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0"/>
      <c r="S16" s="230" t="s">
        <v>458</v>
      </c>
      <c r="T16" s="230" t="s">
        <v>459</v>
      </c>
      <c r="U16" s="230">
        <v>0</v>
      </c>
      <c r="V16" s="230">
        <f>ROUND(E16*U16,2)</f>
        <v>0</v>
      </c>
      <c r="W16" s="230"/>
      <c r="X16" s="230" t="s">
        <v>235</v>
      </c>
      <c r="Y16" s="230" t="s">
        <v>236</v>
      </c>
      <c r="Z16" s="210"/>
      <c r="AA16" s="210"/>
      <c r="AB16" s="210"/>
      <c r="AC16" s="210"/>
      <c r="AD16" s="210"/>
      <c r="AE16" s="210"/>
      <c r="AF16" s="210"/>
      <c r="AG16" s="210" t="s">
        <v>1725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9">
        <v>9</v>
      </c>
      <c r="B17" s="250" t="s">
        <v>2766</v>
      </c>
      <c r="C17" s="258" t="s">
        <v>2767</v>
      </c>
      <c r="D17" s="251" t="s">
        <v>2751</v>
      </c>
      <c r="E17" s="252">
        <v>6</v>
      </c>
      <c r="F17" s="253"/>
      <c r="G17" s="25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0"/>
      <c r="S17" s="230" t="s">
        <v>458</v>
      </c>
      <c r="T17" s="230" t="s">
        <v>459</v>
      </c>
      <c r="U17" s="230">
        <v>0</v>
      </c>
      <c r="V17" s="230">
        <f>ROUND(E17*U17,2)</f>
        <v>0</v>
      </c>
      <c r="W17" s="230"/>
      <c r="X17" s="230" t="s">
        <v>235</v>
      </c>
      <c r="Y17" s="230" t="s">
        <v>236</v>
      </c>
      <c r="Z17" s="210"/>
      <c r="AA17" s="210"/>
      <c r="AB17" s="210"/>
      <c r="AC17" s="210"/>
      <c r="AD17" s="210"/>
      <c r="AE17" s="210"/>
      <c r="AF17" s="210"/>
      <c r="AG17" s="210" t="s">
        <v>1725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9">
        <v>10</v>
      </c>
      <c r="B18" s="250" t="s">
        <v>2768</v>
      </c>
      <c r="C18" s="258" t="s">
        <v>2769</v>
      </c>
      <c r="D18" s="251" t="s">
        <v>2751</v>
      </c>
      <c r="E18" s="252">
        <v>1</v>
      </c>
      <c r="F18" s="253"/>
      <c r="G18" s="254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30"/>
      <c r="S18" s="230" t="s">
        <v>458</v>
      </c>
      <c r="T18" s="230" t="s">
        <v>459</v>
      </c>
      <c r="U18" s="230">
        <v>0</v>
      </c>
      <c r="V18" s="230">
        <f>ROUND(E18*U18,2)</f>
        <v>0</v>
      </c>
      <c r="W18" s="230"/>
      <c r="X18" s="230" t="s">
        <v>235</v>
      </c>
      <c r="Y18" s="230" t="s">
        <v>236</v>
      </c>
      <c r="Z18" s="210"/>
      <c r="AA18" s="210"/>
      <c r="AB18" s="210"/>
      <c r="AC18" s="210"/>
      <c r="AD18" s="210"/>
      <c r="AE18" s="210"/>
      <c r="AF18" s="210"/>
      <c r="AG18" s="210" t="s">
        <v>1725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9">
        <v>11</v>
      </c>
      <c r="B19" s="250" t="s">
        <v>2770</v>
      </c>
      <c r="C19" s="258" t="s">
        <v>2771</v>
      </c>
      <c r="D19" s="251" t="s">
        <v>2751</v>
      </c>
      <c r="E19" s="252">
        <v>1</v>
      </c>
      <c r="F19" s="253"/>
      <c r="G19" s="254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30"/>
      <c r="S19" s="230" t="s">
        <v>458</v>
      </c>
      <c r="T19" s="230" t="s">
        <v>459</v>
      </c>
      <c r="U19" s="230">
        <v>0</v>
      </c>
      <c r="V19" s="230">
        <f>ROUND(E19*U19,2)</f>
        <v>0</v>
      </c>
      <c r="W19" s="230"/>
      <c r="X19" s="230" t="s">
        <v>235</v>
      </c>
      <c r="Y19" s="230" t="s">
        <v>236</v>
      </c>
      <c r="Z19" s="210"/>
      <c r="AA19" s="210"/>
      <c r="AB19" s="210"/>
      <c r="AC19" s="210"/>
      <c r="AD19" s="210"/>
      <c r="AE19" s="210"/>
      <c r="AF19" s="210"/>
      <c r="AG19" s="210" t="s">
        <v>1725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9">
        <v>12</v>
      </c>
      <c r="B20" s="250" t="s">
        <v>2772</v>
      </c>
      <c r="C20" s="258" t="s">
        <v>2773</v>
      </c>
      <c r="D20" s="251" t="s">
        <v>2751</v>
      </c>
      <c r="E20" s="252">
        <v>1</v>
      </c>
      <c r="F20" s="253"/>
      <c r="G20" s="254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30"/>
      <c r="S20" s="230" t="s">
        <v>458</v>
      </c>
      <c r="T20" s="230" t="s">
        <v>459</v>
      </c>
      <c r="U20" s="230">
        <v>0</v>
      </c>
      <c r="V20" s="230">
        <f>ROUND(E20*U20,2)</f>
        <v>0</v>
      </c>
      <c r="W20" s="230"/>
      <c r="X20" s="230" t="s">
        <v>235</v>
      </c>
      <c r="Y20" s="230" t="s">
        <v>236</v>
      </c>
      <c r="Z20" s="210"/>
      <c r="AA20" s="210"/>
      <c r="AB20" s="210"/>
      <c r="AC20" s="210"/>
      <c r="AD20" s="210"/>
      <c r="AE20" s="210"/>
      <c r="AF20" s="210"/>
      <c r="AG20" s="210" t="s">
        <v>1725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9">
        <v>13</v>
      </c>
      <c r="B21" s="250" t="s">
        <v>2774</v>
      </c>
      <c r="C21" s="258" t="s">
        <v>2775</v>
      </c>
      <c r="D21" s="251" t="s">
        <v>2751</v>
      </c>
      <c r="E21" s="252">
        <v>1</v>
      </c>
      <c r="F21" s="253"/>
      <c r="G21" s="254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30"/>
      <c r="S21" s="230" t="s">
        <v>458</v>
      </c>
      <c r="T21" s="230" t="s">
        <v>459</v>
      </c>
      <c r="U21" s="230">
        <v>0</v>
      </c>
      <c r="V21" s="230">
        <f>ROUND(E21*U21,2)</f>
        <v>0</v>
      </c>
      <c r="W21" s="230"/>
      <c r="X21" s="230" t="s">
        <v>235</v>
      </c>
      <c r="Y21" s="230" t="s">
        <v>236</v>
      </c>
      <c r="Z21" s="210"/>
      <c r="AA21" s="210"/>
      <c r="AB21" s="210"/>
      <c r="AC21" s="210"/>
      <c r="AD21" s="210"/>
      <c r="AE21" s="210"/>
      <c r="AF21" s="210"/>
      <c r="AG21" s="210" t="s">
        <v>1725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9">
        <v>14</v>
      </c>
      <c r="B22" s="250" t="s">
        <v>2776</v>
      </c>
      <c r="C22" s="258" t="s">
        <v>2777</v>
      </c>
      <c r="D22" s="251" t="s">
        <v>2751</v>
      </c>
      <c r="E22" s="252">
        <v>1</v>
      </c>
      <c r="F22" s="253"/>
      <c r="G22" s="254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0"/>
      <c r="S22" s="230" t="s">
        <v>458</v>
      </c>
      <c r="T22" s="230" t="s">
        <v>459</v>
      </c>
      <c r="U22" s="230">
        <v>0</v>
      </c>
      <c r="V22" s="230">
        <f>ROUND(E22*U22,2)</f>
        <v>0</v>
      </c>
      <c r="W22" s="230"/>
      <c r="X22" s="230" t="s">
        <v>235</v>
      </c>
      <c r="Y22" s="230" t="s">
        <v>236</v>
      </c>
      <c r="Z22" s="210"/>
      <c r="AA22" s="210"/>
      <c r="AB22" s="210"/>
      <c r="AC22" s="210"/>
      <c r="AD22" s="210"/>
      <c r="AE22" s="210"/>
      <c r="AF22" s="210"/>
      <c r="AG22" s="210" t="s">
        <v>1725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9">
        <v>15</v>
      </c>
      <c r="B23" s="250" t="s">
        <v>2778</v>
      </c>
      <c r="C23" s="258" t="s">
        <v>2779</v>
      </c>
      <c r="D23" s="251" t="s">
        <v>2751</v>
      </c>
      <c r="E23" s="252">
        <v>1</v>
      </c>
      <c r="F23" s="253"/>
      <c r="G23" s="254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30"/>
      <c r="S23" s="230" t="s">
        <v>458</v>
      </c>
      <c r="T23" s="230" t="s">
        <v>459</v>
      </c>
      <c r="U23" s="230">
        <v>0</v>
      </c>
      <c r="V23" s="230">
        <f>ROUND(E23*U23,2)</f>
        <v>0</v>
      </c>
      <c r="W23" s="230"/>
      <c r="X23" s="230" t="s">
        <v>235</v>
      </c>
      <c r="Y23" s="230" t="s">
        <v>236</v>
      </c>
      <c r="Z23" s="210"/>
      <c r="AA23" s="210"/>
      <c r="AB23" s="210"/>
      <c r="AC23" s="210"/>
      <c r="AD23" s="210"/>
      <c r="AE23" s="210"/>
      <c r="AF23" s="210"/>
      <c r="AG23" s="210" t="s">
        <v>1725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9">
        <v>16</v>
      </c>
      <c r="B24" s="250" t="s">
        <v>2780</v>
      </c>
      <c r="C24" s="258" t="s">
        <v>2781</v>
      </c>
      <c r="D24" s="251" t="s">
        <v>2751</v>
      </c>
      <c r="E24" s="252">
        <v>1</v>
      </c>
      <c r="F24" s="253"/>
      <c r="G24" s="254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458</v>
      </c>
      <c r="T24" s="230" t="s">
        <v>459</v>
      </c>
      <c r="U24" s="230">
        <v>0</v>
      </c>
      <c r="V24" s="230">
        <f>ROUND(E24*U24,2)</f>
        <v>0</v>
      </c>
      <c r="W24" s="230"/>
      <c r="X24" s="230" t="s">
        <v>235</v>
      </c>
      <c r="Y24" s="230" t="s">
        <v>236</v>
      </c>
      <c r="Z24" s="210"/>
      <c r="AA24" s="210"/>
      <c r="AB24" s="210"/>
      <c r="AC24" s="210"/>
      <c r="AD24" s="210"/>
      <c r="AE24" s="210"/>
      <c r="AF24" s="210"/>
      <c r="AG24" s="210" t="s">
        <v>1725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9">
        <v>17</v>
      </c>
      <c r="B25" s="250" t="s">
        <v>2782</v>
      </c>
      <c r="C25" s="258" t="s">
        <v>2783</v>
      </c>
      <c r="D25" s="251" t="s">
        <v>2751</v>
      </c>
      <c r="E25" s="252">
        <v>1</v>
      </c>
      <c r="F25" s="253"/>
      <c r="G25" s="254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30"/>
      <c r="S25" s="230" t="s">
        <v>458</v>
      </c>
      <c r="T25" s="230" t="s">
        <v>459</v>
      </c>
      <c r="U25" s="230">
        <v>0</v>
      </c>
      <c r="V25" s="230">
        <f>ROUND(E25*U25,2)</f>
        <v>0</v>
      </c>
      <c r="W25" s="230"/>
      <c r="X25" s="230" t="s">
        <v>235</v>
      </c>
      <c r="Y25" s="230" t="s">
        <v>236</v>
      </c>
      <c r="Z25" s="210"/>
      <c r="AA25" s="210"/>
      <c r="AB25" s="210"/>
      <c r="AC25" s="210"/>
      <c r="AD25" s="210"/>
      <c r="AE25" s="210"/>
      <c r="AF25" s="210"/>
      <c r="AG25" s="210" t="s">
        <v>1725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9">
        <v>18</v>
      </c>
      <c r="B26" s="250" t="s">
        <v>2784</v>
      </c>
      <c r="C26" s="258" t="s">
        <v>2785</v>
      </c>
      <c r="D26" s="251" t="s">
        <v>2751</v>
      </c>
      <c r="E26" s="252">
        <v>1</v>
      </c>
      <c r="F26" s="253"/>
      <c r="G26" s="254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30"/>
      <c r="S26" s="230" t="s">
        <v>458</v>
      </c>
      <c r="T26" s="230" t="s">
        <v>459</v>
      </c>
      <c r="U26" s="230">
        <v>0</v>
      </c>
      <c r="V26" s="230">
        <f>ROUND(E26*U26,2)</f>
        <v>0</v>
      </c>
      <c r="W26" s="230"/>
      <c r="X26" s="230" t="s">
        <v>235</v>
      </c>
      <c r="Y26" s="230" t="s">
        <v>236</v>
      </c>
      <c r="Z26" s="210"/>
      <c r="AA26" s="210"/>
      <c r="AB26" s="210"/>
      <c r="AC26" s="210"/>
      <c r="AD26" s="210"/>
      <c r="AE26" s="210"/>
      <c r="AF26" s="210"/>
      <c r="AG26" s="210" t="s">
        <v>1725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36" t="s">
        <v>229</v>
      </c>
      <c r="B27" s="237" t="s">
        <v>52</v>
      </c>
      <c r="C27" s="255" t="s">
        <v>95</v>
      </c>
      <c r="D27" s="238"/>
      <c r="E27" s="239"/>
      <c r="F27" s="240"/>
      <c r="G27" s="241">
        <f>SUMIF(AG28:AG30,"&lt;&gt;NOR",G28:G30)</f>
        <v>0</v>
      </c>
      <c r="H27" s="235"/>
      <c r="I27" s="235">
        <f>SUM(I28:I30)</f>
        <v>0</v>
      </c>
      <c r="J27" s="235"/>
      <c r="K27" s="235">
        <f>SUM(K28:K30)</f>
        <v>0</v>
      </c>
      <c r="L27" s="235"/>
      <c r="M27" s="235">
        <f>SUM(M28:M30)</f>
        <v>0</v>
      </c>
      <c r="N27" s="234"/>
      <c r="O27" s="234">
        <f>SUM(O28:O30)</f>
        <v>0</v>
      </c>
      <c r="P27" s="234"/>
      <c r="Q27" s="234">
        <f>SUM(Q28:Q30)</f>
        <v>0</v>
      </c>
      <c r="R27" s="235"/>
      <c r="S27" s="235"/>
      <c r="T27" s="235"/>
      <c r="U27" s="235"/>
      <c r="V27" s="235">
        <f>SUM(V28:V30)</f>
        <v>0</v>
      </c>
      <c r="W27" s="235"/>
      <c r="X27" s="235"/>
      <c r="Y27" s="235"/>
      <c r="AG27" t="s">
        <v>230</v>
      </c>
    </row>
    <row r="28" spans="1:60" outlineLevel="1" x14ac:dyDescent="0.2">
      <c r="A28" s="249">
        <v>19</v>
      </c>
      <c r="B28" s="250" t="s">
        <v>2786</v>
      </c>
      <c r="C28" s="258" t="s">
        <v>2787</v>
      </c>
      <c r="D28" s="251" t="s">
        <v>2751</v>
      </c>
      <c r="E28" s="252">
        <v>9</v>
      </c>
      <c r="F28" s="253"/>
      <c r="G28" s="25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30"/>
      <c r="S28" s="230" t="s">
        <v>458</v>
      </c>
      <c r="T28" s="230" t="s">
        <v>459</v>
      </c>
      <c r="U28" s="230">
        <v>0</v>
      </c>
      <c r="V28" s="230">
        <f>ROUND(E28*U28,2)</f>
        <v>0</v>
      </c>
      <c r="W28" s="230"/>
      <c r="X28" s="230" t="s">
        <v>235</v>
      </c>
      <c r="Y28" s="230" t="s">
        <v>236</v>
      </c>
      <c r="Z28" s="210"/>
      <c r="AA28" s="210"/>
      <c r="AB28" s="210"/>
      <c r="AC28" s="210"/>
      <c r="AD28" s="210"/>
      <c r="AE28" s="210"/>
      <c r="AF28" s="210"/>
      <c r="AG28" s="210" t="s">
        <v>1725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9">
        <v>20</v>
      </c>
      <c r="B29" s="250" t="s">
        <v>2788</v>
      </c>
      <c r="C29" s="258" t="s">
        <v>2789</v>
      </c>
      <c r="D29" s="251" t="s">
        <v>2751</v>
      </c>
      <c r="E29" s="252">
        <v>2</v>
      </c>
      <c r="F29" s="253"/>
      <c r="G29" s="254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30"/>
      <c r="S29" s="230" t="s">
        <v>458</v>
      </c>
      <c r="T29" s="230" t="s">
        <v>459</v>
      </c>
      <c r="U29" s="230">
        <v>0</v>
      </c>
      <c r="V29" s="230">
        <f>ROUND(E29*U29,2)</f>
        <v>0</v>
      </c>
      <c r="W29" s="230"/>
      <c r="X29" s="230" t="s">
        <v>235</v>
      </c>
      <c r="Y29" s="230" t="s">
        <v>236</v>
      </c>
      <c r="Z29" s="210"/>
      <c r="AA29" s="210"/>
      <c r="AB29" s="210"/>
      <c r="AC29" s="210"/>
      <c r="AD29" s="210"/>
      <c r="AE29" s="210"/>
      <c r="AF29" s="210"/>
      <c r="AG29" s="210" t="s">
        <v>1725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9">
        <v>21</v>
      </c>
      <c r="B30" s="250" t="s">
        <v>2790</v>
      </c>
      <c r="C30" s="258" t="s">
        <v>2791</v>
      </c>
      <c r="D30" s="251" t="s">
        <v>2751</v>
      </c>
      <c r="E30" s="252">
        <v>1</v>
      </c>
      <c r="F30" s="253"/>
      <c r="G30" s="254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30"/>
      <c r="S30" s="230" t="s">
        <v>458</v>
      </c>
      <c r="T30" s="230" t="s">
        <v>459</v>
      </c>
      <c r="U30" s="230">
        <v>0</v>
      </c>
      <c r="V30" s="230">
        <f>ROUND(E30*U30,2)</f>
        <v>0</v>
      </c>
      <c r="W30" s="230"/>
      <c r="X30" s="230" t="s">
        <v>235</v>
      </c>
      <c r="Y30" s="230" t="s">
        <v>236</v>
      </c>
      <c r="Z30" s="210"/>
      <c r="AA30" s="210"/>
      <c r="AB30" s="210"/>
      <c r="AC30" s="210"/>
      <c r="AD30" s="210"/>
      <c r="AE30" s="210"/>
      <c r="AF30" s="210"/>
      <c r="AG30" s="210" t="s">
        <v>1725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6" t="s">
        <v>229</v>
      </c>
      <c r="B31" s="237" t="s">
        <v>66</v>
      </c>
      <c r="C31" s="255" t="s">
        <v>96</v>
      </c>
      <c r="D31" s="238"/>
      <c r="E31" s="239"/>
      <c r="F31" s="240"/>
      <c r="G31" s="241">
        <f>SUMIF(AG32:AG43,"&lt;&gt;NOR",G32:G43)</f>
        <v>0</v>
      </c>
      <c r="H31" s="235"/>
      <c r="I31" s="235">
        <f>SUM(I32:I43)</f>
        <v>0</v>
      </c>
      <c r="J31" s="235"/>
      <c r="K31" s="235">
        <f>SUM(K32:K43)</f>
        <v>0</v>
      </c>
      <c r="L31" s="235"/>
      <c r="M31" s="235">
        <f>SUM(M32:M43)</f>
        <v>0</v>
      </c>
      <c r="N31" s="234"/>
      <c r="O31" s="234">
        <f>SUM(O32:O43)</f>
        <v>0</v>
      </c>
      <c r="P31" s="234"/>
      <c r="Q31" s="234">
        <f>SUM(Q32:Q43)</f>
        <v>0</v>
      </c>
      <c r="R31" s="235"/>
      <c r="S31" s="235"/>
      <c r="T31" s="235"/>
      <c r="U31" s="235"/>
      <c r="V31" s="235">
        <f>SUM(V32:V43)</f>
        <v>0</v>
      </c>
      <c r="W31" s="235"/>
      <c r="X31" s="235"/>
      <c r="Y31" s="235"/>
      <c r="AG31" t="s">
        <v>230</v>
      </c>
    </row>
    <row r="32" spans="1:60" outlineLevel="1" x14ac:dyDescent="0.2">
      <c r="A32" s="249">
        <v>22</v>
      </c>
      <c r="B32" s="250" t="s">
        <v>2792</v>
      </c>
      <c r="C32" s="258" t="s">
        <v>2793</v>
      </c>
      <c r="D32" s="251" t="s">
        <v>2751</v>
      </c>
      <c r="E32" s="252">
        <v>1</v>
      </c>
      <c r="F32" s="253"/>
      <c r="G32" s="254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30"/>
      <c r="S32" s="230" t="s">
        <v>458</v>
      </c>
      <c r="T32" s="230" t="s">
        <v>459</v>
      </c>
      <c r="U32" s="230">
        <v>0</v>
      </c>
      <c r="V32" s="230">
        <f>ROUND(E32*U32,2)</f>
        <v>0</v>
      </c>
      <c r="W32" s="230"/>
      <c r="X32" s="230" t="s">
        <v>235</v>
      </c>
      <c r="Y32" s="230" t="s">
        <v>236</v>
      </c>
      <c r="Z32" s="210"/>
      <c r="AA32" s="210"/>
      <c r="AB32" s="210"/>
      <c r="AC32" s="210"/>
      <c r="AD32" s="210"/>
      <c r="AE32" s="210"/>
      <c r="AF32" s="210"/>
      <c r="AG32" s="210" t="s">
        <v>1725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9">
        <v>23</v>
      </c>
      <c r="B33" s="250" t="s">
        <v>2794</v>
      </c>
      <c r="C33" s="258" t="s">
        <v>2795</v>
      </c>
      <c r="D33" s="251" t="s">
        <v>2751</v>
      </c>
      <c r="E33" s="252">
        <v>1</v>
      </c>
      <c r="F33" s="253"/>
      <c r="G33" s="254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30"/>
      <c r="S33" s="230" t="s">
        <v>458</v>
      </c>
      <c r="T33" s="230" t="s">
        <v>459</v>
      </c>
      <c r="U33" s="230">
        <v>0</v>
      </c>
      <c r="V33" s="230">
        <f>ROUND(E33*U33,2)</f>
        <v>0</v>
      </c>
      <c r="W33" s="230"/>
      <c r="X33" s="230" t="s">
        <v>235</v>
      </c>
      <c r="Y33" s="230" t="s">
        <v>236</v>
      </c>
      <c r="Z33" s="210"/>
      <c r="AA33" s="210"/>
      <c r="AB33" s="210"/>
      <c r="AC33" s="210"/>
      <c r="AD33" s="210"/>
      <c r="AE33" s="210"/>
      <c r="AF33" s="210"/>
      <c r="AG33" s="210" t="s">
        <v>1725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9">
        <v>24</v>
      </c>
      <c r="B34" s="250" t="s">
        <v>2796</v>
      </c>
      <c r="C34" s="258" t="s">
        <v>2797</v>
      </c>
      <c r="D34" s="251" t="s">
        <v>2751</v>
      </c>
      <c r="E34" s="252">
        <v>1</v>
      </c>
      <c r="F34" s="253"/>
      <c r="G34" s="254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458</v>
      </c>
      <c r="T34" s="230" t="s">
        <v>459</v>
      </c>
      <c r="U34" s="230">
        <v>0</v>
      </c>
      <c r="V34" s="230">
        <f>ROUND(E34*U34,2)</f>
        <v>0</v>
      </c>
      <c r="W34" s="230"/>
      <c r="X34" s="230" t="s">
        <v>235</v>
      </c>
      <c r="Y34" s="230" t="s">
        <v>236</v>
      </c>
      <c r="Z34" s="210"/>
      <c r="AA34" s="210"/>
      <c r="AB34" s="210"/>
      <c r="AC34" s="210"/>
      <c r="AD34" s="210"/>
      <c r="AE34" s="210"/>
      <c r="AF34" s="210"/>
      <c r="AG34" s="210" t="s">
        <v>1725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9">
        <v>25</v>
      </c>
      <c r="B35" s="250" t="s">
        <v>2798</v>
      </c>
      <c r="C35" s="258" t="s">
        <v>2799</v>
      </c>
      <c r="D35" s="251" t="s">
        <v>2751</v>
      </c>
      <c r="E35" s="252">
        <v>1</v>
      </c>
      <c r="F35" s="253"/>
      <c r="G35" s="254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30"/>
      <c r="S35" s="230" t="s">
        <v>458</v>
      </c>
      <c r="T35" s="230" t="s">
        <v>459</v>
      </c>
      <c r="U35" s="230">
        <v>0</v>
      </c>
      <c r="V35" s="230">
        <f>ROUND(E35*U35,2)</f>
        <v>0</v>
      </c>
      <c r="W35" s="230"/>
      <c r="X35" s="230" t="s">
        <v>235</v>
      </c>
      <c r="Y35" s="230" t="s">
        <v>236</v>
      </c>
      <c r="Z35" s="210"/>
      <c r="AA35" s="210"/>
      <c r="AB35" s="210"/>
      <c r="AC35" s="210"/>
      <c r="AD35" s="210"/>
      <c r="AE35" s="210"/>
      <c r="AF35" s="210"/>
      <c r="AG35" s="210" t="s">
        <v>1725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9">
        <v>26</v>
      </c>
      <c r="B36" s="250" t="s">
        <v>2800</v>
      </c>
      <c r="C36" s="258" t="s">
        <v>2801</v>
      </c>
      <c r="D36" s="251" t="s">
        <v>2751</v>
      </c>
      <c r="E36" s="252">
        <v>1</v>
      </c>
      <c r="F36" s="253"/>
      <c r="G36" s="25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30"/>
      <c r="S36" s="230" t="s">
        <v>458</v>
      </c>
      <c r="T36" s="230" t="s">
        <v>459</v>
      </c>
      <c r="U36" s="230">
        <v>0</v>
      </c>
      <c r="V36" s="230">
        <f>ROUND(E36*U36,2)</f>
        <v>0</v>
      </c>
      <c r="W36" s="230"/>
      <c r="X36" s="230" t="s">
        <v>235</v>
      </c>
      <c r="Y36" s="230" t="s">
        <v>236</v>
      </c>
      <c r="Z36" s="210"/>
      <c r="AA36" s="210"/>
      <c r="AB36" s="210"/>
      <c r="AC36" s="210"/>
      <c r="AD36" s="210"/>
      <c r="AE36" s="210"/>
      <c r="AF36" s="210"/>
      <c r="AG36" s="210" t="s">
        <v>1725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9">
        <v>27</v>
      </c>
      <c r="B37" s="250" t="s">
        <v>2802</v>
      </c>
      <c r="C37" s="258" t="s">
        <v>2803</v>
      </c>
      <c r="D37" s="251" t="s">
        <v>2751</v>
      </c>
      <c r="E37" s="252">
        <v>1</v>
      </c>
      <c r="F37" s="253"/>
      <c r="G37" s="254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30"/>
      <c r="S37" s="230" t="s">
        <v>458</v>
      </c>
      <c r="T37" s="230" t="s">
        <v>459</v>
      </c>
      <c r="U37" s="230">
        <v>0</v>
      </c>
      <c r="V37" s="230">
        <f>ROUND(E37*U37,2)</f>
        <v>0</v>
      </c>
      <c r="W37" s="230"/>
      <c r="X37" s="230" t="s">
        <v>235</v>
      </c>
      <c r="Y37" s="230" t="s">
        <v>236</v>
      </c>
      <c r="Z37" s="210"/>
      <c r="AA37" s="210"/>
      <c r="AB37" s="210"/>
      <c r="AC37" s="210"/>
      <c r="AD37" s="210"/>
      <c r="AE37" s="210"/>
      <c r="AF37" s="210"/>
      <c r="AG37" s="210" t="s">
        <v>1725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9">
        <v>28</v>
      </c>
      <c r="B38" s="250" t="s">
        <v>2804</v>
      </c>
      <c r="C38" s="258" t="s">
        <v>2805</v>
      </c>
      <c r="D38" s="251" t="s">
        <v>2751</v>
      </c>
      <c r="E38" s="252">
        <v>1</v>
      </c>
      <c r="F38" s="253"/>
      <c r="G38" s="25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458</v>
      </c>
      <c r="T38" s="230" t="s">
        <v>459</v>
      </c>
      <c r="U38" s="230">
        <v>0</v>
      </c>
      <c r="V38" s="230">
        <f>ROUND(E38*U38,2)</f>
        <v>0</v>
      </c>
      <c r="W38" s="230"/>
      <c r="X38" s="230" t="s">
        <v>235</v>
      </c>
      <c r="Y38" s="230" t="s">
        <v>236</v>
      </c>
      <c r="Z38" s="210"/>
      <c r="AA38" s="210"/>
      <c r="AB38" s="210"/>
      <c r="AC38" s="210"/>
      <c r="AD38" s="210"/>
      <c r="AE38" s="210"/>
      <c r="AF38" s="210"/>
      <c r="AG38" s="210" t="s">
        <v>1725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9">
        <v>29</v>
      </c>
      <c r="B39" s="250" t="s">
        <v>2806</v>
      </c>
      <c r="C39" s="258" t="s">
        <v>2807</v>
      </c>
      <c r="D39" s="251" t="s">
        <v>2751</v>
      </c>
      <c r="E39" s="252">
        <v>1</v>
      </c>
      <c r="F39" s="253"/>
      <c r="G39" s="254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30"/>
      <c r="S39" s="230" t="s">
        <v>458</v>
      </c>
      <c r="T39" s="230" t="s">
        <v>459</v>
      </c>
      <c r="U39" s="230">
        <v>0</v>
      </c>
      <c r="V39" s="230">
        <f>ROUND(E39*U39,2)</f>
        <v>0</v>
      </c>
      <c r="W39" s="230"/>
      <c r="X39" s="230" t="s">
        <v>235</v>
      </c>
      <c r="Y39" s="230" t="s">
        <v>236</v>
      </c>
      <c r="Z39" s="210"/>
      <c r="AA39" s="210"/>
      <c r="AB39" s="210"/>
      <c r="AC39" s="210"/>
      <c r="AD39" s="210"/>
      <c r="AE39" s="210"/>
      <c r="AF39" s="210"/>
      <c r="AG39" s="210" t="s">
        <v>1725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9">
        <v>30</v>
      </c>
      <c r="B40" s="250" t="s">
        <v>2808</v>
      </c>
      <c r="C40" s="258" t="s">
        <v>2809</v>
      </c>
      <c r="D40" s="251" t="s">
        <v>2751</v>
      </c>
      <c r="E40" s="252">
        <v>1</v>
      </c>
      <c r="F40" s="253"/>
      <c r="G40" s="25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0</v>
      </c>
      <c r="O40" s="229">
        <f>ROUND(E40*N40,2)</f>
        <v>0</v>
      </c>
      <c r="P40" s="229">
        <v>0</v>
      </c>
      <c r="Q40" s="229">
        <f>ROUND(E40*P40,2)</f>
        <v>0</v>
      </c>
      <c r="R40" s="230"/>
      <c r="S40" s="230" t="s">
        <v>458</v>
      </c>
      <c r="T40" s="230" t="s">
        <v>459</v>
      </c>
      <c r="U40" s="230">
        <v>0</v>
      </c>
      <c r="V40" s="230">
        <f>ROUND(E40*U40,2)</f>
        <v>0</v>
      </c>
      <c r="W40" s="230"/>
      <c r="X40" s="230" t="s">
        <v>235</v>
      </c>
      <c r="Y40" s="230" t="s">
        <v>236</v>
      </c>
      <c r="Z40" s="210"/>
      <c r="AA40" s="210"/>
      <c r="AB40" s="210"/>
      <c r="AC40" s="210"/>
      <c r="AD40" s="210"/>
      <c r="AE40" s="210"/>
      <c r="AF40" s="210"/>
      <c r="AG40" s="210" t="s">
        <v>1725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9">
        <v>31</v>
      </c>
      <c r="B41" s="250" t="s">
        <v>2810</v>
      </c>
      <c r="C41" s="258" t="s">
        <v>2811</v>
      </c>
      <c r="D41" s="251" t="s">
        <v>2751</v>
      </c>
      <c r="E41" s="252">
        <v>1</v>
      </c>
      <c r="F41" s="253"/>
      <c r="G41" s="25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30"/>
      <c r="S41" s="230" t="s">
        <v>458</v>
      </c>
      <c r="T41" s="230" t="s">
        <v>459</v>
      </c>
      <c r="U41" s="230">
        <v>0</v>
      </c>
      <c r="V41" s="230">
        <f>ROUND(E41*U41,2)</f>
        <v>0</v>
      </c>
      <c r="W41" s="230"/>
      <c r="X41" s="230" t="s">
        <v>235</v>
      </c>
      <c r="Y41" s="230" t="s">
        <v>236</v>
      </c>
      <c r="Z41" s="210"/>
      <c r="AA41" s="210"/>
      <c r="AB41" s="210"/>
      <c r="AC41" s="210"/>
      <c r="AD41" s="210"/>
      <c r="AE41" s="210"/>
      <c r="AF41" s="210"/>
      <c r="AG41" s="210" t="s">
        <v>1725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9">
        <v>32</v>
      </c>
      <c r="B42" s="250" t="s">
        <v>2812</v>
      </c>
      <c r="C42" s="258" t="s">
        <v>2813</v>
      </c>
      <c r="D42" s="251" t="s">
        <v>2751</v>
      </c>
      <c r="E42" s="252">
        <v>1</v>
      </c>
      <c r="F42" s="253"/>
      <c r="G42" s="254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30"/>
      <c r="S42" s="230" t="s">
        <v>458</v>
      </c>
      <c r="T42" s="230" t="s">
        <v>459</v>
      </c>
      <c r="U42" s="230">
        <v>0</v>
      </c>
      <c r="V42" s="230">
        <f>ROUND(E42*U42,2)</f>
        <v>0</v>
      </c>
      <c r="W42" s="230"/>
      <c r="X42" s="230" t="s">
        <v>235</v>
      </c>
      <c r="Y42" s="230" t="s">
        <v>236</v>
      </c>
      <c r="Z42" s="210"/>
      <c r="AA42" s="210"/>
      <c r="AB42" s="210"/>
      <c r="AC42" s="210"/>
      <c r="AD42" s="210"/>
      <c r="AE42" s="210"/>
      <c r="AF42" s="210"/>
      <c r="AG42" s="210" t="s">
        <v>1725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9">
        <v>33</v>
      </c>
      <c r="B43" s="250" t="s">
        <v>2814</v>
      </c>
      <c r="C43" s="258" t="s">
        <v>2815</v>
      </c>
      <c r="D43" s="251" t="s">
        <v>2243</v>
      </c>
      <c r="E43" s="252">
        <v>2</v>
      </c>
      <c r="F43" s="253"/>
      <c r="G43" s="254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30"/>
      <c r="S43" s="230" t="s">
        <v>458</v>
      </c>
      <c r="T43" s="230" t="s">
        <v>459</v>
      </c>
      <c r="U43" s="230">
        <v>0</v>
      </c>
      <c r="V43" s="230">
        <f>ROUND(E43*U43,2)</f>
        <v>0</v>
      </c>
      <c r="W43" s="230"/>
      <c r="X43" s="230" t="s">
        <v>235</v>
      </c>
      <c r="Y43" s="230" t="s">
        <v>236</v>
      </c>
      <c r="Z43" s="210"/>
      <c r="AA43" s="210"/>
      <c r="AB43" s="210"/>
      <c r="AC43" s="210"/>
      <c r="AD43" s="210"/>
      <c r="AE43" s="210"/>
      <c r="AF43" s="210"/>
      <c r="AG43" s="210" t="s">
        <v>1725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236" t="s">
        <v>229</v>
      </c>
      <c r="B44" s="237" t="s">
        <v>97</v>
      </c>
      <c r="C44" s="255" t="s">
        <v>98</v>
      </c>
      <c r="D44" s="238"/>
      <c r="E44" s="239"/>
      <c r="F44" s="240"/>
      <c r="G44" s="241">
        <f>SUMIF(AG45:AG49,"&lt;&gt;NOR",G45:G49)</f>
        <v>0</v>
      </c>
      <c r="H44" s="235"/>
      <c r="I44" s="235">
        <f>SUM(I45:I49)</f>
        <v>0</v>
      </c>
      <c r="J44" s="235"/>
      <c r="K44" s="235">
        <f>SUM(K45:K49)</f>
        <v>0</v>
      </c>
      <c r="L44" s="235"/>
      <c r="M44" s="235">
        <f>SUM(M45:M49)</f>
        <v>0</v>
      </c>
      <c r="N44" s="234"/>
      <c r="O44" s="234">
        <f>SUM(O45:O49)</f>
        <v>0</v>
      </c>
      <c r="P44" s="234"/>
      <c r="Q44" s="234">
        <f>SUM(Q45:Q49)</f>
        <v>0</v>
      </c>
      <c r="R44" s="235"/>
      <c r="S44" s="235"/>
      <c r="T44" s="235"/>
      <c r="U44" s="235"/>
      <c r="V44" s="235">
        <f>SUM(V45:V49)</f>
        <v>0</v>
      </c>
      <c r="W44" s="235"/>
      <c r="X44" s="235"/>
      <c r="Y44" s="235"/>
      <c r="AG44" t="s">
        <v>230</v>
      </c>
    </row>
    <row r="45" spans="1:60" outlineLevel="1" x14ac:dyDescent="0.2">
      <c r="A45" s="249">
        <v>34</v>
      </c>
      <c r="B45" s="250" t="s">
        <v>2816</v>
      </c>
      <c r="C45" s="258" t="s">
        <v>2817</v>
      </c>
      <c r="D45" s="251" t="s">
        <v>425</v>
      </c>
      <c r="E45" s="252">
        <v>2</v>
      </c>
      <c r="F45" s="253"/>
      <c r="G45" s="254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30"/>
      <c r="S45" s="230" t="s">
        <v>458</v>
      </c>
      <c r="T45" s="230" t="s">
        <v>459</v>
      </c>
      <c r="U45" s="230">
        <v>0</v>
      </c>
      <c r="V45" s="230">
        <f>ROUND(E45*U45,2)</f>
        <v>0</v>
      </c>
      <c r="W45" s="230"/>
      <c r="X45" s="230" t="s">
        <v>235</v>
      </c>
      <c r="Y45" s="230" t="s">
        <v>236</v>
      </c>
      <c r="Z45" s="210"/>
      <c r="AA45" s="210"/>
      <c r="AB45" s="210"/>
      <c r="AC45" s="210"/>
      <c r="AD45" s="210"/>
      <c r="AE45" s="210"/>
      <c r="AF45" s="210"/>
      <c r="AG45" s="210" t="s">
        <v>237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9">
        <v>35</v>
      </c>
      <c r="B46" s="250" t="s">
        <v>2818</v>
      </c>
      <c r="C46" s="258" t="s">
        <v>2819</v>
      </c>
      <c r="D46" s="251" t="s">
        <v>425</v>
      </c>
      <c r="E46" s="252">
        <v>3</v>
      </c>
      <c r="F46" s="253"/>
      <c r="G46" s="254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29">
        <v>0</v>
      </c>
      <c r="O46" s="229">
        <f>ROUND(E46*N46,2)</f>
        <v>0</v>
      </c>
      <c r="P46" s="229">
        <v>0</v>
      </c>
      <c r="Q46" s="229">
        <f>ROUND(E46*P46,2)</f>
        <v>0</v>
      </c>
      <c r="R46" s="230"/>
      <c r="S46" s="230" t="s">
        <v>458</v>
      </c>
      <c r="T46" s="230" t="s">
        <v>459</v>
      </c>
      <c r="U46" s="230">
        <v>0</v>
      </c>
      <c r="V46" s="230">
        <f>ROUND(E46*U46,2)</f>
        <v>0</v>
      </c>
      <c r="W46" s="230"/>
      <c r="X46" s="230" t="s">
        <v>235</v>
      </c>
      <c r="Y46" s="230" t="s">
        <v>236</v>
      </c>
      <c r="Z46" s="210"/>
      <c r="AA46" s="210"/>
      <c r="AB46" s="210"/>
      <c r="AC46" s="210"/>
      <c r="AD46" s="210"/>
      <c r="AE46" s="210"/>
      <c r="AF46" s="210"/>
      <c r="AG46" s="210" t="s">
        <v>237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9">
        <v>36</v>
      </c>
      <c r="B47" s="250" t="s">
        <v>2820</v>
      </c>
      <c r="C47" s="258" t="s">
        <v>2821</v>
      </c>
      <c r="D47" s="251" t="s">
        <v>425</v>
      </c>
      <c r="E47" s="252">
        <v>2</v>
      </c>
      <c r="F47" s="253"/>
      <c r="G47" s="254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30"/>
      <c r="S47" s="230" t="s">
        <v>458</v>
      </c>
      <c r="T47" s="230" t="s">
        <v>459</v>
      </c>
      <c r="U47" s="230">
        <v>0</v>
      </c>
      <c r="V47" s="230">
        <f>ROUND(E47*U47,2)</f>
        <v>0</v>
      </c>
      <c r="W47" s="230"/>
      <c r="X47" s="230" t="s">
        <v>235</v>
      </c>
      <c r="Y47" s="230" t="s">
        <v>236</v>
      </c>
      <c r="Z47" s="210"/>
      <c r="AA47" s="210"/>
      <c r="AB47" s="210"/>
      <c r="AC47" s="210"/>
      <c r="AD47" s="210"/>
      <c r="AE47" s="210"/>
      <c r="AF47" s="210"/>
      <c r="AG47" s="210" t="s">
        <v>237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9">
        <v>37</v>
      </c>
      <c r="B48" s="250" t="s">
        <v>2822</v>
      </c>
      <c r="C48" s="258" t="s">
        <v>2823</v>
      </c>
      <c r="D48" s="251" t="s">
        <v>425</v>
      </c>
      <c r="E48" s="252">
        <v>5</v>
      </c>
      <c r="F48" s="253"/>
      <c r="G48" s="254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30"/>
      <c r="S48" s="230" t="s">
        <v>458</v>
      </c>
      <c r="T48" s="230" t="s">
        <v>459</v>
      </c>
      <c r="U48" s="230">
        <v>0</v>
      </c>
      <c r="V48" s="230">
        <f>ROUND(E48*U48,2)</f>
        <v>0</v>
      </c>
      <c r="W48" s="230"/>
      <c r="X48" s="230" t="s">
        <v>235</v>
      </c>
      <c r="Y48" s="230" t="s">
        <v>236</v>
      </c>
      <c r="Z48" s="210"/>
      <c r="AA48" s="210"/>
      <c r="AB48" s="210"/>
      <c r="AC48" s="210"/>
      <c r="AD48" s="210"/>
      <c r="AE48" s="210"/>
      <c r="AF48" s="210"/>
      <c r="AG48" s="210" t="s">
        <v>237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3">
        <v>38</v>
      </c>
      <c r="B49" s="244" t="s">
        <v>2824</v>
      </c>
      <c r="C49" s="256" t="s">
        <v>2825</v>
      </c>
      <c r="D49" s="245" t="s">
        <v>425</v>
      </c>
      <c r="E49" s="246">
        <v>2</v>
      </c>
      <c r="F49" s="247"/>
      <c r="G49" s="248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30"/>
      <c r="S49" s="230" t="s">
        <v>458</v>
      </c>
      <c r="T49" s="230" t="s">
        <v>459</v>
      </c>
      <c r="U49" s="230">
        <v>0</v>
      </c>
      <c r="V49" s="230">
        <f>ROUND(E49*U49,2)</f>
        <v>0</v>
      </c>
      <c r="W49" s="230"/>
      <c r="X49" s="230" t="s">
        <v>235</v>
      </c>
      <c r="Y49" s="230" t="s">
        <v>236</v>
      </c>
      <c r="Z49" s="210"/>
      <c r="AA49" s="210"/>
      <c r="AB49" s="210"/>
      <c r="AC49" s="210"/>
      <c r="AD49" s="210"/>
      <c r="AE49" s="210"/>
      <c r="AF49" s="210"/>
      <c r="AG49" s="210" t="s">
        <v>237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3"/>
      <c r="B50" s="4"/>
      <c r="C50" s="259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12</v>
      </c>
      <c r="AF50">
        <v>21</v>
      </c>
      <c r="AG50" t="s">
        <v>215</v>
      </c>
    </row>
    <row r="51" spans="1:60" x14ac:dyDescent="0.2">
      <c r="A51" s="213"/>
      <c r="B51" s="214" t="s">
        <v>31</v>
      </c>
      <c r="C51" s="260"/>
      <c r="D51" s="215"/>
      <c r="E51" s="216"/>
      <c r="F51" s="216"/>
      <c r="G51" s="242">
        <f>G8+G27+G31+G44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709</v>
      </c>
    </row>
    <row r="52" spans="1:60" x14ac:dyDescent="0.2">
      <c r="A52" s="3"/>
      <c r="B52" s="4"/>
      <c r="C52" s="259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60" x14ac:dyDescent="0.2">
      <c r="A53" s="3"/>
      <c r="B53" s="4"/>
      <c r="C53" s="259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60" x14ac:dyDescent="0.2">
      <c r="A54" s="217" t="s">
        <v>710</v>
      </c>
      <c r="B54" s="217"/>
      <c r="C54" s="261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60" x14ac:dyDescent="0.2">
      <c r="A55" s="218"/>
      <c r="B55" s="219"/>
      <c r="C55" s="262"/>
      <c r="D55" s="219"/>
      <c r="E55" s="219"/>
      <c r="F55" s="219"/>
      <c r="G55" s="220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G55" t="s">
        <v>711</v>
      </c>
    </row>
    <row r="56" spans="1:60" x14ac:dyDescent="0.2">
      <c r="A56" s="221"/>
      <c r="B56" s="222"/>
      <c r="C56" s="263"/>
      <c r="D56" s="222"/>
      <c r="E56" s="222"/>
      <c r="F56" s="222"/>
      <c r="G56" s="22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60" x14ac:dyDescent="0.2">
      <c r="A57" s="221"/>
      <c r="B57" s="222"/>
      <c r="C57" s="263"/>
      <c r="D57" s="222"/>
      <c r="E57" s="222"/>
      <c r="F57" s="222"/>
      <c r="G57" s="22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60" x14ac:dyDescent="0.2">
      <c r="A58" s="221"/>
      <c r="B58" s="222"/>
      <c r="C58" s="263"/>
      <c r="D58" s="222"/>
      <c r="E58" s="222"/>
      <c r="F58" s="222"/>
      <c r="G58" s="22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60" x14ac:dyDescent="0.2">
      <c r="A59" s="224"/>
      <c r="B59" s="225"/>
      <c r="C59" s="264"/>
      <c r="D59" s="225"/>
      <c r="E59" s="225"/>
      <c r="F59" s="225"/>
      <c r="G59" s="22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">
      <c r="A60" s="3"/>
      <c r="B60" s="4"/>
      <c r="C60" s="259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">
      <c r="C61" s="265"/>
      <c r="D61" s="10"/>
      <c r="AG61" t="s">
        <v>712</v>
      </c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MVPS2RnIV7oT6T1TCAWwmPnvqUCP+I32qYKL2Q+UdRhd8ae7YeoYFQJ8O7EYDEavs2Akl0vaRfHHTh8/qt53Q==" saltValue="p3UbTOwpTxVwdZo39TOHNA==" spinCount="100000" sheet="1" formatRows="0"/>
  <mergeCells count="6">
    <mergeCell ref="A1:G1"/>
    <mergeCell ref="C2:G2"/>
    <mergeCell ref="C3:G3"/>
    <mergeCell ref="C4:G4"/>
    <mergeCell ref="A54:C54"/>
    <mergeCell ref="A55:G5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A26C-E091-46EB-AF88-C73689F1500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203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204</v>
      </c>
    </row>
    <row r="3" spans="1:60" ht="24.95" customHeight="1" x14ac:dyDescent="0.2">
      <c r="A3" s="196" t="s">
        <v>9</v>
      </c>
      <c r="B3" s="49" t="s">
        <v>70</v>
      </c>
      <c r="C3" s="199" t="s">
        <v>71</v>
      </c>
      <c r="D3" s="197"/>
      <c r="E3" s="197"/>
      <c r="F3" s="197"/>
      <c r="G3" s="198"/>
      <c r="AC3" s="174" t="s">
        <v>204</v>
      </c>
      <c r="AG3" t="s">
        <v>205</v>
      </c>
    </row>
    <row r="4" spans="1:60" ht="24.95" customHeight="1" x14ac:dyDescent="0.2">
      <c r="A4" s="200" t="s">
        <v>10</v>
      </c>
      <c r="B4" s="201" t="s">
        <v>64</v>
      </c>
      <c r="C4" s="202" t="s">
        <v>71</v>
      </c>
      <c r="D4" s="203"/>
      <c r="E4" s="203"/>
      <c r="F4" s="203"/>
      <c r="G4" s="204"/>
      <c r="AG4" t="s">
        <v>206</v>
      </c>
    </row>
    <row r="5" spans="1:60" x14ac:dyDescent="0.2">
      <c r="D5" s="10"/>
    </row>
    <row r="6" spans="1:60" ht="38.25" x14ac:dyDescent="0.2">
      <c r="A6" s="206" t="s">
        <v>207</v>
      </c>
      <c r="B6" s="208" t="s">
        <v>208</v>
      </c>
      <c r="C6" s="208" t="s">
        <v>209</v>
      </c>
      <c r="D6" s="207" t="s">
        <v>210</v>
      </c>
      <c r="E6" s="206" t="s">
        <v>211</v>
      </c>
      <c r="F6" s="205" t="s">
        <v>212</v>
      </c>
      <c r="G6" s="206" t="s">
        <v>31</v>
      </c>
      <c r="H6" s="209" t="s">
        <v>32</v>
      </c>
      <c r="I6" s="209" t="s">
        <v>213</v>
      </c>
      <c r="J6" s="209" t="s">
        <v>33</v>
      </c>
      <c r="K6" s="209" t="s">
        <v>214</v>
      </c>
      <c r="L6" s="209" t="s">
        <v>215</v>
      </c>
      <c r="M6" s="209" t="s">
        <v>216</v>
      </c>
      <c r="N6" s="209" t="s">
        <v>217</v>
      </c>
      <c r="O6" s="209" t="s">
        <v>218</v>
      </c>
      <c r="P6" s="209" t="s">
        <v>219</v>
      </c>
      <c r="Q6" s="209" t="s">
        <v>220</v>
      </c>
      <c r="R6" s="209" t="s">
        <v>221</v>
      </c>
      <c r="S6" s="209" t="s">
        <v>222</v>
      </c>
      <c r="T6" s="209" t="s">
        <v>223</v>
      </c>
      <c r="U6" s="209" t="s">
        <v>224</v>
      </c>
      <c r="V6" s="209" t="s">
        <v>225</v>
      </c>
      <c r="W6" s="209" t="s">
        <v>226</v>
      </c>
      <c r="X6" s="209" t="s">
        <v>227</v>
      </c>
      <c r="Y6" s="209" t="s">
        <v>228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6" t="s">
        <v>229</v>
      </c>
      <c r="B8" s="237" t="s">
        <v>99</v>
      </c>
      <c r="C8" s="255" t="s">
        <v>100</v>
      </c>
      <c r="D8" s="238"/>
      <c r="E8" s="239"/>
      <c r="F8" s="240"/>
      <c r="G8" s="241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0.22</v>
      </c>
      <c r="P8" s="234"/>
      <c r="Q8" s="234">
        <f>SUM(Q9:Q25)</f>
        <v>0</v>
      </c>
      <c r="R8" s="235"/>
      <c r="S8" s="235"/>
      <c r="T8" s="235"/>
      <c r="U8" s="235"/>
      <c r="V8" s="235">
        <f>SUM(V9:V25)</f>
        <v>53.01</v>
      </c>
      <c r="W8" s="235"/>
      <c r="X8" s="235"/>
      <c r="Y8" s="235"/>
      <c r="AG8" t="s">
        <v>230</v>
      </c>
    </row>
    <row r="9" spans="1:60" outlineLevel="1" x14ac:dyDescent="0.2">
      <c r="A9" s="249">
        <v>1</v>
      </c>
      <c r="B9" s="250" t="s">
        <v>2826</v>
      </c>
      <c r="C9" s="258" t="s">
        <v>2827</v>
      </c>
      <c r="D9" s="251" t="s">
        <v>2828</v>
      </c>
      <c r="E9" s="252">
        <v>0.05</v>
      </c>
      <c r="F9" s="253"/>
      <c r="G9" s="25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3.4209999999999997E-2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234</v>
      </c>
      <c r="T9" s="230" t="s">
        <v>234</v>
      </c>
      <c r="U9" s="230">
        <v>4.0999999999999996</v>
      </c>
      <c r="V9" s="230">
        <f>ROUND(E9*U9,2)</f>
        <v>0.21</v>
      </c>
      <c r="W9" s="230"/>
      <c r="X9" s="230" t="s">
        <v>235</v>
      </c>
      <c r="Y9" s="23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3">
        <v>2</v>
      </c>
      <c r="B10" s="244" t="s">
        <v>2829</v>
      </c>
      <c r="C10" s="256" t="s">
        <v>2830</v>
      </c>
      <c r="D10" s="245" t="s">
        <v>233</v>
      </c>
      <c r="E10" s="246">
        <v>6</v>
      </c>
      <c r="F10" s="247"/>
      <c r="G10" s="248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30"/>
      <c r="S10" s="230" t="s">
        <v>234</v>
      </c>
      <c r="T10" s="230" t="s">
        <v>234</v>
      </c>
      <c r="U10" s="230">
        <v>3.1309999999999998</v>
      </c>
      <c r="V10" s="230">
        <f>ROUND(E10*U10,2)</f>
        <v>18.79</v>
      </c>
      <c r="W10" s="230"/>
      <c r="X10" s="230" t="s">
        <v>235</v>
      </c>
      <c r="Y10" s="230" t="s">
        <v>236</v>
      </c>
      <c r="Z10" s="210"/>
      <c r="AA10" s="210"/>
      <c r="AB10" s="210"/>
      <c r="AC10" s="210"/>
      <c r="AD10" s="210"/>
      <c r="AE10" s="210"/>
      <c r="AF10" s="210"/>
      <c r="AG10" s="210" t="s">
        <v>237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27"/>
      <c r="B11" s="228"/>
      <c r="C11" s="257" t="s">
        <v>2831</v>
      </c>
      <c r="D11" s="232"/>
      <c r="E11" s="233">
        <v>6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239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3">
        <v>3</v>
      </c>
      <c r="B12" s="244" t="s">
        <v>2832</v>
      </c>
      <c r="C12" s="256" t="s">
        <v>2833</v>
      </c>
      <c r="D12" s="245" t="s">
        <v>233</v>
      </c>
      <c r="E12" s="246">
        <v>1.2</v>
      </c>
      <c r="F12" s="247"/>
      <c r="G12" s="248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234</v>
      </c>
      <c r="T12" s="230" t="s">
        <v>234</v>
      </c>
      <c r="U12" s="230">
        <v>0.47399999999999998</v>
      </c>
      <c r="V12" s="230">
        <f>ROUND(E12*U12,2)</f>
        <v>0.56999999999999995</v>
      </c>
      <c r="W12" s="230"/>
      <c r="X12" s="230" t="s">
        <v>235</v>
      </c>
      <c r="Y12" s="230" t="s">
        <v>236</v>
      </c>
      <c r="Z12" s="210"/>
      <c r="AA12" s="210"/>
      <c r="AB12" s="210"/>
      <c r="AC12" s="210"/>
      <c r="AD12" s="210"/>
      <c r="AE12" s="210"/>
      <c r="AF12" s="210"/>
      <c r="AG12" s="210" t="s">
        <v>237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57" t="s">
        <v>2834</v>
      </c>
      <c r="D13" s="232"/>
      <c r="E13" s="233">
        <v>1.2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239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3">
        <v>4</v>
      </c>
      <c r="B14" s="244" t="s">
        <v>2835</v>
      </c>
      <c r="C14" s="256" t="s">
        <v>2836</v>
      </c>
      <c r="D14" s="245" t="s">
        <v>233</v>
      </c>
      <c r="E14" s="246">
        <v>6</v>
      </c>
      <c r="F14" s="247"/>
      <c r="G14" s="248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30"/>
      <c r="S14" s="230" t="s">
        <v>234</v>
      </c>
      <c r="T14" s="230" t="s">
        <v>234</v>
      </c>
      <c r="U14" s="230">
        <v>1.7629999999999999</v>
      </c>
      <c r="V14" s="230">
        <f>ROUND(E14*U14,2)</f>
        <v>10.58</v>
      </c>
      <c r="W14" s="230"/>
      <c r="X14" s="230" t="s">
        <v>235</v>
      </c>
      <c r="Y14" s="230" t="s">
        <v>236</v>
      </c>
      <c r="Z14" s="210"/>
      <c r="AA14" s="210"/>
      <c r="AB14" s="210"/>
      <c r="AC14" s="210"/>
      <c r="AD14" s="210"/>
      <c r="AE14" s="210"/>
      <c r="AF14" s="210"/>
      <c r="AG14" s="210" t="s">
        <v>237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27"/>
      <c r="B15" s="228"/>
      <c r="C15" s="257" t="s">
        <v>2831</v>
      </c>
      <c r="D15" s="232"/>
      <c r="E15" s="233">
        <v>6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239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9">
        <v>5</v>
      </c>
      <c r="B16" s="250" t="s">
        <v>2837</v>
      </c>
      <c r="C16" s="258" t="s">
        <v>2838</v>
      </c>
      <c r="D16" s="251" t="s">
        <v>256</v>
      </c>
      <c r="E16" s="252">
        <v>10</v>
      </c>
      <c r="F16" s="253"/>
      <c r="G16" s="254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7.26E-3</v>
      </c>
      <c r="O16" s="229">
        <f>ROUND(E16*N16,2)</f>
        <v>7.0000000000000007E-2</v>
      </c>
      <c r="P16" s="229">
        <v>0</v>
      </c>
      <c r="Q16" s="229">
        <f>ROUND(E16*P16,2)</f>
        <v>0</v>
      </c>
      <c r="R16" s="230"/>
      <c r="S16" s="230" t="s">
        <v>234</v>
      </c>
      <c r="T16" s="230" t="s">
        <v>234</v>
      </c>
      <c r="U16" s="230">
        <v>1.7250000000000001</v>
      </c>
      <c r="V16" s="230">
        <f>ROUND(E16*U16,2)</f>
        <v>17.25</v>
      </c>
      <c r="W16" s="230"/>
      <c r="X16" s="230" t="s">
        <v>235</v>
      </c>
      <c r="Y16" s="230" t="s">
        <v>236</v>
      </c>
      <c r="Z16" s="210"/>
      <c r="AA16" s="210"/>
      <c r="AB16" s="210"/>
      <c r="AC16" s="210"/>
      <c r="AD16" s="210"/>
      <c r="AE16" s="210"/>
      <c r="AF16" s="210"/>
      <c r="AG16" s="210" t="s">
        <v>237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9">
        <v>6</v>
      </c>
      <c r="B17" s="250" t="s">
        <v>2839</v>
      </c>
      <c r="C17" s="258" t="s">
        <v>2840</v>
      </c>
      <c r="D17" s="251" t="s">
        <v>256</v>
      </c>
      <c r="E17" s="252">
        <v>10</v>
      </c>
      <c r="F17" s="253"/>
      <c r="G17" s="25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1.4800000000000001E-2</v>
      </c>
      <c r="O17" s="229">
        <f>ROUND(E17*N17,2)</f>
        <v>0.15</v>
      </c>
      <c r="P17" s="229">
        <v>0</v>
      </c>
      <c r="Q17" s="229">
        <f>ROUND(E17*P17,2)</f>
        <v>0</v>
      </c>
      <c r="R17" s="230" t="s">
        <v>730</v>
      </c>
      <c r="S17" s="230" t="s">
        <v>234</v>
      </c>
      <c r="T17" s="230" t="s">
        <v>234</v>
      </c>
      <c r="U17" s="230">
        <v>0</v>
      </c>
      <c r="V17" s="230">
        <f>ROUND(E17*U17,2)</f>
        <v>0</v>
      </c>
      <c r="W17" s="230"/>
      <c r="X17" s="230" t="s">
        <v>731</v>
      </c>
      <c r="Y17" s="230" t="s">
        <v>236</v>
      </c>
      <c r="Z17" s="210"/>
      <c r="AA17" s="210"/>
      <c r="AB17" s="210"/>
      <c r="AC17" s="210"/>
      <c r="AD17" s="210"/>
      <c r="AE17" s="210"/>
      <c r="AF17" s="210"/>
      <c r="AG17" s="210" t="s">
        <v>732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3">
        <v>7</v>
      </c>
      <c r="B18" s="244" t="s">
        <v>1694</v>
      </c>
      <c r="C18" s="256" t="s">
        <v>2841</v>
      </c>
      <c r="D18" s="245" t="s">
        <v>233</v>
      </c>
      <c r="E18" s="246">
        <v>6</v>
      </c>
      <c r="F18" s="247"/>
      <c r="G18" s="248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30"/>
      <c r="S18" s="230" t="s">
        <v>234</v>
      </c>
      <c r="T18" s="230" t="s">
        <v>234</v>
      </c>
      <c r="U18" s="230">
        <v>7.3999999999999996E-2</v>
      </c>
      <c r="V18" s="230">
        <f>ROUND(E18*U18,2)</f>
        <v>0.44</v>
      </c>
      <c r="W18" s="230"/>
      <c r="X18" s="230" t="s">
        <v>235</v>
      </c>
      <c r="Y18" s="230" t="s">
        <v>236</v>
      </c>
      <c r="Z18" s="210"/>
      <c r="AA18" s="210"/>
      <c r="AB18" s="210"/>
      <c r="AC18" s="210"/>
      <c r="AD18" s="210"/>
      <c r="AE18" s="210"/>
      <c r="AF18" s="210"/>
      <c r="AG18" s="210" t="s">
        <v>237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27"/>
      <c r="B19" s="228"/>
      <c r="C19" s="257" t="s">
        <v>2842</v>
      </c>
      <c r="D19" s="232"/>
      <c r="E19" s="233">
        <v>6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239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3">
        <v>8</v>
      </c>
      <c r="B20" s="244" t="s">
        <v>248</v>
      </c>
      <c r="C20" s="256" t="s">
        <v>249</v>
      </c>
      <c r="D20" s="245" t="s">
        <v>233</v>
      </c>
      <c r="E20" s="246">
        <v>6</v>
      </c>
      <c r="F20" s="247"/>
      <c r="G20" s="248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30"/>
      <c r="S20" s="230" t="s">
        <v>234</v>
      </c>
      <c r="T20" s="230" t="s">
        <v>234</v>
      </c>
      <c r="U20" s="230">
        <v>0.65200000000000002</v>
      </c>
      <c r="V20" s="230">
        <f>ROUND(E20*U20,2)</f>
        <v>3.91</v>
      </c>
      <c r="W20" s="230"/>
      <c r="X20" s="230" t="s">
        <v>235</v>
      </c>
      <c r="Y20" s="230" t="s">
        <v>236</v>
      </c>
      <c r="Z20" s="210"/>
      <c r="AA20" s="210"/>
      <c r="AB20" s="210"/>
      <c r="AC20" s="210"/>
      <c r="AD20" s="210"/>
      <c r="AE20" s="210"/>
      <c r="AF20" s="210"/>
      <c r="AG20" s="210" t="s">
        <v>237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27"/>
      <c r="B21" s="228"/>
      <c r="C21" s="257" t="s">
        <v>2842</v>
      </c>
      <c r="D21" s="232"/>
      <c r="E21" s="233">
        <v>6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239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3">
        <v>9</v>
      </c>
      <c r="B22" s="244" t="s">
        <v>2843</v>
      </c>
      <c r="C22" s="256" t="s">
        <v>2844</v>
      </c>
      <c r="D22" s="245" t="s">
        <v>233</v>
      </c>
      <c r="E22" s="246">
        <v>6</v>
      </c>
      <c r="F22" s="247"/>
      <c r="G22" s="248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0"/>
      <c r="S22" s="230" t="s">
        <v>234</v>
      </c>
      <c r="T22" s="230" t="s">
        <v>234</v>
      </c>
      <c r="U22" s="230">
        <v>8.9999999999999993E-3</v>
      </c>
      <c r="V22" s="230">
        <f>ROUND(E22*U22,2)</f>
        <v>0.05</v>
      </c>
      <c r="W22" s="230"/>
      <c r="X22" s="230" t="s">
        <v>235</v>
      </c>
      <c r="Y22" s="230" t="s">
        <v>236</v>
      </c>
      <c r="Z22" s="210"/>
      <c r="AA22" s="210"/>
      <c r="AB22" s="210"/>
      <c r="AC22" s="210"/>
      <c r="AD22" s="210"/>
      <c r="AE22" s="210"/>
      <c r="AF22" s="210"/>
      <c r="AG22" s="210" t="s">
        <v>237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27"/>
      <c r="B23" s="228"/>
      <c r="C23" s="257" t="s">
        <v>2842</v>
      </c>
      <c r="D23" s="232"/>
      <c r="E23" s="233">
        <v>6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239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3">
        <v>10</v>
      </c>
      <c r="B24" s="244" t="s">
        <v>757</v>
      </c>
      <c r="C24" s="256" t="s">
        <v>758</v>
      </c>
      <c r="D24" s="245" t="s">
        <v>233</v>
      </c>
      <c r="E24" s="246">
        <v>6</v>
      </c>
      <c r="F24" s="247"/>
      <c r="G24" s="248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234</v>
      </c>
      <c r="T24" s="230" t="s">
        <v>234</v>
      </c>
      <c r="U24" s="230">
        <v>0.20200000000000001</v>
      </c>
      <c r="V24" s="230">
        <f>ROUND(E24*U24,2)</f>
        <v>1.21</v>
      </c>
      <c r="W24" s="230"/>
      <c r="X24" s="230" t="s">
        <v>235</v>
      </c>
      <c r="Y24" s="230" t="s">
        <v>236</v>
      </c>
      <c r="Z24" s="210"/>
      <c r="AA24" s="210"/>
      <c r="AB24" s="210"/>
      <c r="AC24" s="210"/>
      <c r="AD24" s="210"/>
      <c r="AE24" s="210"/>
      <c r="AF24" s="210"/>
      <c r="AG24" s="210" t="s">
        <v>237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57" t="s">
        <v>2842</v>
      </c>
      <c r="D25" s="232"/>
      <c r="E25" s="233">
        <v>6</v>
      </c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239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6" t="s">
        <v>229</v>
      </c>
      <c r="B26" s="237" t="s">
        <v>185</v>
      </c>
      <c r="C26" s="255" t="s">
        <v>186</v>
      </c>
      <c r="D26" s="238"/>
      <c r="E26" s="239"/>
      <c r="F26" s="240"/>
      <c r="G26" s="241">
        <f>SUMIF(AG27:AG31,"&lt;&gt;NOR",G27:G31)</f>
        <v>0</v>
      </c>
      <c r="H26" s="235"/>
      <c r="I26" s="235">
        <f>SUM(I27:I31)</f>
        <v>0</v>
      </c>
      <c r="J26" s="235"/>
      <c r="K26" s="235">
        <f>SUM(K27:K31)</f>
        <v>0</v>
      </c>
      <c r="L26" s="235"/>
      <c r="M26" s="235">
        <f>SUM(M27:M31)</f>
        <v>0</v>
      </c>
      <c r="N26" s="234"/>
      <c r="O26" s="234">
        <f>SUM(O27:O31)</f>
        <v>11.66</v>
      </c>
      <c r="P26" s="234"/>
      <c r="Q26" s="234">
        <f>SUM(Q27:Q31)</f>
        <v>0.97</v>
      </c>
      <c r="R26" s="235"/>
      <c r="S26" s="235"/>
      <c r="T26" s="235"/>
      <c r="U26" s="235"/>
      <c r="V26" s="235">
        <f>SUM(V27:V31)</f>
        <v>0.42</v>
      </c>
      <c r="W26" s="235"/>
      <c r="X26" s="235"/>
      <c r="Y26" s="235"/>
      <c r="AG26" t="s">
        <v>230</v>
      </c>
    </row>
    <row r="27" spans="1:60" ht="22.5" outlineLevel="1" x14ac:dyDescent="0.2">
      <c r="A27" s="249">
        <v>11</v>
      </c>
      <c r="B27" s="250" t="s">
        <v>2503</v>
      </c>
      <c r="C27" s="258" t="s">
        <v>2845</v>
      </c>
      <c r="D27" s="251" t="s">
        <v>2505</v>
      </c>
      <c r="E27" s="252">
        <v>1</v>
      </c>
      <c r="F27" s="253"/>
      <c r="G27" s="254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30"/>
      <c r="S27" s="230" t="s">
        <v>234</v>
      </c>
      <c r="T27" s="230" t="s">
        <v>2506</v>
      </c>
      <c r="U27" s="230">
        <v>0</v>
      </c>
      <c r="V27" s="230">
        <f>ROUND(E27*U27,2)</f>
        <v>0</v>
      </c>
      <c r="W27" s="230"/>
      <c r="X27" s="230" t="s">
        <v>460</v>
      </c>
      <c r="Y27" s="230" t="s">
        <v>236</v>
      </c>
      <c r="Z27" s="210"/>
      <c r="AA27" s="210"/>
      <c r="AB27" s="210"/>
      <c r="AC27" s="210"/>
      <c r="AD27" s="210"/>
      <c r="AE27" s="210"/>
      <c r="AF27" s="210"/>
      <c r="AG27" s="210" t="s">
        <v>461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3">
        <v>12</v>
      </c>
      <c r="B28" s="244" t="s">
        <v>2500</v>
      </c>
      <c r="C28" s="256" t="s">
        <v>2846</v>
      </c>
      <c r="D28" s="245" t="s">
        <v>256</v>
      </c>
      <c r="E28" s="246">
        <v>40</v>
      </c>
      <c r="F28" s="247"/>
      <c r="G28" s="248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0.27399000000000001</v>
      </c>
      <c r="O28" s="229">
        <f>ROUND(E28*N28,2)</f>
        <v>10.96</v>
      </c>
      <c r="P28" s="229">
        <v>0</v>
      </c>
      <c r="Q28" s="229">
        <f>ROUND(E28*P28,2)</f>
        <v>0</v>
      </c>
      <c r="R28" s="230"/>
      <c r="S28" s="230" t="s">
        <v>234</v>
      </c>
      <c r="T28" s="230" t="s">
        <v>234</v>
      </c>
      <c r="U28" s="230">
        <v>0</v>
      </c>
      <c r="V28" s="230">
        <f>ROUND(E28*U28,2)</f>
        <v>0</v>
      </c>
      <c r="W28" s="230"/>
      <c r="X28" s="230" t="s">
        <v>460</v>
      </c>
      <c r="Y28" s="230" t="s">
        <v>236</v>
      </c>
      <c r="Z28" s="210"/>
      <c r="AA28" s="210"/>
      <c r="AB28" s="210"/>
      <c r="AC28" s="210"/>
      <c r="AD28" s="210"/>
      <c r="AE28" s="210"/>
      <c r="AF28" s="210"/>
      <c r="AG28" s="210" t="s">
        <v>461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27"/>
      <c r="B29" s="228"/>
      <c r="C29" s="257" t="s">
        <v>2847</v>
      </c>
      <c r="D29" s="232"/>
      <c r="E29" s="233">
        <v>40</v>
      </c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239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9">
        <v>13</v>
      </c>
      <c r="B30" s="250" t="s">
        <v>2848</v>
      </c>
      <c r="C30" s="258" t="s">
        <v>2849</v>
      </c>
      <c r="D30" s="251" t="s">
        <v>256</v>
      </c>
      <c r="E30" s="252">
        <v>1</v>
      </c>
      <c r="F30" s="253"/>
      <c r="G30" s="254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0.70109999999999995</v>
      </c>
      <c r="O30" s="229">
        <f>ROUND(E30*N30,2)</f>
        <v>0.7</v>
      </c>
      <c r="P30" s="229">
        <v>0.96799999999999997</v>
      </c>
      <c r="Q30" s="229">
        <f>ROUND(E30*P30,2)</f>
        <v>0.97</v>
      </c>
      <c r="R30" s="230"/>
      <c r="S30" s="230" t="s">
        <v>234</v>
      </c>
      <c r="T30" s="230" t="s">
        <v>234</v>
      </c>
      <c r="U30" s="230">
        <v>0</v>
      </c>
      <c r="V30" s="230">
        <f>ROUND(E30*U30,2)</f>
        <v>0</v>
      </c>
      <c r="W30" s="230"/>
      <c r="X30" s="230" t="s">
        <v>460</v>
      </c>
      <c r="Y30" s="230" t="s">
        <v>236</v>
      </c>
      <c r="Z30" s="210"/>
      <c r="AA30" s="210"/>
      <c r="AB30" s="210"/>
      <c r="AC30" s="210"/>
      <c r="AD30" s="210"/>
      <c r="AE30" s="210"/>
      <c r="AF30" s="210"/>
      <c r="AG30" s="210" t="s">
        <v>461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9">
        <v>14</v>
      </c>
      <c r="B31" s="250" t="s">
        <v>2475</v>
      </c>
      <c r="C31" s="258" t="s">
        <v>2850</v>
      </c>
      <c r="D31" s="251" t="s">
        <v>522</v>
      </c>
      <c r="E31" s="252">
        <v>1</v>
      </c>
      <c r="F31" s="253"/>
      <c r="G31" s="25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30"/>
      <c r="S31" s="230" t="s">
        <v>458</v>
      </c>
      <c r="T31" s="230" t="s">
        <v>459</v>
      </c>
      <c r="U31" s="230">
        <v>0.42</v>
      </c>
      <c r="V31" s="230">
        <f>ROUND(E31*U31,2)</f>
        <v>0.42</v>
      </c>
      <c r="W31" s="230"/>
      <c r="X31" s="230" t="s">
        <v>235</v>
      </c>
      <c r="Y31" s="230" t="s">
        <v>236</v>
      </c>
      <c r="Z31" s="210"/>
      <c r="AA31" s="210"/>
      <c r="AB31" s="210"/>
      <c r="AC31" s="210"/>
      <c r="AD31" s="210"/>
      <c r="AE31" s="210"/>
      <c r="AF31" s="210"/>
      <c r="AG31" s="210" t="s">
        <v>237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6" t="s">
        <v>229</v>
      </c>
      <c r="B32" s="237" t="s">
        <v>201</v>
      </c>
      <c r="C32" s="255" t="s">
        <v>29</v>
      </c>
      <c r="D32" s="238"/>
      <c r="E32" s="239"/>
      <c r="F32" s="240"/>
      <c r="G32" s="241">
        <f>SUMIF(AG33:AG38,"&lt;&gt;NOR",G33:G38)</f>
        <v>0</v>
      </c>
      <c r="H32" s="235"/>
      <c r="I32" s="235">
        <f>SUM(I33:I38)</f>
        <v>0</v>
      </c>
      <c r="J32" s="235"/>
      <c r="K32" s="235">
        <f>SUM(K33:K38)</f>
        <v>0</v>
      </c>
      <c r="L32" s="235"/>
      <c r="M32" s="235">
        <f>SUM(M33:M38)</f>
        <v>0</v>
      </c>
      <c r="N32" s="234"/>
      <c r="O32" s="234">
        <f>SUM(O33:O38)</f>
        <v>0</v>
      </c>
      <c r="P32" s="234"/>
      <c r="Q32" s="234">
        <f>SUM(Q33:Q38)</f>
        <v>0</v>
      </c>
      <c r="R32" s="235"/>
      <c r="S32" s="235"/>
      <c r="T32" s="235"/>
      <c r="U32" s="235"/>
      <c r="V32" s="235">
        <f>SUM(V33:V38)</f>
        <v>0</v>
      </c>
      <c r="W32" s="235"/>
      <c r="X32" s="235"/>
      <c r="Y32" s="235"/>
      <c r="AG32" t="s">
        <v>230</v>
      </c>
    </row>
    <row r="33" spans="1:60" outlineLevel="1" x14ac:dyDescent="0.2">
      <c r="A33" s="249">
        <v>15</v>
      </c>
      <c r="B33" s="250" t="s">
        <v>1642</v>
      </c>
      <c r="C33" s="258" t="s">
        <v>1643</v>
      </c>
      <c r="D33" s="251" t="s">
        <v>1644</v>
      </c>
      <c r="E33" s="252">
        <v>1</v>
      </c>
      <c r="F33" s="253"/>
      <c r="G33" s="254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30"/>
      <c r="S33" s="230" t="s">
        <v>234</v>
      </c>
      <c r="T33" s="230" t="s">
        <v>459</v>
      </c>
      <c r="U33" s="230">
        <v>0</v>
      </c>
      <c r="V33" s="230">
        <f>ROUND(E33*U33,2)</f>
        <v>0</v>
      </c>
      <c r="W33" s="230"/>
      <c r="X33" s="230" t="s">
        <v>1645</v>
      </c>
      <c r="Y33" s="230" t="s">
        <v>236</v>
      </c>
      <c r="Z33" s="210"/>
      <c r="AA33" s="210"/>
      <c r="AB33" s="210"/>
      <c r="AC33" s="210"/>
      <c r="AD33" s="210"/>
      <c r="AE33" s="210"/>
      <c r="AF33" s="210"/>
      <c r="AG33" s="210" t="s">
        <v>1646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9">
        <v>16</v>
      </c>
      <c r="B34" s="250" t="s">
        <v>1647</v>
      </c>
      <c r="C34" s="258" t="s">
        <v>1648</v>
      </c>
      <c r="D34" s="251" t="s">
        <v>1644</v>
      </c>
      <c r="E34" s="252">
        <v>1</v>
      </c>
      <c r="F34" s="253"/>
      <c r="G34" s="254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234</v>
      </c>
      <c r="T34" s="230" t="s">
        <v>459</v>
      </c>
      <c r="U34" s="230">
        <v>0</v>
      </c>
      <c r="V34" s="230">
        <f>ROUND(E34*U34,2)</f>
        <v>0</v>
      </c>
      <c r="W34" s="230"/>
      <c r="X34" s="230" t="s">
        <v>1645</v>
      </c>
      <c r="Y34" s="230" t="s">
        <v>236</v>
      </c>
      <c r="Z34" s="210"/>
      <c r="AA34" s="210"/>
      <c r="AB34" s="210"/>
      <c r="AC34" s="210"/>
      <c r="AD34" s="210"/>
      <c r="AE34" s="210"/>
      <c r="AF34" s="210"/>
      <c r="AG34" s="210" t="s">
        <v>1646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9">
        <v>17</v>
      </c>
      <c r="B35" s="250" t="s">
        <v>1649</v>
      </c>
      <c r="C35" s="258" t="s">
        <v>1650</v>
      </c>
      <c r="D35" s="251" t="s">
        <v>1644</v>
      </c>
      <c r="E35" s="252">
        <v>1</v>
      </c>
      <c r="F35" s="253"/>
      <c r="G35" s="254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30"/>
      <c r="S35" s="230" t="s">
        <v>234</v>
      </c>
      <c r="T35" s="230" t="s">
        <v>459</v>
      </c>
      <c r="U35" s="230">
        <v>0</v>
      </c>
      <c r="V35" s="230">
        <f>ROUND(E35*U35,2)</f>
        <v>0</v>
      </c>
      <c r="W35" s="230"/>
      <c r="X35" s="230" t="s">
        <v>1645</v>
      </c>
      <c r="Y35" s="230" t="s">
        <v>236</v>
      </c>
      <c r="Z35" s="210"/>
      <c r="AA35" s="210"/>
      <c r="AB35" s="210"/>
      <c r="AC35" s="210"/>
      <c r="AD35" s="210"/>
      <c r="AE35" s="210"/>
      <c r="AF35" s="210"/>
      <c r="AG35" s="210" t="s">
        <v>1646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9">
        <v>18</v>
      </c>
      <c r="B36" s="250" t="s">
        <v>1651</v>
      </c>
      <c r="C36" s="258" t="s">
        <v>1652</v>
      </c>
      <c r="D36" s="251" t="s">
        <v>1644</v>
      </c>
      <c r="E36" s="252">
        <v>1</v>
      </c>
      <c r="F36" s="253"/>
      <c r="G36" s="25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0</v>
      </c>
      <c r="O36" s="229">
        <f>ROUND(E36*N36,2)</f>
        <v>0</v>
      </c>
      <c r="P36" s="229">
        <v>0</v>
      </c>
      <c r="Q36" s="229">
        <f>ROUND(E36*P36,2)</f>
        <v>0</v>
      </c>
      <c r="R36" s="230"/>
      <c r="S36" s="230" t="s">
        <v>234</v>
      </c>
      <c r="T36" s="230" t="s">
        <v>459</v>
      </c>
      <c r="U36" s="230">
        <v>0</v>
      </c>
      <c r="V36" s="230">
        <f>ROUND(E36*U36,2)</f>
        <v>0</v>
      </c>
      <c r="W36" s="230"/>
      <c r="X36" s="230" t="s">
        <v>1645</v>
      </c>
      <c r="Y36" s="230" t="s">
        <v>236</v>
      </c>
      <c r="Z36" s="210"/>
      <c r="AA36" s="210"/>
      <c r="AB36" s="210"/>
      <c r="AC36" s="210"/>
      <c r="AD36" s="210"/>
      <c r="AE36" s="210"/>
      <c r="AF36" s="210"/>
      <c r="AG36" s="210" t="s">
        <v>1646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9">
        <v>19</v>
      </c>
      <c r="B37" s="250" t="s">
        <v>1653</v>
      </c>
      <c r="C37" s="258" t="s">
        <v>1654</v>
      </c>
      <c r="D37" s="251" t="s">
        <v>1644</v>
      </c>
      <c r="E37" s="252">
        <v>1</v>
      </c>
      <c r="F37" s="253"/>
      <c r="G37" s="254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30"/>
      <c r="S37" s="230" t="s">
        <v>234</v>
      </c>
      <c r="T37" s="230" t="s">
        <v>459</v>
      </c>
      <c r="U37" s="230">
        <v>0</v>
      </c>
      <c r="V37" s="230">
        <f>ROUND(E37*U37,2)</f>
        <v>0</v>
      </c>
      <c r="W37" s="230"/>
      <c r="X37" s="230" t="s">
        <v>1645</v>
      </c>
      <c r="Y37" s="230" t="s">
        <v>236</v>
      </c>
      <c r="Z37" s="210"/>
      <c r="AA37" s="210"/>
      <c r="AB37" s="210"/>
      <c r="AC37" s="210"/>
      <c r="AD37" s="210"/>
      <c r="AE37" s="210"/>
      <c r="AF37" s="210"/>
      <c r="AG37" s="210" t="s">
        <v>1646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9">
        <v>20</v>
      </c>
      <c r="B38" s="250" t="s">
        <v>1657</v>
      </c>
      <c r="C38" s="258" t="s">
        <v>1658</v>
      </c>
      <c r="D38" s="251" t="s">
        <v>1644</v>
      </c>
      <c r="E38" s="252">
        <v>1</v>
      </c>
      <c r="F38" s="253"/>
      <c r="G38" s="25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30"/>
      <c r="S38" s="230" t="s">
        <v>234</v>
      </c>
      <c r="T38" s="230" t="s">
        <v>459</v>
      </c>
      <c r="U38" s="230">
        <v>0</v>
      </c>
      <c r="V38" s="230">
        <f>ROUND(E38*U38,2)</f>
        <v>0</v>
      </c>
      <c r="W38" s="230"/>
      <c r="X38" s="230" t="s">
        <v>1645</v>
      </c>
      <c r="Y38" s="230" t="s">
        <v>236</v>
      </c>
      <c r="Z38" s="210"/>
      <c r="AA38" s="210"/>
      <c r="AB38" s="210"/>
      <c r="AC38" s="210"/>
      <c r="AD38" s="210"/>
      <c r="AE38" s="210"/>
      <c r="AF38" s="210"/>
      <c r="AG38" s="210" t="s">
        <v>1646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36" t="s">
        <v>229</v>
      </c>
      <c r="B39" s="237" t="s">
        <v>202</v>
      </c>
      <c r="C39" s="255" t="s">
        <v>30</v>
      </c>
      <c r="D39" s="238"/>
      <c r="E39" s="239"/>
      <c r="F39" s="240"/>
      <c r="G39" s="241">
        <f>SUMIF(AG40:AG43,"&lt;&gt;NOR",G40:G43)</f>
        <v>0</v>
      </c>
      <c r="H39" s="235"/>
      <c r="I39" s="235">
        <f>SUM(I40:I43)</f>
        <v>0</v>
      </c>
      <c r="J39" s="235"/>
      <c r="K39" s="235">
        <f>SUM(K40:K43)</f>
        <v>0</v>
      </c>
      <c r="L39" s="235"/>
      <c r="M39" s="235">
        <f>SUM(M40:M43)</f>
        <v>0</v>
      </c>
      <c r="N39" s="234"/>
      <c r="O39" s="234">
        <f>SUM(O40:O43)</f>
        <v>0</v>
      </c>
      <c r="P39" s="234"/>
      <c r="Q39" s="234">
        <f>SUM(Q40:Q43)</f>
        <v>0</v>
      </c>
      <c r="R39" s="235"/>
      <c r="S39" s="235"/>
      <c r="T39" s="235"/>
      <c r="U39" s="235"/>
      <c r="V39" s="235">
        <f>SUM(V40:V43)</f>
        <v>0</v>
      </c>
      <c r="W39" s="235"/>
      <c r="X39" s="235"/>
      <c r="Y39" s="235"/>
      <c r="AG39" t="s">
        <v>230</v>
      </c>
    </row>
    <row r="40" spans="1:60" ht="33.75" outlineLevel="1" x14ac:dyDescent="0.2">
      <c r="A40" s="249">
        <v>21</v>
      </c>
      <c r="B40" s="250" t="s">
        <v>2851</v>
      </c>
      <c r="C40" s="258" t="s">
        <v>2852</v>
      </c>
      <c r="D40" s="251" t="s">
        <v>1644</v>
      </c>
      <c r="E40" s="252">
        <v>1</v>
      </c>
      <c r="F40" s="253"/>
      <c r="G40" s="25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29">
        <v>0</v>
      </c>
      <c r="O40" s="229">
        <f>ROUND(E40*N40,2)</f>
        <v>0</v>
      </c>
      <c r="P40" s="229">
        <v>0</v>
      </c>
      <c r="Q40" s="229">
        <f>ROUND(E40*P40,2)</f>
        <v>0</v>
      </c>
      <c r="R40" s="230"/>
      <c r="S40" s="230" t="s">
        <v>234</v>
      </c>
      <c r="T40" s="230" t="s">
        <v>459</v>
      </c>
      <c r="U40" s="230">
        <v>0</v>
      </c>
      <c r="V40" s="230">
        <f>ROUND(E40*U40,2)</f>
        <v>0</v>
      </c>
      <c r="W40" s="230"/>
      <c r="X40" s="230" t="s">
        <v>1645</v>
      </c>
      <c r="Y40" s="230" t="s">
        <v>236</v>
      </c>
      <c r="Z40" s="210"/>
      <c r="AA40" s="210"/>
      <c r="AB40" s="210"/>
      <c r="AC40" s="210"/>
      <c r="AD40" s="210"/>
      <c r="AE40" s="210"/>
      <c r="AF40" s="210"/>
      <c r="AG40" s="210" t="s">
        <v>1646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9">
        <v>22</v>
      </c>
      <c r="B41" s="250" t="s">
        <v>2633</v>
      </c>
      <c r="C41" s="258" t="s">
        <v>2853</v>
      </c>
      <c r="D41" s="251" t="s">
        <v>1644</v>
      </c>
      <c r="E41" s="252">
        <v>1</v>
      </c>
      <c r="F41" s="253"/>
      <c r="G41" s="25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30"/>
      <c r="S41" s="230" t="s">
        <v>458</v>
      </c>
      <c r="T41" s="230" t="s">
        <v>459</v>
      </c>
      <c r="U41" s="230">
        <v>0</v>
      </c>
      <c r="V41" s="230">
        <f>ROUND(E41*U41,2)</f>
        <v>0</v>
      </c>
      <c r="W41" s="230"/>
      <c r="X41" s="230" t="s">
        <v>1645</v>
      </c>
      <c r="Y41" s="230" t="s">
        <v>236</v>
      </c>
      <c r="Z41" s="210"/>
      <c r="AA41" s="210"/>
      <c r="AB41" s="210"/>
      <c r="AC41" s="210"/>
      <c r="AD41" s="210"/>
      <c r="AE41" s="210"/>
      <c r="AF41" s="210"/>
      <c r="AG41" s="210" t="s">
        <v>1646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9">
        <v>23</v>
      </c>
      <c r="B42" s="250" t="s">
        <v>1659</v>
      </c>
      <c r="C42" s="258" t="s">
        <v>1660</v>
      </c>
      <c r="D42" s="251" t="s">
        <v>1644</v>
      </c>
      <c r="E42" s="252">
        <v>1</v>
      </c>
      <c r="F42" s="253"/>
      <c r="G42" s="254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30"/>
      <c r="S42" s="230" t="s">
        <v>234</v>
      </c>
      <c r="T42" s="230" t="s">
        <v>459</v>
      </c>
      <c r="U42" s="230">
        <v>0</v>
      </c>
      <c r="V42" s="230">
        <f>ROUND(E42*U42,2)</f>
        <v>0</v>
      </c>
      <c r="W42" s="230"/>
      <c r="X42" s="230" t="s">
        <v>1645</v>
      </c>
      <c r="Y42" s="230" t="s">
        <v>236</v>
      </c>
      <c r="Z42" s="210"/>
      <c r="AA42" s="210"/>
      <c r="AB42" s="210"/>
      <c r="AC42" s="210"/>
      <c r="AD42" s="210"/>
      <c r="AE42" s="210"/>
      <c r="AF42" s="210"/>
      <c r="AG42" s="210" t="s">
        <v>1646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3">
        <v>24</v>
      </c>
      <c r="B43" s="244" t="s">
        <v>1661</v>
      </c>
      <c r="C43" s="256" t="s">
        <v>1662</v>
      </c>
      <c r="D43" s="245" t="s">
        <v>1644</v>
      </c>
      <c r="E43" s="246">
        <v>1</v>
      </c>
      <c r="F43" s="247"/>
      <c r="G43" s="248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30"/>
      <c r="S43" s="230" t="s">
        <v>234</v>
      </c>
      <c r="T43" s="230" t="s">
        <v>459</v>
      </c>
      <c r="U43" s="230">
        <v>0</v>
      </c>
      <c r="V43" s="230">
        <f>ROUND(E43*U43,2)</f>
        <v>0</v>
      </c>
      <c r="W43" s="230"/>
      <c r="X43" s="230" t="s">
        <v>1645</v>
      </c>
      <c r="Y43" s="230" t="s">
        <v>236</v>
      </c>
      <c r="Z43" s="210"/>
      <c r="AA43" s="210"/>
      <c r="AB43" s="210"/>
      <c r="AC43" s="210"/>
      <c r="AD43" s="210"/>
      <c r="AE43" s="210"/>
      <c r="AF43" s="210"/>
      <c r="AG43" s="210" t="s">
        <v>1646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3"/>
      <c r="B44" s="4"/>
      <c r="C44" s="259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v>15</v>
      </c>
      <c r="AF44">
        <v>21</v>
      </c>
      <c r="AG44" t="s">
        <v>215</v>
      </c>
    </row>
    <row r="45" spans="1:60" x14ac:dyDescent="0.2">
      <c r="A45" s="213"/>
      <c r="B45" s="214" t="s">
        <v>31</v>
      </c>
      <c r="C45" s="260"/>
      <c r="D45" s="215"/>
      <c r="E45" s="216"/>
      <c r="F45" s="216"/>
      <c r="G45" s="242">
        <f>G8+G26+G32+G39</f>
        <v>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f>SUMIF(L7:L43,AE44,G7:G43)</f>
        <v>0</v>
      </c>
      <c r="AF45">
        <f>SUMIF(L7:L43,AF44,G7:G43)</f>
        <v>0</v>
      </c>
      <c r="AG45" t="s">
        <v>709</v>
      </c>
    </row>
    <row r="46" spans="1:60" x14ac:dyDescent="0.2">
      <c r="A46" s="3"/>
      <c r="B46" s="4"/>
      <c r="C46" s="259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">
      <c r="A47" s="3"/>
      <c r="B47" s="4"/>
      <c r="C47" s="259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">
      <c r="A48" s="217" t="s">
        <v>710</v>
      </c>
      <c r="B48" s="217"/>
      <c r="C48" s="261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33" x14ac:dyDescent="0.2">
      <c r="A49" s="218"/>
      <c r="B49" s="219"/>
      <c r="C49" s="262"/>
      <c r="D49" s="219"/>
      <c r="E49" s="219"/>
      <c r="F49" s="219"/>
      <c r="G49" s="220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G49" t="s">
        <v>711</v>
      </c>
    </row>
    <row r="50" spans="1:33" x14ac:dyDescent="0.2">
      <c r="A50" s="221"/>
      <c r="B50" s="222"/>
      <c r="C50" s="263"/>
      <c r="D50" s="222"/>
      <c r="E50" s="222"/>
      <c r="F50" s="222"/>
      <c r="G50" s="22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A51" s="221"/>
      <c r="B51" s="222"/>
      <c r="C51" s="263"/>
      <c r="D51" s="222"/>
      <c r="E51" s="222"/>
      <c r="F51" s="222"/>
      <c r="G51" s="22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221"/>
      <c r="B52" s="222"/>
      <c r="C52" s="263"/>
      <c r="D52" s="222"/>
      <c r="E52" s="222"/>
      <c r="F52" s="222"/>
      <c r="G52" s="22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">
      <c r="A53" s="224"/>
      <c r="B53" s="225"/>
      <c r="C53" s="264"/>
      <c r="D53" s="225"/>
      <c r="E53" s="225"/>
      <c r="F53" s="225"/>
      <c r="G53" s="22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3"/>
      <c r="B54" s="4"/>
      <c r="C54" s="259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">
      <c r="C55" s="265"/>
      <c r="D55" s="10"/>
      <c r="AG55" t="s">
        <v>712</v>
      </c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I63s0jAnnjDAjMXFIh+86u5rNNPHFFxcvylvxQlyNQDsHGDfsdW/JKAWfcGErEu+1Ql/a+qBA/YBEZEirvHxw==" saltValue="WzUBkEJw9WMV/AUuaVmOZw==" spinCount="100000" sheet="1" formatRows="0"/>
  <mergeCells count="6">
    <mergeCell ref="A1:G1"/>
    <mergeCell ref="C2:G2"/>
    <mergeCell ref="C3:G3"/>
    <mergeCell ref="C4:G4"/>
    <mergeCell ref="A48:C48"/>
    <mergeCell ref="A49:G5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01 001 Pol</vt:lpstr>
      <vt:lpstr>01 002 Pol</vt:lpstr>
      <vt:lpstr>02 003 Pol</vt:lpstr>
      <vt:lpstr>02 004 Pol</vt:lpstr>
      <vt:lpstr>02 005 Pol</vt:lpstr>
      <vt:lpstr>02 006 Pol</vt:lpstr>
      <vt:lpstr>02 007 Pol</vt:lpstr>
      <vt:lpstr>02 008 Pol</vt:lpstr>
      <vt:lpstr>03 009 Pol</vt:lpstr>
      <vt:lpstr>04 008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'01 001 Pol'!Názvy_tisku</vt:lpstr>
      <vt:lpstr>'01 002 Pol'!Názvy_tisku</vt:lpstr>
      <vt:lpstr>'02 003 Pol'!Názvy_tisku</vt:lpstr>
      <vt:lpstr>'02 004 Pol'!Názvy_tisku</vt:lpstr>
      <vt:lpstr>'02 005 Pol'!Názvy_tisku</vt:lpstr>
      <vt:lpstr>'02 006 Pol'!Názvy_tisku</vt:lpstr>
      <vt:lpstr>'02 007 Pol'!Názvy_tisku</vt:lpstr>
      <vt:lpstr>'02 008 Pol'!Názvy_tisku</vt:lpstr>
      <vt:lpstr>'03 009 Pol'!Názvy_tisku</vt:lpstr>
      <vt:lpstr>'04 008 Pol'!Názvy_tisku</vt:lpstr>
      <vt:lpstr>oadresa</vt:lpstr>
      <vt:lpstr>Stavba!Objednatel</vt:lpstr>
      <vt:lpstr>Stavba!Objekt</vt:lpstr>
      <vt:lpstr>'01 001 Pol'!Oblast_tisku</vt:lpstr>
      <vt:lpstr>'01 002 Pol'!Oblast_tisku</vt:lpstr>
      <vt:lpstr>'02 003 Pol'!Oblast_tisku</vt:lpstr>
      <vt:lpstr>'02 004 Pol'!Oblast_tisku</vt:lpstr>
      <vt:lpstr>'02 005 Pol'!Oblast_tisku</vt:lpstr>
      <vt:lpstr>'02 006 Pol'!Oblast_tisku</vt:lpstr>
      <vt:lpstr>'02 007 Pol'!Oblast_tisku</vt:lpstr>
      <vt:lpstr>'02 008 Pol'!Oblast_tisku</vt:lpstr>
      <vt:lpstr>'03 009 Pol'!Oblast_tisku</vt:lpstr>
      <vt:lpstr>'04 008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Čížek</dc:creator>
  <cp:lastModifiedBy>Petr Čížek</cp:lastModifiedBy>
  <cp:lastPrinted>2019-03-19T12:27:02Z</cp:lastPrinted>
  <dcterms:created xsi:type="dcterms:W3CDTF">2009-04-08T07:15:50Z</dcterms:created>
  <dcterms:modified xsi:type="dcterms:W3CDTF">2024-07-19T11:43:17Z</dcterms:modified>
</cp:coreProperties>
</file>